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defaultThemeVersion="124226"/>
  <mc:AlternateContent xmlns:mc="http://schemas.openxmlformats.org/markup-compatibility/2006">
    <mc:Choice Requires="x15">
      <x15ac:absPath xmlns:x15ac="http://schemas.microsoft.com/office/spreadsheetml/2010/11/ac" url="D:\MARTINA\440 VIK\2 Priprava Renče\1 Gradnje\Oddaja\6 Popravek K03\"/>
    </mc:Choice>
  </mc:AlternateContent>
  <xr:revisionPtr revIDLastSave="0" documentId="13_ncr:1_{D596BC8D-88A5-4DEE-AC5C-2576D01908E6}" xr6:coauthVersionLast="47" xr6:coauthVersionMax="47" xr10:uidLastSave="{00000000-0000-0000-0000-000000000000}"/>
  <bookViews>
    <workbookView xWindow="18075" yWindow="375" windowWidth="19230" windowHeight="10440" tabRatio="893" firstSheet="5" activeTab="8" xr2:uid="{00000000-000D-0000-FFFF-FFFF00000000}"/>
  </bookViews>
  <sheets>
    <sheet name="REKAPITULACIJA" sheetId="72" r:id="rId1"/>
    <sheet name="A-VOD" sheetId="64" r:id="rId2"/>
    <sheet name="B-VOD" sheetId="51" r:id="rId3"/>
    <sheet name="C-VOD" sheetId="59" r:id="rId4"/>
    <sheet name="D-VOD" sheetId="54" r:id="rId5"/>
    <sheet name="E-VOD" sheetId="71" r:id="rId6"/>
    <sheet name="F-rek" sheetId="22" r:id="rId7"/>
    <sheet name="F-FEK" sheetId="31" r:id="rId8"/>
    <sheet name="F-ELE" sheetId="74" r:id="rId9"/>
    <sheet name="G_rek" sheetId="47" r:id="rId10"/>
    <sheet name="G-FEK" sheetId="49" r:id="rId11"/>
    <sheet name="G-MET" sheetId="53" r:id="rId12"/>
    <sheet name="G-ELE" sheetId="52" r:id="rId13"/>
    <sheet name="H-rek" sheetId="67" r:id="rId14"/>
    <sheet name="H-FEK" sheetId="68" r:id="rId15"/>
    <sheet name="H-ELE" sheetId="70" r:id="rId16"/>
    <sheet name="I-rek" sheetId="75" r:id="rId17"/>
    <sheet name="Navodila" sheetId="76" r:id="rId18"/>
    <sheet name="I-GD_CR_Bukovica" sheetId="77" r:id="rId19"/>
    <sheet name="I-EM_CR_Bukovica" sheetId="78" r:id="rId20"/>
    <sheet name="I-GD_CR_Žigoni" sheetId="79" r:id="rId21"/>
    <sheet name="I-EM_CR_Žigoni" sheetId="80" r:id="rId22"/>
    <sheet name="I-GD_CR_Merljaki" sheetId="81" r:id="rId23"/>
    <sheet name="I-EM_CR_Merljaki" sheetId="82" r:id="rId24"/>
    <sheet name="I-EM_CR_trg" sheetId="83" r:id="rId25"/>
    <sheet name="I-GD_CR_šola" sheetId="84" r:id="rId26"/>
    <sheet name="I-EM_CR_šola" sheetId="85" r:id="rId27"/>
    <sheet name="I-GD_CR_Arčoni" sheetId="86" r:id="rId28"/>
    <sheet name="I-EM_CR_Arčoni" sheetId="87" r:id="rId29"/>
    <sheet name="I-Ostalo" sheetId="88" r:id="rId30"/>
  </sheets>
  <externalReferences>
    <externalReference r:id="rId31"/>
    <externalReference r:id="rId32"/>
  </externalReferences>
  <definedNames>
    <definedName name="_xlnm._FilterDatabase" localSheetId="1" hidden="1">'A-VOD'!$D$41:$D$50</definedName>
    <definedName name="_xlnm._FilterDatabase" localSheetId="2" hidden="1">'B-VOD'!$D$43:$D$52</definedName>
    <definedName name="_xlnm._FilterDatabase" localSheetId="3" hidden="1">'C-VOD'!$D$1:$D$38</definedName>
    <definedName name="_xlnm._FilterDatabase" localSheetId="4" hidden="1">'D-VOD'!$D$1:$D$43</definedName>
    <definedName name="_xlnm._FilterDatabase" localSheetId="5" hidden="1">'E-VOD'!$D$1:$D$279</definedName>
    <definedName name="_xlnm._FilterDatabase" localSheetId="8" hidden="1">'F-ELE'!$D$2:$D$25</definedName>
    <definedName name="_xlnm._FilterDatabase" localSheetId="7" hidden="1">'F-FEK'!$D$488:$D$499</definedName>
    <definedName name="_xlnm._FilterDatabase" localSheetId="12" hidden="1">'G-ELE'!$D$1:$D$144</definedName>
    <definedName name="_xlnm._FilterDatabase" localSheetId="10" hidden="1">'G-FEK'!$D$1:$D$12</definedName>
    <definedName name="_xlnm._FilterDatabase" localSheetId="11" hidden="1">'G-MET'!$D$1:$D$10</definedName>
    <definedName name="_xlnm._FilterDatabase" localSheetId="15" hidden="1">'H-ELE'!$D$1:$D$668</definedName>
    <definedName name="_xlnm._FilterDatabase" localSheetId="14" hidden="1">'H-FEK'!$D$1:$D$589</definedName>
    <definedName name="AKUMULACIJA" localSheetId="28">#REF!</definedName>
    <definedName name="AKUMULACIJA" localSheetId="19">#REF!</definedName>
    <definedName name="AKUMULACIJA" localSheetId="23">#REF!</definedName>
    <definedName name="AKUMULACIJA" localSheetId="26">#REF!</definedName>
    <definedName name="AKUMULACIJA" localSheetId="24">#REF!</definedName>
    <definedName name="AKUMULACIJA" localSheetId="21">#REF!</definedName>
    <definedName name="AKUMULACIJA" localSheetId="27">#REF!</definedName>
    <definedName name="AKUMULACIJA" localSheetId="18">#REF!</definedName>
    <definedName name="AKUMULACIJA" localSheetId="22">#REF!</definedName>
    <definedName name="AKUMULACIJA" localSheetId="25">#REF!</definedName>
    <definedName name="AKUMULACIJA" localSheetId="20">#REF!</definedName>
    <definedName name="AKUMULACIJA" localSheetId="29">#REF!</definedName>
    <definedName name="AKUMULACIJA" localSheetId="17">#REF!</definedName>
    <definedName name="AKUMULACIJA">#REF!</definedName>
    <definedName name="FAK_MATERIAL" localSheetId="28">#REF!</definedName>
    <definedName name="FAK_MATERIAL" localSheetId="19">#REF!</definedName>
    <definedName name="FAK_MATERIAL" localSheetId="23">#REF!</definedName>
    <definedName name="FAK_MATERIAL" localSheetId="26">#REF!</definedName>
    <definedName name="FAK_MATERIAL" localSheetId="24">#REF!</definedName>
    <definedName name="FAK_MATERIAL" localSheetId="21">#REF!</definedName>
    <definedName name="FAK_MATERIAL" localSheetId="27">#REF!</definedName>
    <definedName name="FAK_MATERIAL" localSheetId="18">#REF!</definedName>
    <definedName name="FAK_MATERIAL" localSheetId="22">#REF!</definedName>
    <definedName name="FAK_MATERIAL" localSheetId="25">#REF!</definedName>
    <definedName name="FAK_MATERIAL" localSheetId="20">#REF!</definedName>
    <definedName name="FAK_MATERIAL" localSheetId="29">#REF!</definedName>
    <definedName name="FAK_MATERIAL" localSheetId="17">#REF!</definedName>
    <definedName name="FAK_MATERIAL">#REF!</definedName>
    <definedName name="FAKTOR_NA_URE" localSheetId="28">#REF!</definedName>
    <definedName name="FAKTOR_NA_URE" localSheetId="19">#REF!</definedName>
    <definedName name="FAKTOR_NA_URE" localSheetId="23">#REF!</definedName>
    <definedName name="FAKTOR_NA_URE" localSheetId="26">#REF!</definedName>
    <definedName name="FAKTOR_NA_URE" localSheetId="24">#REF!</definedName>
    <definedName name="FAKTOR_NA_URE" localSheetId="21">#REF!</definedName>
    <definedName name="FAKTOR_NA_URE" localSheetId="27">#REF!</definedName>
    <definedName name="FAKTOR_NA_URE" localSheetId="18">#REF!</definedName>
    <definedName name="FAKTOR_NA_URE" localSheetId="22">#REF!</definedName>
    <definedName name="FAKTOR_NA_URE" localSheetId="25">#REF!</definedName>
    <definedName name="FAKTOR_NA_URE" localSheetId="20">#REF!</definedName>
    <definedName name="FAKTOR_NA_URE" localSheetId="29">#REF!</definedName>
    <definedName name="FAKTOR_NA_URE" localSheetId="17">#REF!</definedName>
    <definedName name="FAKTOR_NA_URE">#REF!</definedName>
    <definedName name="indeks" localSheetId="28">[1]Rekapitulacija!$D$47</definedName>
    <definedName name="indeks" localSheetId="19">[1]Rekapitulacija!$D$47</definedName>
    <definedName name="indeks" localSheetId="23">[1]Rekapitulacija!$D$47</definedName>
    <definedName name="indeks" localSheetId="26">[1]Rekapitulacija!$D$47</definedName>
    <definedName name="indeks" localSheetId="24">[1]Rekapitulacija!$D$47</definedName>
    <definedName name="indeks" localSheetId="21">[1]Rekapitulacija!$D$47</definedName>
    <definedName name="indeks" localSheetId="27">'I-rek'!#REF!</definedName>
    <definedName name="indeks" localSheetId="18">'I-rek'!#REF!</definedName>
    <definedName name="indeks" localSheetId="22">'I-rek'!#REF!</definedName>
    <definedName name="indeks" localSheetId="25">'I-rek'!#REF!</definedName>
    <definedName name="indeks" localSheetId="20">'I-rek'!#REF!</definedName>
    <definedName name="indeks" localSheetId="29">'I-rek'!#REF!</definedName>
    <definedName name="indeks" localSheetId="17">Navodila!#REF!</definedName>
    <definedName name="indeks">'I-rek'!#REF!</definedName>
    <definedName name="KALK_URA" localSheetId="28">#REF!</definedName>
    <definedName name="KALK_URA" localSheetId="19">#REF!</definedName>
    <definedName name="KALK_URA" localSheetId="23">#REF!</definedName>
    <definedName name="KALK_URA" localSheetId="26">#REF!</definedName>
    <definedName name="KALK_URA" localSheetId="24">#REF!</definedName>
    <definedName name="KALK_URA" localSheetId="21">#REF!</definedName>
    <definedName name="KALK_URA" localSheetId="27">#REF!</definedName>
    <definedName name="KALK_URA" localSheetId="18">#REF!</definedName>
    <definedName name="KALK_URA" localSheetId="22">#REF!</definedName>
    <definedName name="KALK_URA" localSheetId="25">#REF!</definedName>
    <definedName name="KALK_URA" localSheetId="20">#REF!</definedName>
    <definedName name="KALK_URA" localSheetId="29">#REF!</definedName>
    <definedName name="KALK_URA" localSheetId="17">#REF!</definedName>
    <definedName name="KALK_URA">#REF!</definedName>
    <definedName name="_xlnm.Print_Area" localSheetId="1">'A-VOD'!$A$1:$F$242</definedName>
    <definedName name="_xlnm.Print_Area" localSheetId="2">'B-VOD'!$A$1:$F$240</definedName>
    <definedName name="_xlnm.Print_Area" localSheetId="3">'C-VOD'!$A$1:$F$178</definedName>
    <definedName name="_xlnm.Print_Area" localSheetId="4">'D-VOD'!$A$1:$F$724</definedName>
    <definedName name="_xlnm.Print_Area" localSheetId="5">'E-VOD'!$A$1:$F$567</definedName>
    <definedName name="_xlnm.Print_Area" localSheetId="8">'F-ELE'!$A$1:$F$554</definedName>
    <definedName name="_xlnm.Print_Area" localSheetId="7">'F-FEK'!$A$1:$F$850</definedName>
    <definedName name="_xlnm.Print_Area" localSheetId="6">'F-rek'!$A$1:$F$25</definedName>
    <definedName name="_xlnm.Print_Area" localSheetId="9">G_rek!$A$1:$F$25</definedName>
    <definedName name="_xlnm.Print_Area" localSheetId="12">'G-ELE'!$A$1:$F$305</definedName>
    <definedName name="_xlnm.Print_Area" localSheetId="10">'G-FEK'!$A$1:$F$896</definedName>
    <definedName name="_xlnm.Print_Area" localSheetId="11">'G-MET'!$A$1:$F$537</definedName>
    <definedName name="_xlnm.Print_Area" localSheetId="15">'H-ELE'!$A$1:$F$539</definedName>
    <definedName name="_xlnm.Print_Area" localSheetId="14">'H-FEK'!$A$1:$F$1041</definedName>
    <definedName name="_xlnm.Print_Area" localSheetId="28">'I-EM_CR_Arčoni'!$A$1:$G$31</definedName>
    <definedName name="_xlnm.Print_Area" localSheetId="19">'I-EM_CR_Bukovica'!$A$1:$G$39</definedName>
    <definedName name="_xlnm.Print_Area" localSheetId="23">'I-EM_CR_Merljaki'!$A$1:$G$37</definedName>
    <definedName name="_xlnm.Print_Area" localSheetId="26">'I-EM_CR_šola'!$A$1:$G$33</definedName>
    <definedName name="_xlnm.Print_Area" localSheetId="24">'I-EM_CR_trg'!$A$1:$G$25</definedName>
    <definedName name="_xlnm.Print_Area" localSheetId="21">'I-EM_CR_Žigoni'!$A$1:$G$27</definedName>
    <definedName name="_xlnm.Print_Area" localSheetId="27">'I-GD_CR_Arčoni'!$A$1:$G$76</definedName>
    <definedName name="_xlnm.Print_Area" localSheetId="18">'I-GD_CR_Bukovica'!$A$1:$G$91</definedName>
    <definedName name="_xlnm.Print_Area" localSheetId="22">'I-GD_CR_Merljaki'!$A$1:$G$66</definedName>
    <definedName name="_xlnm.Print_Area" localSheetId="25">'I-GD_CR_šola'!$A$1:$G$102</definedName>
    <definedName name="_xlnm.Print_Area" localSheetId="20">'I-GD_CR_Žigoni'!$A$1:$G$117</definedName>
    <definedName name="_xlnm.Print_Area" localSheetId="29">'I-Ostalo'!$A$1:$G$17</definedName>
    <definedName name="_xlnm.Print_Area" localSheetId="16">'I-rek'!$A$1:$D$34</definedName>
    <definedName name="_xlnm.Print_Area" localSheetId="17">Navodila!$A$1:$B$63</definedName>
    <definedName name="_xlnm.Print_Area" localSheetId="0">REKAPITULACIJA!$A$1:$F$55</definedName>
    <definedName name="_xlnm.Print_Titles" localSheetId="5">'E-VOD'!$45:$46</definedName>
    <definedName name="_xlnm.Print_Titles" localSheetId="12">'G-ELE'!$20:$21</definedName>
    <definedName name="_xlnm.Print_Titles" localSheetId="28">'I-EM_CR_Arčoni'!$3:$4</definedName>
    <definedName name="_xlnm.Print_Titles" localSheetId="19">'I-EM_CR_Bukovica'!$3:$4</definedName>
    <definedName name="_xlnm.Print_Titles" localSheetId="23">'I-EM_CR_Merljaki'!$3:$4</definedName>
    <definedName name="_xlnm.Print_Titles" localSheetId="26">'I-EM_CR_šola'!$3:$4</definedName>
    <definedName name="_xlnm.Print_Titles" localSheetId="24">'I-EM_CR_trg'!$3:$4</definedName>
    <definedName name="_xlnm.Print_Titles" localSheetId="21">'I-EM_CR_Žigoni'!$3:$4</definedName>
    <definedName name="_xlnm.Print_Titles" localSheetId="27">'I-GD_CR_Arčoni'!$3:$4</definedName>
    <definedName name="_xlnm.Print_Titles" localSheetId="18">'I-GD_CR_Bukovica'!$3:$4</definedName>
    <definedName name="_xlnm.Print_Titles" localSheetId="22">'I-GD_CR_Merljaki'!$3:$4</definedName>
    <definedName name="_xlnm.Print_Titles" localSheetId="25">'I-GD_CR_šola'!$3:$4</definedName>
    <definedName name="_xlnm.Print_Titles" localSheetId="20">'I-GD_CR_Žigoni'!$3:$4</definedName>
    <definedName name="_xlnm.Print_Titles" localSheetId="29">'I-Ostalo'!$3:$4</definedName>
    <definedName name="PROC_MATERIAL" localSheetId="28">#REF!</definedName>
    <definedName name="PROC_MATERIAL" localSheetId="19">#REF!</definedName>
    <definedName name="PROC_MATERIAL" localSheetId="23">#REF!</definedName>
    <definedName name="PROC_MATERIAL" localSheetId="26">#REF!</definedName>
    <definedName name="PROC_MATERIAL" localSheetId="24">#REF!</definedName>
    <definedName name="PROC_MATERIAL" localSheetId="21">#REF!</definedName>
    <definedName name="PROC_MATERIAL" localSheetId="27">#REF!</definedName>
    <definedName name="PROC_MATERIAL" localSheetId="18">#REF!</definedName>
    <definedName name="PROC_MATERIAL" localSheetId="22">#REF!</definedName>
    <definedName name="PROC_MATERIAL" localSheetId="25">#REF!</definedName>
    <definedName name="PROC_MATERIAL" localSheetId="20">#REF!</definedName>
    <definedName name="PROC_MATERIAL" localSheetId="29">#REF!</definedName>
    <definedName name="PROC_MATERIAL" localSheetId="17">#REF!</definedName>
    <definedName name="PROC_MATERIAL">#REF!</definedName>
    <definedName name="SKUPAJ_AKUMULACIJA" localSheetId="28">#REF!</definedName>
    <definedName name="SKUPAJ_AKUMULACIJA" localSheetId="19">#REF!</definedName>
    <definedName name="SKUPAJ_AKUMULACIJA" localSheetId="23">#REF!</definedName>
    <definedName name="SKUPAJ_AKUMULACIJA" localSheetId="26">#REF!</definedName>
    <definedName name="SKUPAJ_AKUMULACIJA" localSheetId="24">#REF!</definedName>
    <definedName name="SKUPAJ_AKUMULACIJA" localSheetId="21">#REF!</definedName>
    <definedName name="SKUPAJ_AKUMULACIJA" localSheetId="27">#REF!</definedName>
    <definedName name="SKUPAJ_AKUMULACIJA" localSheetId="18">#REF!</definedName>
    <definedName name="SKUPAJ_AKUMULACIJA" localSheetId="22">#REF!</definedName>
    <definedName name="SKUPAJ_AKUMULACIJA" localSheetId="25">#REF!</definedName>
    <definedName name="SKUPAJ_AKUMULACIJA" localSheetId="20">#REF!</definedName>
    <definedName name="SKUPAJ_AKUMULACIJA" localSheetId="29">#REF!</definedName>
    <definedName name="SKUPAJ_AKUMULACIJA" localSheetId="17">#REF!</definedName>
    <definedName name="SKUPAJ_AKUMULACIJA">#REF!</definedName>
    <definedName name="SKUPAJ_BRUTO_MATERIAL" localSheetId="28">#REF!</definedName>
    <definedName name="SKUPAJ_BRUTO_MATERIAL" localSheetId="19">#REF!</definedName>
    <definedName name="SKUPAJ_BRUTO_MATERIAL" localSheetId="23">#REF!</definedName>
    <definedName name="SKUPAJ_BRUTO_MATERIAL" localSheetId="26">#REF!</definedName>
    <definedName name="SKUPAJ_BRUTO_MATERIAL" localSheetId="24">#REF!</definedName>
    <definedName name="SKUPAJ_BRUTO_MATERIAL" localSheetId="21">#REF!</definedName>
    <definedName name="SKUPAJ_BRUTO_MATERIAL" localSheetId="27">#REF!</definedName>
    <definedName name="SKUPAJ_BRUTO_MATERIAL" localSheetId="18">#REF!</definedName>
    <definedName name="SKUPAJ_BRUTO_MATERIAL" localSheetId="22">#REF!</definedName>
    <definedName name="SKUPAJ_BRUTO_MATERIAL" localSheetId="25">#REF!</definedName>
    <definedName name="SKUPAJ_BRUTO_MATERIAL" localSheetId="20">#REF!</definedName>
    <definedName name="SKUPAJ_BRUTO_MATERIAL" localSheetId="29">#REF!</definedName>
    <definedName name="SKUPAJ_BRUTO_MATERIAL" localSheetId="17">#REF!</definedName>
    <definedName name="SKUPAJ_BRUTO_MATERIAL">#REF!</definedName>
    <definedName name="SKUPAJ_DELO" localSheetId="28">#REF!</definedName>
    <definedName name="SKUPAJ_DELO" localSheetId="19">#REF!</definedName>
    <definedName name="SKUPAJ_DELO" localSheetId="23">#REF!</definedName>
    <definedName name="SKUPAJ_DELO" localSheetId="26">#REF!</definedName>
    <definedName name="SKUPAJ_DELO" localSheetId="24">#REF!</definedName>
    <definedName name="SKUPAJ_DELO" localSheetId="21">#REF!</definedName>
    <definedName name="SKUPAJ_DELO" localSheetId="27">#REF!</definedName>
    <definedName name="SKUPAJ_DELO" localSheetId="18">#REF!</definedName>
    <definedName name="SKUPAJ_DELO" localSheetId="22">#REF!</definedName>
    <definedName name="SKUPAJ_DELO" localSheetId="25">#REF!</definedName>
    <definedName name="SKUPAJ_DELO" localSheetId="20">#REF!</definedName>
    <definedName name="SKUPAJ_DELO" localSheetId="29">#REF!</definedName>
    <definedName name="SKUPAJ_DELO" localSheetId="17">#REF!</definedName>
    <definedName name="SKUPAJ_DELO">#REF!</definedName>
    <definedName name="SKUPAJ_DODATEK_NA_MATERIAL" localSheetId="28">#REF!</definedName>
    <definedName name="SKUPAJ_DODATEK_NA_MATERIAL" localSheetId="19">#REF!</definedName>
    <definedName name="SKUPAJ_DODATEK_NA_MATERIAL" localSheetId="23">#REF!</definedName>
    <definedName name="SKUPAJ_DODATEK_NA_MATERIAL" localSheetId="26">#REF!</definedName>
    <definedName name="SKUPAJ_DODATEK_NA_MATERIAL" localSheetId="24">#REF!</definedName>
    <definedName name="SKUPAJ_DODATEK_NA_MATERIAL" localSheetId="21">#REF!</definedName>
    <definedName name="SKUPAJ_DODATEK_NA_MATERIAL" localSheetId="27">#REF!</definedName>
    <definedName name="SKUPAJ_DODATEK_NA_MATERIAL" localSheetId="18">#REF!</definedName>
    <definedName name="SKUPAJ_DODATEK_NA_MATERIAL" localSheetId="22">#REF!</definedName>
    <definedName name="SKUPAJ_DODATEK_NA_MATERIAL" localSheetId="25">#REF!</definedName>
    <definedName name="SKUPAJ_DODATEK_NA_MATERIAL" localSheetId="20">#REF!</definedName>
    <definedName name="SKUPAJ_DODATEK_NA_MATERIAL" localSheetId="29">#REF!</definedName>
    <definedName name="SKUPAJ_DODATEK_NA_MATERIAL" localSheetId="17">#REF!</definedName>
    <definedName name="SKUPAJ_DODATEK_NA_MATERIAL">#REF!</definedName>
    <definedName name="SKUPAJ_NETO_MATERIAL" localSheetId="28">#REF!</definedName>
    <definedName name="SKUPAJ_NETO_MATERIAL" localSheetId="19">#REF!</definedName>
    <definedName name="SKUPAJ_NETO_MATERIAL" localSheetId="23">#REF!</definedName>
    <definedName name="SKUPAJ_NETO_MATERIAL" localSheetId="26">#REF!</definedName>
    <definedName name="SKUPAJ_NETO_MATERIAL" localSheetId="24">#REF!</definedName>
    <definedName name="SKUPAJ_NETO_MATERIAL" localSheetId="21">#REF!</definedName>
    <definedName name="SKUPAJ_NETO_MATERIAL" localSheetId="27">#REF!</definedName>
    <definedName name="SKUPAJ_NETO_MATERIAL" localSheetId="18">#REF!</definedName>
    <definedName name="SKUPAJ_NETO_MATERIAL" localSheetId="22">#REF!</definedName>
    <definedName name="SKUPAJ_NETO_MATERIAL" localSheetId="25">#REF!</definedName>
    <definedName name="SKUPAJ_NETO_MATERIAL" localSheetId="20">#REF!</definedName>
    <definedName name="SKUPAJ_NETO_MATERIAL" localSheetId="29">#REF!</definedName>
    <definedName name="SKUPAJ_NETO_MATERIAL" localSheetId="17">#REF!</definedName>
    <definedName name="SKUPAJ_NETO_MATERIAL">#REF!</definedName>
    <definedName name="SKUPAJ_PREDRAČUN" localSheetId="28">#REF!</definedName>
    <definedName name="SKUPAJ_PREDRAČUN" localSheetId="19">#REF!</definedName>
    <definedName name="SKUPAJ_PREDRAČUN" localSheetId="23">#REF!</definedName>
    <definedName name="SKUPAJ_PREDRAČUN" localSheetId="26">#REF!</definedName>
    <definedName name="SKUPAJ_PREDRAČUN" localSheetId="24">#REF!</definedName>
    <definedName name="SKUPAJ_PREDRAČUN" localSheetId="21">#REF!</definedName>
    <definedName name="SKUPAJ_PREDRAČUN" localSheetId="27">#REF!</definedName>
    <definedName name="SKUPAJ_PREDRAČUN" localSheetId="18">#REF!</definedName>
    <definedName name="SKUPAJ_PREDRAČUN" localSheetId="22">#REF!</definedName>
    <definedName name="SKUPAJ_PREDRAČUN" localSheetId="25">#REF!</definedName>
    <definedName name="SKUPAJ_PREDRAČUN" localSheetId="20">#REF!</definedName>
    <definedName name="SKUPAJ_PREDRAČUN" localSheetId="29">#REF!</definedName>
    <definedName name="SKUPAJ_PREDRAČUN" localSheetId="17">#REF!</definedName>
    <definedName name="SKUPAJ_PREDRAČUN">#REF!</definedName>
    <definedName name="SKUPAJ_ŠT_UR" localSheetId="28">#REF!</definedName>
    <definedName name="SKUPAJ_ŠT_UR" localSheetId="19">#REF!</definedName>
    <definedName name="SKUPAJ_ŠT_UR" localSheetId="23">#REF!</definedName>
    <definedName name="SKUPAJ_ŠT_UR" localSheetId="26">#REF!</definedName>
    <definedName name="SKUPAJ_ŠT_UR" localSheetId="24">#REF!</definedName>
    <definedName name="SKUPAJ_ŠT_UR" localSheetId="21">#REF!</definedName>
    <definedName name="SKUPAJ_ŠT_UR" localSheetId="27">#REF!</definedName>
    <definedName name="SKUPAJ_ŠT_UR" localSheetId="18">#REF!</definedName>
    <definedName name="SKUPAJ_ŠT_UR" localSheetId="22">#REF!</definedName>
    <definedName name="SKUPAJ_ŠT_UR" localSheetId="25">#REF!</definedName>
    <definedName name="SKUPAJ_ŠT_UR" localSheetId="20">#REF!</definedName>
    <definedName name="SKUPAJ_ŠT_UR" localSheetId="29">#REF!</definedName>
    <definedName name="SKUPAJ_ŠT_UR" localSheetId="17">#REF!</definedName>
    <definedName name="SKUPAJ_ŠT_UR">#REF!</definedName>
    <definedName name="vv">[2]Rekapitulacija!$D$40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24" i="74" l="1"/>
  <c r="F523" i="74"/>
  <c r="F521" i="74"/>
  <c r="F519" i="74"/>
  <c r="F517" i="74"/>
  <c r="F515" i="74"/>
  <c r="F514" i="74"/>
  <c r="F513" i="74"/>
  <c r="F512" i="74"/>
  <c r="F509" i="74"/>
  <c r="F469" i="74"/>
  <c r="F467" i="74"/>
  <c r="F465" i="74"/>
  <c r="F463" i="74"/>
  <c r="F460" i="74"/>
  <c r="F458" i="74"/>
  <c r="A457" i="74"/>
  <c r="A460" i="74" s="1"/>
  <c r="A462" i="74" s="1"/>
  <c r="A465" i="74" s="1"/>
  <c r="A467" i="74" s="1"/>
  <c r="A469" i="74" s="1"/>
  <c r="A471" i="74" s="1"/>
  <c r="A511" i="74" s="1"/>
  <c r="A517" i="74" s="1"/>
  <c r="A519" i="74" s="1"/>
  <c r="A521" i="74" s="1"/>
  <c r="A523" i="74" s="1"/>
  <c r="F455" i="74"/>
  <c r="A454" i="74"/>
  <c r="F452" i="74"/>
  <c r="F451" i="74"/>
  <c r="F299" i="74"/>
  <c r="F298" i="74"/>
  <c r="F296" i="74"/>
  <c r="F294" i="74"/>
  <c r="F292" i="74"/>
  <c r="F290" i="74"/>
  <c r="F289" i="74"/>
  <c r="F288" i="74"/>
  <c r="F287" i="74"/>
  <c r="F284" i="74"/>
  <c r="F244" i="74"/>
  <c r="F242" i="74"/>
  <c r="F240" i="74"/>
  <c r="F238" i="74"/>
  <c r="F235" i="74"/>
  <c r="F233" i="74"/>
  <c r="A232" i="74"/>
  <c r="A235" i="74" s="1"/>
  <c r="A237" i="74" s="1"/>
  <c r="A240" i="74" s="1"/>
  <c r="A242" i="74" s="1"/>
  <c r="A244" i="74" s="1"/>
  <c r="A246" i="74" s="1"/>
  <c r="A286" i="74" s="1"/>
  <c r="A292" i="74" s="1"/>
  <c r="A294" i="74" s="1"/>
  <c r="A296" i="74" s="1"/>
  <c r="A298" i="74" s="1"/>
  <c r="F230" i="74"/>
  <c r="A229" i="74"/>
  <c r="F227" i="74"/>
  <c r="F226" i="74"/>
  <c r="F482" i="71"/>
  <c r="F124" i="71"/>
  <c r="A282" i="70"/>
  <c r="F82" i="31"/>
  <c r="A15" i="88"/>
  <c r="G5" i="88" l="1"/>
  <c r="A7" i="88"/>
  <c r="G7" i="88"/>
  <c r="A9" i="88"/>
  <c r="A11" i="88" s="1"/>
  <c r="A13" i="88" s="1"/>
  <c r="G9" i="88"/>
  <c r="G11" i="88"/>
  <c r="G13" i="88"/>
  <c r="G15" i="88"/>
  <c r="G5" i="87"/>
  <c r="I5" i="87"/>
  <c r="A7" i="87"/>
  <c r="G7" i="87"/>
  <c r="A9" i="87"/>
  <c r="A11" i="87" s="1"/>
  <c r="A13" i="87" s="1"/>
  <c r="A15" i="87" s="1"/>
  <c r="A17" i="87" s="1"/>
  <c r="A19" i="87" s="1"/>
  <c r="A21" i="87" s="1"/>
  <c r="A23" i="87" s="1"/>
  <c r="A25" i="87" s="1"/>
  <c r="A27" i="87" s="1"/>
  <c r="A29" i="87" s="1"/>
  <c r="G9" i="87"/>
  <c r="G11" i="87"/>
  <c r="G13" i="87"/>
  <c r="G15" i="87"/>
  <c r="G17" i="87"/>
  <c r="G19" i="87"/>
  <c r="G21" i="87"/>
  <c r="G23" i="87"/>
  <c r="G25" i="87"/>
  <c r="G27" i="87"/>
  <c r="G29" i="87"/>
  <c r="G6" i="86"/>
  <c r="A8" i="86"/>
  <c r="A11" i="86" s="1"/>
  <c r="A13" i="86" s="1"/>
  <c r="A15" i="86" s="1"/>
  <c r="A17" i="86" s="1"/>
  <c r="A19" i="86" s="1"/>
  <c r="A21" i="86" s="1"/>
  <c r="A23" i="86" s="1"/>
  <c r="A25" i="86" s="1"/>
  <c r="A27" i="86" s="1"/>
  <c r="A29" i="86" s="1"/>
  <c r="A32" i="86" s="1"/>
  <c r="A34" i="86" s="1"/>
  <c r="A36" i="86" s="1"/>
  <c r="A38" i="86" s="1"/>
  <c r="A40" i="86" s="1"/>
  <c r="A42" i="86" s="1"/>
  <c r="A44" i="86" s="1"/>
  <c r="A46" i="86" s="1"/>
  <c r="A59" i="86" s="1"/>
  <c r="A74" i="86" s="1"/>
  <c r="G8" i="86"/>
  <c r="G76" i="86" s="1"/>
  <c r="D21" i="75" s="1"/>
  <c r="I8" i="86"/>
  <c r="G11" i="86"/>
  <c r="I11" i="86"/>
  <c r="G13" i="86"/>
  <c r="I13" i="86"/>
  <c r="G15" i="86"/>
  <c r="I15" i="86"/>
  <c r="G17" i="86"/>
  <c r="I17" i="86"/>
  <c r="G19" i="86"/>
  <c r="I19" i="86"/>
  <c r="G21" i="86"/>
  <c r="I21" i="86"/>
  <c r="G23" i="86"/>
  <c r="I23" i="86"/>
  <c r="G25" i="86"/>
  <c r="I25" i="86"/>
  <c r="G27" i="86"/>
  <c r="I27" i="86"/>
  <c r="G29" i="86"/>
  <c r="I29" i="86"/>
  <c r="G32" i="86"/>
  <c r="G34" i="86"/>
  <c r="G36" i="86"/>
  <c r="I36" i="86"/>
  <c r="G38" i="86"/>
  <c r="I38" i="86"/>
  <c r="G40" i="86"/>
  <c r="I40" i="86"/>
  <c r="G42" i="86"/>
  <c r="I42" i="86"/>
  <c r="G44" i="86"/>
  <c r="I44" i="86"/>
  <c r="I47" i="86"/>
  <c r="I57" i="86" s="1"/>
  <c r="G57" i="86" s="1"/>
  <c r="I48" i="86"/>
  <c r="I49" i="86"/>
  <c r="I50" i="86"/>
  <c r="I51" i="86"/>
  <c r="I52" i="86"/>
  <c r="I53" i="86"/>
  <c r="I54" i="86"/>
  <c r="I55" i="86"/>
  <c r="I56" i="86"/>
  <c r="I60" i="86"/>
  <c r="I61" i="86"/>
  <c r="I62" i="86"/>
  <c r="I72" i="86" s="1"/>
  <c r="G72" i="86" s="1"/>
  <c r="I63" i="86"/>
  <c r="I64" i="86"/>
  <c r="I65" i="86"/>
  <c r="I66" i="86"/>
  <c r="I67" i="86"/>
  <c r="I68" i="86"/>
  <c r="I69" i="86"/>
  <c r="I70" i="86"/>
  <c r="I71" i="86"/>
  <c r="G74" i="86"/>
  <c r="G5" i="85"/>
  <c r="I5" i="85"/>
  <c r="A7" i="85"/>
  <c r="G7" i="85"/>
  <c r="A9" i="85"/>
  <c r="A11" i="85" s="1"/>
  <c r="A13" i="85" s="1"/>
  <c r="A15" i="85" s="1"/>
  <c r="A17" i="85" s="1"/>
  <c r="A19" i="85" s="1"/>
  <c r="A21" i="85" s="1"/>
  <c r="A23" i="85" s="1"/>
  <c r="A25" i="85" s="1"/>
  <c r="A27" i="85" s="1"/>
  <c r="A29" i="85" s="1"/>
  <c r="A31" i="85" s="1"/>
  <c r="G9" i="85"/>
  <c r="G11" i="85"/>
  <c r="G13" i="85"/>
  <c r="G15" i="85"/>
  <c r="G17" i="85"/>
  <c r="G19" i="85"/>
  <c r="G21" i="85"/>
  <c r="G23" i="85"/>
  <c r="G25" i="85"/>
  <c r="G27" i="85"/>
  <c r="G29" i="85"/>
  <c r="G31" i="85"/>
  <c r="G6" i="84"/>
  <c r="A8" i="84"/>
  <c r="A11" i="84" s="1"/>
  <c r="G8" i="84"/>
  <c r="I8" i="84"/>
  <c r="G11" i="84"/>
  <c r="I11" i="84"/>
  <c r="A13" i="84"/>
  <c r="A15" i="84" s="1"/>
  <c r="A17" i="84" s="1"/>
  <c r="A19" i="84" s="1"/>
  <c r="A21" i="84" s="1"/>
  <c r="A23" i="84" s="1"/>
  <c r="A26" i="84" s="1"/>
  <c r="A28" i="84" s="1"/>
  <c r="A30" i="84" s="1"/>
  <c r="A32" i="84" s="1"/>
  <c r="A34" i="84" s="1"/>
  <c r="A36" i="84" s="1"/>
  <c r="A38" i="84" s="1"/>
  <c r="A40" i="84" s="1"/>
  <c r="A42" i="84" s="1"/>
  <c r="A44" i="84" s="1"/>
  <c r="A57" i="84" s="1"/>
  <c r="A70" i="84" s="1"/>
  <c r="A85" i="84" s="1"/>
  <c r="A100" i="84" s="1"/>
  <c r="G13" i="84"/>
  <c r="I13" i="84"/>
  <c r="G15" i="84"/>
  <c r="I15" i="84"/>
  <c r="G17" i="84"/>
  <c r="I17" i="84"/>
  <c r="G19" i="84"/>
  <c r="I19" i="84"/>
  <c r="G21" i="84"/>
  <c r="I21" i="84"/>
  <c r="G23" i="84"/>
  <c r="I23" i="84"/>
  <c r="G26" i="84"/>
  <c r="G28" i="84"/>
  <c r="G30" i="84"/>
  <c r="G32" i="84"/>
  <c r="I32" i="84"/>
  <c r="G34" i="84"/>
  <c r="I34" i="84"/>
  <c r="G36" i="84"/>
  <c r="I36" i="84"/>
  <c r="G38" i="84"/>
  <c r="I38" i="84"/>
  <c r="G40" i="84"/>
  <c r="I40" i="84"/>
  <c r="G42" i="84"/>
  <c r="I45" i="84"/>
  <c r="I46" i="84"/>
  <c r="I47" i="84"/>
  <c r="I48" i="84"/>
  <c r="I49" i="84"/>
  <c r="I50" i="84"/>
  <c r="I51" i="84"/>
  <c r="I52" i="84"/>
  <c r="I53" i="84"/>
  <c r="I54" i="84"/>
  <c r="I58" i="84"/>
  <c r="I68" i="84" s="1"/>
  <c r="G68" i="84" s="1"/>
  <c r="I59" i="84"/>
  <c r="I60" i="84"/>
  <c r="I61" i="84"/>
  <c r="I62" i="84"/>
  <c r="I63" i="84"/>
  <c r="I64" i="84"/>
  <c r="I65" i="84"/>
  <c r="I66" i="84"/>
  <c r="I67" i="84"/>
  <c r="I71" i="84"/>
  <c r="I72" i="84"/>
  <c r="I73" i="84"/>
  <c r="I83" i="84" s="1"/>
  <c r="G83" i="84" s="1"/>
  <c r="I74" i="84"/>
  <c r="I75" i="84"/>
  <c r="I76" i="84"/>
  <c r="I77" i="84"/>
  <c r="I78" i="84"/>
  <c r="I79" i="84"/>
  <c r="I80" i="84"/>
  <c r="I81" i="84"/>
  <c r="I82" i="84"/>
  <c r="I86" i="84"/>
  <c r="I87" i="84"/>
  <c r="I88" i="84"/>
  <c r="I98" i="84" s="1"/>
  <c r="G98" i="84" s="1"/>
  <c r="I89" i="84"/>
  <c r="I90" i="84"/>
  <c r="I91" i="84"/>
  <c r="I92" i="84"/>
  <c r="I93" i="84"/>
  <c r="I94" i="84"/>
  <c r="I95" i="84"/>
  <c r="I96" i="84"/>
  <c r="I97" i="84"/>
  <c r="G100" i="84"/>
  <c r="G5" i="83"/>
  <c r="I5" i="83"/>
  <c r="A7" i="83"/>
  <c r="G7" i="83"/>
  <c r="A9" i="83"/>
  <c r="A11" i="83" s="1"/>
  <c r="A13" i="83" s="1"/>
  <c r="A15" i="83" s="1"/>
  <c r="A17" i="83" s="1"/>
  <c r="A19" i="83" s="1"/>
  <c r="A21" i="83" s="1"/>
  <c r="A23" i="83" s="1"/>
  <c r="G9" i="83"/>
  <c r="G11" i="83"/>
  <c r="G13" i="83"/>
  <c r="G15" i="83"/>
  <c r="G17" i="83"/>
  <c r="G19" i="83"/>
  <c r="G25" i="83" s="1"/>
  <c r="D15" i="75" s="1"/>
  <c r="G21" i="83"/>
  <c r="G23" i="83"/>
  <c r="G5" i="82"/>
  <c r="I5" i="82"/>
  <c r="A7" i="82"/>
  <c r="A9" i="82" s="1"/>
  <c r="A11" i="82" s="1"/>
  <c r="A13" i="82" s="1"/>
  <c r="A15" i="82" s="1"/>
  <c r="A17" i="82" s="1"/>
  <c r="A19" i="82" s="1"/>
  <c r="A21" i="82" s="1"/>
  <c r="A23" i="82" s="1"/>
  <c r="A25" i="82" s="1"/>
  <c r="A27" i="82" s="1"/>
  <c r="A29" i="82" s="1"/>
  <c r="A31" i="82" s="1"/>
  <c r="A33" i="82" s="1"/>
  <c r="A35" i="82" s="1"/>
  <c r="G7" i="82"/>
  <c r="G9" i="82"/>
  <c r="G11" i="82"/>
  <c r="G13" i="82"/>
  <c r="G15" i="82"/>
  <c r="G17" i="82"/>
  <c r="G19" i="82"/>
  <c r="G21" i="82"/>
  <c r="G23" i="82"/>
  <c r="G25" i="82"/>
  <c r="G27" i="82"/>
  <c r="G29" i="82"/>
  <c r="G31" i="82"/>
  <c r="G33" i="82"/>
  <c r="G35" i="82"/>
  <c r="G6" i="81"/>
  <c r="A8" i="81"/>
  <c r="A11" i="81" s="1"/>
  <c r="A13" i="81" s="1"/>
  <c r="A15" i="81" s="1"/>
  <c r="A17" i="81" s="1"/>
  <c r="A19" i="81" s="1"/>
  <c r="A22" i="81" s="1"/>
  <c r="A24" i="81" s="1"/>
  <c r="A26" i="81" s="1"/>
  <c r="A28" i="81" s="1"/>
  <c r="A30" i="81" s="1"/>
  <c r="A32" i="81" s="1"/>
  <c r="A34" i="81" s="1"/>
  <c r="A36" i="81" s="1"/>
  <c r="A49" i="81" s="1"/>
  <c r="A64" i="81" s="1"/>
  <c r="G8" i="81"/>
  <c r="I8" i="81"/>
  <c r="G11" i="81"/>
  <c r="I11" i="81"/>
  <c r="G13" i="81"/>
  <c r="I13" i="81"/>
  <c r="G15" i="81"/>
  <c r="I15" i="81"/>
  <c r="G17" i="81"/>
  <c r="I17" i="81"/>
  <c r="G19" i="81"/>
  <c r="I19" i="81"/>
  <c r="G22" i="81"/>
  <c r="G24" i="81"/>
  <c r="G26" i="81"/>
  <c r="I26" i="81"/>
  <c r="G28" i="81"/>
  <c r="I28" i="81"/>
  <c r="G30" i="81"/>
  <c r="I30" i="81"/>
  <c r="G32" i="81"/>
  <c r="I32" i="81"/>
  <c r="G34" i="81"/>
  <c r="I34" i="81"/>
  <c r="I37" i="81"/>
  <c r="I38" i="81"/>
  <c r="I39" i="81"/>
  <c r="I40" i="81"/>
  <c r="I41" i="81"/>
  <c r="I42" i="81"/>
  <c r="I43" i="81"/>
  <c r="I44" i="81"/>
  <c r="I45" i="81"/>
  <c r="I46" i="81"/>
  <c r="I50" i="81"/>
  <c r="I51" i="81"/>
  <c r="I52" i="81"/>
  <c r="I53" i="81"/>
  <c r="I54" i="81"/>
  <c r="I55" i="81"/>
  <c r="I56" i="81"/>
  <c r="I57" i="81"/>
  <c r="I58" i="81"/>
  <c r="I59" i="81"/>
  <c r="I60" i="81"/>
  <c r="I61" i="81"/>
  <c r="G64" i="81"/>
  <c r="G5" i="80"/>
  <c r="I5" i="80"/>
  <c r="A7" i="80"/>
  <c r="A9" i="80" s="1"/>
  <c r="G7" i="80"/>
  <c r="G9" i="80"/>
  <c r="A11" i="80"/>
  <c r="A13" i="80" s="1"/>
  <c r="A15" i="80" s="1"/>
  <c r="A17" i="80" s="1"/>
  <c r="A19" i="80" s="1"/>
  <c r="A21" i="80" s="1"/>
  <c r="A23" i="80" s="1"/>
  <c r="A25" i="80" s="1"/>
  <c r="G11" i="80"/>
  <c r="G13" i="80"/>
  <c r="G15" i="80"/>
  <c r="G17" i="80"/>
  <c r="G19" i="80"/>
  <c r="G21" i="80"/>
  <c r="G27" i="80" s="1"/>
  <c r="D9" i="75" s="1"/>
  <c r="G23" i="80"/>
  <c r="G25" i="80"/>
  <c r="G6" i="79"/>
  <c r="A8" i="79"/>
  <c r="G8" i="79"/>
  <c r="I8" i="79"/>
  <c r="A10" i="79"/>
  <c r="G10" i="79"/>
  <c r="I10" i="79"/>
  <c r="A13" i="79"/>
  <c r="A15" i="79" s="1"/>
  <c r="A17" i="79" s="1"/>
  <c r="A19" i="79" s="1"/>
  <c r="A21" i="79" s="1"/>
  <c r="A23" i="79" s="1"/>
  <c r="A25" i="79" s="1"/>
  <c r="A28" i="79" s="1"/>
  <c r="A30" i="79" s="1"/>
  <c r="A32" i="79" s="1"/>
  <c r="A34" i="79" s="1"/>
  <c r="A36" i="79" s="1"/>
  <c r="A38" i="79" s="1"/>
  <c r="A40" i="79" s="1"/>
  <c r="A42" i="79" s="1"/>
  <c r="A44" i="79" s="1"/>
  <c r="A57" i="79" s="1"/>
  <c r="A70" i="79" s="1"/>
  <c r="A85" i="79" s="1"/>
  <c r="A100" i="79" s="1"/>
  <c r="A115" i="79" s="1"/>
  <c r="G13" i="79"/>
  <c r="I13" i="79"/>
  <c r="G15" i="79"/>
  <c r="I15" i="79"/>
  <c r="G17" i="79"/>
  <c r="I17" i="79"/>
  <c r="G19" i="79"/>
  <c r="I19" i="79"/>
  <c r="G21" i="79"/>
  <c r="I21" i="79"/>
  <c r="G23" i="79"/>
  <c r="I23" i="79"/>
  <c r="G25" i="79"/>
  <c r="I25" i="79"/>
  <c r="G28" i="79"/>
  <c r="G30" i="79"/>
  <c r="G32" i="79"/>
  <c r="G34" i="79"/>
  <c r="I34" i="79"/>
  <c r="G36" i="79"/>
  <c r="I36" i="79"/>
  <c r="G38" i="79"/>
  <c r="I38" i="79"/>
  <c r="G40" i="79"/>
  <c r="I40" i="79"/>
  <c r="G42" i="79"/>
  <c r="I42" i="79"/>
  <c r="I45" i="79"/>
  <c r="I55" i="79" s="1"/>
  <c r="G55" i="79" s="1"/>
  <c r="I46" i="79"/>
  <c r="I47" i="79"/>
  <c r="I48" i="79"/>
  <c r="I49" i="79"/>
  <c r="I50" i="79"/>
  <c r="I51" i="79"/>
  <c r="I52" i="79"/>
  <c r="I53" i="79"/>
  <c r="I54" i="79"/>
  <c r="I58" i="79"/>
  <c r="I59" i="79"/>
  <c r="I60" i="79"/>
  <c r="I61" i="79"/>
  <c r="I62" i="79"/>
  <c r="I63" i="79"/>
  <c r="I64" i="79"/>
  <c r="I65" i="79"/>
  <c r="I66" i="79"/>
  <c r="I67" i="79"/>
  <c r="I68" i="79"/>
  <c r="G68" i="79" s="1"/>
  <c r="I71" i="79"/>
  <c r="I72" i="79"/>
  <c r="I73" i="79"/>
  <c r="I74" i="79"/>
  <c r="I75" i="79"/>
  <c r="I76" i="79"/>
  <c r="I77" i="79"/>
  <c r="I78" i="79"/>
  <c r="I79" i="79"/>
  <c r="I80" i="79"/>
  <c r="I81" i="79"/>
  <c r="I82" i="79"/>
  <c r="I83" i="79"/>
  <c r="G83" i="79" s="1"/>
  <c r="I86" i="79"/>
  <c r="I98" i="79" s="1"/>
  <c r="G98" i="79" s="1"/>
  <c r="I87" i="79"/>
  <c r="I88" i="79"/>
  <c r="I89" i="79"/>
  <c r="I90" i="79"/>
  <c r="I91" i="79"/>
  <c r="I92" i="79"/>
  <c r="I93" i="79"/>
  <c r="I94" i="79"/>
  <c r="I95" i="79"/>
  <c r="I96" i="79"/>
  <c r="I97" i="79"/>
  <c r="I101" i="79"/>
  <c r="I113" i="79" s="1"/>
  <c r="G113" i="79" s="1"/>
  <c r="I102" i="79"/>
  <c r="I103" i="79"/>
  <c r="I104" i="79"/>
  <c r="I105" i="79"/>
  <c r="I106" i="79"/>
  <c r="I107" i="79"/>
  <c r="I108" i="79"/>
  <c r="I109" i="79"/>
  <c r="I110" i="79"/>
  <c r="I111" i="79"/>
  <c r="I112" i="79"/>
  <c r="G115" i="79"/>
  <c r="G5" i="78"/>
  <c r="I5" i="78"/>
  <c r="A7" i="78"/>
  <c r="G7" i="78"/>
  <c r="A9" i="78"/>
  <c r="A11" i="78" s="1"/>
  <c r="A13" i="78" s="1"/>
  <c r="A15" i="78" s="1"/>
  <c r="A17" i="78" s="1"/>
  <c r="A19" i="78" s="1"/>
  <c r="A21" i="78" s="1"/>
  <c r="A23" i="78" s="1"/>
  <c r="A25" i="78" s="1"/>
  <c r="A27" i="78" s="1"/>
  <c r="A29" i="78" s="1"/>
  <c r="A31" i="78" s="1"/>
  <c r="A33" i="78" s="1"/>
  <c r="A35" i="78" s="1"/>
  <c r="A37" i="78" s="1"/>
  <c r="G9" i="78"/>
  <c r="G11" i="78"/>
  <c r="G13" i="78"/>
  <c r="G15" i="78"/>
  <c r="G17" i="78"/>
  <c r="G19" i="78"/>
  <c r="G21" i="78"/>
  <c r="G23" i="78"/>
  <c r="G25" i="78"/>
  <c r="G27" i="78"/>
  <c r="G29" i="78"/>
  <c r="G31" i="78"/>
  <c r="G33" i="78"/>
  <c r="G35" i="78"/>
  <c r="G37" i="78"/>
  <c r="G6" i="77"/>
  <c r="A8" i="77"/>
  <c r="A11" i="77" s="1"/>
  <c r="A13" i="77" s="1"/>
  <c r="A15" i="77" s="1"/>
  <c r="A17" i="77" s="1"/>
  <c r="A19" i="77" s="1"/>
  <c r="A21" i="77" s="1"/>
  <c r="A23" i="77" s="1"/>
  <c r="A25" i="77" s="1"/>
  <c r="A27" i="77" s="1"/>
  <c r="A29" i="77" s="1"/>
  <c r="A32" i="77" s="1"/>
  <c r="A34" i="77" s="1"/>
  <c r="A36" i="77" s="1"/>
  <c r="A38" i="77" s="1"/>
  <c r="A40" i="77" s="1"/>
  <c r="A42" i="77" s="1"/>
  <c r="A44" i="77" s="1"/>
  <c r="A46" i="77" s="1"/>
  <c r="A48" i="77" s="1"/>
  <c r="A61" i="77" s="1"/>
  <c r="A74" i="77" s="1"/>
  <c r="A89" i="77" s="1"/>
  <c r="G8" i="77"/>
  <c r="I8" i="77"/>
  <c r="G11" i="77"/>
  <c r="I11" i="77"/>
  <c r="G13" i="77"/>
  <c r="I13" i="77"/>
  <c r="G15" i="77"/>
  <c r="I15" i="77"/>
  <c r="G17" i="77"/>
  <c r="I17" i="77"/>
  <c r="G19" i="77"/>
  <c r="I19" i="77"/>
  <c r="G21" i="77"/>
  <c r="I21" i="77"/>
  <c r="G23" i="77"/>
  <c r="I23" i="77"/>
  <c r="G25" i="77"/>
  <c r="I25" i="77"/>
  <c r="G27" i="77"/>
  <c r="I27" i="77"/>
  <c r="G29" i="77"/>
  <c r="I29" i="77"/>
  <c r="G32" i="77"/>
  <c r="G34" i="77"/>
  <c r="G36" i="77"/>
  <c r="G38" i="77"/>
  <c r="I38" i="77"/>
  <c r="G40" i="77"/>
  <c r="I40" i="77"/>
  <c r="G42" i="77"/>
  <c r="I42" i="77"/>
  <c r="G44" i="77"/>
  <c r="I44" i="77"/>
  <c r="G46" i="77"/>
  <c r="I46" i="77"/>
  <c r="I49" i="77"/>
  <c r="I59" i="77" s="1"/>
  <c r="G59" i="77" s="1"/>
  <c r="I50" i="77"/>
  <c r="I51" i="77"/>
  <c r="I52" i="77"/>
  <c r="I53" i="77"/>
  <c r="I54" i="77"/>
  <c r="I55" i="77"/>
  <c r="I56" i="77"/>
  <c r="I57" i="77"/>
  <c r="I58" i="77"/>
  <c r="I62" i="77"/>
  <c r="I63" i="77"/>
  <c r="I64" i="77"/>
  <c r="I65" i="77"/>
  <c r="I66" i="77"/>
  <c r="I67" i="77"/>
  <c r="I68" i="77"/>
  <c r="I69" i="77"/>
  <c r="I70" i="77"/>
  <c r="I71" i="77"/>
  <c r="I75" i="77"/>
  <c r="I76" i="77"/>
  <c r="I77" i="77"/>
  <c r="I78" i="77"/>
  <c r="I79" i="77"/>
  <c r="I80" i="77"/>
  <c r="I81" i="77"/>
  <c r="I82" i="77"/>
  <c r="I83" i="77"/>
  <c r="I84" i="77"/>
  <c r="I85" i="77"/>
  <c r="I86" i="77"/>
  <c r="G89" i="77"/>
  <c r="G33" i="85" l="1"/>
  <c r="D19" i="75" s="1"/>
  <c r="G17" i="88"/>
  <c r="D26" i="75" s="1"/>
  <c r="G37" i="82"/>
  <c r="D13" i="75" s="1"/>
  <c r="G39" i="78"/>
  <c r="D5" i="75" s="1"/>
  <c r="G117" i="79"/>
  <c r="D7" i="75" s="1"/>
  <c r="I87" i="77"/>
  <c r="G87" i="77" s="1"/>
  <c r="I55" i="84"/>
  <c r="G55" i="84" s="1"/>
  <c r="G102" i="84" s="1"/>
  <c r="D17" i="75" s="1"/>
  <c r="G31" i="87"/>
  <c r="D23" i="75" s="1"/>
  <c r="I62" i="81"/>
  <c r="G62" i="81" s="1"/>
  <c r="I47" i="81"/>
  <c r="G47" i="81" s="1"/>
  <c r="G66" i="81" s="1"/>
  <c r="D11" i="75" s="1"/>
  <c r="I72" i="77"/>
  <c r="G72" i="77" s="1"/>
  <c r="G91" i="77" s="1"/>
  <c r="D3" i="75" s="1"/>
  <c r="F536" i="70"/>
  <c r="D29" i="75" l="1"/>
  <c r="D36" i="72" s="1"/>
  <c r="D38" i="72" s="1"/>
  <c r="D24" i="75"/>
  <c r="F195" i="31"/>
  <c r="F78" i="31" l="1"/>
  <c r="F551" i="74" l="1"/>
  <c r="F541" i="74"/>
  <c r="F549" i="74"/>
  <c r="F547" i="74"/>
  <c r="F545" i="74"/>
  <c r="F543" i="74"/>
  <c r="F539" i="74"/>
  <c r="F537" i="74"/>
  <c r="F535" i="74"/>
  <c r="F533" i="74"/>
  <c r="A533" i="74"/>
  <c r="A535" i="74" s="1"/>
  <c r="A537" i="74" s="1"/>
  <c r="A539" i="74" s="1"/>
  <c r="A541" i="74" s="1"/>
  <c r="A543" i="74" s="1"/>
  <c r="A545" i="74" s="1"/>
  <c r="A547" i="74" s="1"/>
  <c r="A549" i="74" s="1"/>
  <c r="A551" i="74" s="1"/>
  <c r="F531" i="74"/>
  <c r="F441" i="74"/>
  <c r="F439" i="74"/>
  <c r="F427" i="74"/>
  <c r="F425" i="74"/>
  <c r="F423" i="74"/>
  <c r="F421" i="74"/>
  <c r="F419" i="74"/>
  <c r="A419" i="74"/>
  <c r="A421" i="74" s="1"/>
  <c r="A423" i="74" s="1"/>
  <c r="A425" i="74" s="1"/>
  <c r="A427" i="74" s="1"/>
  <c r="A429" i="74" s="1"/>
  <c r="A441" i="74" s="1"/>
  <c r="F417" i="74"/>
  <c r="F408" i="74"/>
  <c r="F406" i="74"/>
  <c r="F391" i="74"/>
  <c r="F389" i="74"/>
  <c r="F387" i="74"/>
  <c r="F385" i="74"/>
  <c r="F383" i="74"/>
  <c r="F381" i="74"/>
  <c r="F379" i="74"/>
  <c r="F377" i="74"/>
  <c r="F374" i="74"/>
  <c r="F372" i="74"/>
  <c r="F370" i="74"/>
  <c r="F368" i="74"/>
  <c r="F366" i="74"/>
  <c r="F364" i="74"/>
  <c r="F362" i="74"/>
  <c r="F359" i="74"/>
  <c r="F357" i="74"/>
  <c r="F355" i="74"/>
  <c r="F353" i="74"/>
  <c r="A353" i="74"/>
  <c r="A355" i="74" s="1"/>
  <c r="A357" i="74" s="1"/>
  <c r="A359" i="74" s="1"/>
  <c r="A362" i="74" s="1"/>
  <c r="A364" i="74" s="1"/>
  <c r="A366" i="74" s="1"/>
  <c r="A368" i="74" s="1"/>
  <c r="A370" i="74" s="1"/>
  <c r="A372" i="74" s="1"/>
  <c r="A374" i="74" s="1"/>
  <c r="A377" i="74" s="1"/>
  <c r="A379" i="74" s="1"/>
  <c r="A381" i="74" s="1"/>
  <c r="A383" i="74" s="1"/>
  <c r="A385" i="74" s="1"/>
  <c r="A387" i="74" s="1"/>
  <c r="A389" i="74" s="1"/>
  <c r="A391" i="74" s="1"/>
  <c r="A393" i="74" s="1"/>
  <c r="A408" i="74" s="1"/>
  <c r="F351" i="74"/>
  <c r="F326" i="74"/>
  <c r="F316" i="74"/>
  <c r="F324" i="74"/>
  <c r="F322" i="74"/>
  <c r="F320" i="74"/>
  <c r="F318" i="74"/>
  <c r="F314" i="74"/>
  <c r="F312" i="74"/>
  <c r="F310" i="74"/>
  <c r="F308" i="74"/>
  <c r="A308" i="74"/>
  <c r="A310" i="74" s="1"/>
  <c r="A312" i="74" s="1"/>
  <c r="A314" i="74" s="1"/>
  <c r="A316" i="74" s="1"/>
  <c r="A318" i="74" s="1"/>
  <c r="A320" i="74" s="1"/>
  <c r="A322" i="74" s="1"/>
  <c r="A324" i="74" s="1"/>
  <c r="A326" i="74" s="1"/>
  <c r="F306" i="74"/>
  <c r="F214" i="74"/>
  <c r="F212" i="74"/>
  <c r="F210" i="74"/>
  <c r="F208" i="74"/>
  <c r="F206" i="74"/>
  <c r="F204" i="74"/>
  <c r="F192" i="74"/>
  <c r="F190" i="74"/>
  <c r="F188" i="74"/>
  <c r="F186" i="74"/>
  <c r="F184" i="74"/>
  <c r="F182" i="74"/>
  <c r="A182" i="74"/>
  <c r="A184" i="74" s="1"/>
  <c r="A186" i="74" s="1"/>
  <c r="A188" i="74" s="1"/>
  <c r="A190" i="74" s="1"/>
  <c r="A192" i="74" s="1"/>
  <c r="A194" i="74" s="1"/>
  <c r="A206" i="74" s="1"/>
  <c r="A208" i="74" s="1"/>
  <c r="A210" i="74" s="1"/>
  <c r="A212" i="74" s="1"/>
  <c r="A214" i="74" s="1"/>
  <c r="F180" i="74"/>
  <c r="F169" i="74"/>
  <c r="F167" i="74"/>
  <c r="F152" i="74"/>
  <c r="F139" i="74"/>
  <c r="F137" i="74"/>
  <c r="F135" i="74"/>
  <c r="F133" i="74"/>
  <c r="F131" i="74"/>
  <c r="F129" i="74"/>
  <c r="F127" i="74"/>
  <c r="F125" i="74"/>
  <c r="F123" i="74"/>
  <c r="F121" i="74"/>
  <c r="F119" i="74"/>
  <c r="F116" i="74"/>
  <c r="F114" i="74"/>
  <c r="F112" i="74"/>
  <c r="F110" i="74"/>
  <c r="F108" i="74"/>
  <c r="F106" i="74"/>
  <c r="F104" i="74"/>
  <c r="F102" i="74"/>
  <c r="F100" i="74"/>
  <c r="F98" i="74"/>
  <c r="F96" i="74"/>
  <c r="F93" i="74"/>
  <c r="F91" i="74"/>
  <c r="F89" i="74"/>
  <c r="F87" i="74"/>
  <c r="A87" i="74"/>
  <c r="A89" i="74" s="1"/>
  <c r="A91" i="74" s="1"/>
  <c r="A93" i="74" s="1"/>
  <c r="A96" i="74" s="1"/>
  <c r="A98" i="74" s="1"/>
  <c r="A100" i="74" s="1"/>
  <c r="A102" i="74" s="1"/>
  <c r="A104" i="74" s="1"/>
  <c r="A106" i="74" s="1"/>
  <c r="A108" i="74" s="1"/>
  <c r="A110" i="74" s="1"/>
  <c r="A112" i="74" s="1"/>
  <c r="A114" i="74" s="1"/>
  <c r="A116" i="74" s="1"/>
  <c r="A119" i="74" s="1"/>
  <c r="A121" i="74" s="1"/>
  <c r="A123" i="74" s="1"/>
  <c r="A125" i="74" s="1"/>
  <c r="A127" i="74" s="1"/>
  <c r="A129" i="74" s="1"/>
  <c r="A131" i="74" s="1"/>
  <c r="A133" i="74" s="1"/>
  <c r="A135" i="74" s="1"/>
  <c r="A137" i="74" s="1"/>
  <c r="A139" i="74" s="1"/>
  <c r="A141" i="74" s="1"/>
  <c r="A154" i="74" s="1"/>
  <c r="A169" i="74" s="1"/>
  <c r="F85" i="74"/>
  <c r="A85" i="74"/>
  <c r="F83" i="74"/>
  <c r="F294" i="52"/>
  <c r="F302" i="52"/>
  <c r="F300" i="52"/>
  <c r="F298" i="52"/>
  <c r="F296" i="52"/>
  <c r="F292" i="52"/>
  <c r="F290" i="52"/>
  <c r="A290" i="52"/>
  <c r="A292" i="52" s="1"/>
  <c r="F288" i="52"/>
  <c r="F279" i="52"/>
  <c r="F277" i="52"/>
  <c r="F275" i="52"/>
  <c r="F273" i="52"/>
  <c r="F271" i="52"/>
  <c r="F270" i="52"/>
  <c r="F269" i="52"/>
  <c r="F268" i="52"/>
  <c r="F265" i="52"/>
  <c r="F225" i="52"/>
  <c r="F223" i="52"/>
  <c r="F221" i="52"/>
  <c r="F219" i="52"/>
  <c r="F216" i="52"/>
  <c r="F214" i="52"/>
  <c r="F211" i="52"/>
  <c r="A210" i="52"/>
  <c r="A213" i="52" s="1"/>
  <c r="A216" i="52" s="1"/>
  <c r="A218" i="52" s="1"/>
  <c r="A221" i="52" s="1"/>
  <c r="A223" i="52" s="1"/>
  <c r="A225" i="52" s="1"/>
  <c r="A227" i="52" s="1"/>
  <c r="A267" i="52" s="1"/>
  <c r="A273" i="52" s="1"/>
  <c r="A275" i="52" s="1"/>
  <c r="A277" i="52" s="1"/>
  <c r="A279" i="52" s="1"/>
  <c r="F208" i="52"/>
  <c r="F207" i="52"/>
  <c r="F197" i="52"/>
  <c r="F195" i="52"/>
  <c r="F182" i="52"/>
  <c r="F180" i="52"/>
  <c r="F178" i="52"/>
  <c r="F176" i="52"/>
  <c r="F174" i="52"/>
  <c r="F172" i="52"/>
  <c r="A172" i="52"/>
  <c r="A174" i="52" s="1"/>
  <c r="A176" i="52" s="1"/>
  <c r="A178" i="52" s="1"/>
  <c r="A180" i="52" s="1"/>
  <c r="A182" i="52" s="1"/>
  <c r="A184" i="52" s="1"/>
  <c r="A197" i="52" s="1"/>
  <c r="F170" i="52"/>
  <c r="F161" i="52"/>
  <c r="F159" i="52"/>
  <c r="F144" i="52"/>
  <c r="F132" i="52"/>
  <c r="F120" i="52"/>
  <c r="F118" i="52"/>
  <c r="F116" i="52"/>
  <c r="F114" i="52"/>
  <c r="F112" i="52"/>
  <c r="F110" i="52"/>
  <c r="F108" i="52"/>
  <c r="F106" i="52"/>
  <c r="F103" i="52"/>
  <c r="F101" i="52"/>
  <c r="F99" i="52"/>
  <c r="F97" i="52"/>
  <c r="F95" i="52"/>
  <c r="F93" i="52"/>
  <c r="F91" i="52"/>
  <c r="F89" i="52"/>
  <c r="F86" i="52"/>
  <c r="F84" i="52"/>
  <c r="A84" i="52"/>
  <c r="A86" i="52" s="1"/>
  <c r="A89" i="52" s="1"/>
  <c r="A91" i="52" s="1"/>
  <c r="A93" i="52" s="1"/>
  <c r="A95" i="52" s="1"/>
  <c r="A97" i="52" s="1"/>
  <c r="A99" i="52" s="1"/>
  <c r="A101" i="52" s="1"/>
  <c r="A103" i="52" s="1"/>
  <c r="A106" i="52" s="1"/>
  <c r="A108" i="52" s="1"/>
  <c r="A110" i="52" s="1"/>
  <c r="A112" i="52" s="1"/>
  <c r="A114" i="52" s="1"/>
  <c r="A116" i="52" s="1"/>
  <c r="A118" i="52" s="1"/>
  <c r="A120" i="52" s="1"/>
  <c r="A122" i="52" s="1"/>
  <c r="A134" i="52" s="1"/>
  <c r="A146" i="52" s="1"/>
  <c r="A161" i="52" s="1"/>
  <c r="F82" i="52"/>
  <c r="F526" i="70"/>
  <c r="F534" i="70"/>
  <c r="F532" i="70"/>
  <c r="F530" i="70"/>
  <c r="F528" i="70"/>
  <c r="F524" i="70"/>
  <c r="F522" i="70"/>
  <c r="F520" i="70"/>
  <c r="F518" i="70"/>
  <c r="A518" i="70"/>
  <c r="A520" i="70" s="1"/>
  <c r="A522" i="70" s="1"/>
  <c r="A524" i="70" s="1"/>
  <c r="A526" i="70" s="1"/>
  <c r="A528" i="70" s="1"/>
  <c r="A530" i="70" s="1"/>
  <c r="A532" i="70" s="1"/>
  <c r="A534" i="70" s="1"/>
  <c r="A536" i="70" s="1"/>
  <c r="F516" i="70"/>
  <c r="F507" i="70"/>
  <c r="F505" i="70"/>
  <c r="F503" i="70"/>
  <c r="F501" i="70"/>
  <c r="F499" i="70"/>
  <c r="F498" i="70"/>
  <c r="F497" i="70"/>
  <c r="F496" i="70"/>
  <c r="F493" i="70"/>
  <c r="F453" i="70"/>
  <c r="F451" i="70"/>
  <c r="F449" i="70"/>
  <c r="F447" i="70"/>
  <c r="F444" i="70"/>
  <c r="F442" i="70"/>
  <c r="F439" i="70"/>
  <c r="A438" i="70"/>
  <c r="A441" i="70" s="1"/>
  <c r="A444" i="70" s="1"/>
  <c r="A446" i="70" s="1"/>
  <c r="A449" i="70" s="1"/>
  <c r="A451" i="70" s="1"/>
  <c r="A453" i="70" s="1"/>
  <c r="A455" i="70" s="1"/>
  <c r="A495" i="70" s="1"/>
  <c r="A501" i="70" s="1"/>
  <c r="A503" i="70" s="1"/>
  <c r="A505" i="70" s="1"/>
  <c r="A507" i="70" s="1"/>
  <c r="F436" i="70"/>
  <c r="F435" i="70"/>
  <c r="F425" i="70"/>
  <c r="F423" i="70"/>
  <c r="F410" i="70"/>
  <c r="F405" i="70"/>
  <c r="F403" i="70"/>
  <c r="A403" i="70"/>
  <c r="A405" i="70" s="1"/>
  <c r="A407" i="70" s="1"/>
  <c r="A412" i="70" s="1"/>
  <c r="A425" i="70" s="1"/>
  <c r="F401" i="70"/>
  <c r="F392" i="70"/>
  <c r="F390" i="70"/>
  <c r="F381" i="70"/>
  <c r="F369" i="70"/>
  <c r="F357" i="70"/>
  <c r="F355" i="70"/>
  <c r="F353" i="70"/>
  <c r="F351" i="70"/>
  <c r="F349" i="70"/>
  <c r="F347" i="70"/>
  <c r="F345" i="70"/>
  <c r="F343" i="70"/>
  <c r="F341" i="70"/>
  <c r="F339" i="70"/>
  <c r="F336" i="70"/>
  <c r="F334" i="70"/>
  <c r="F332" i="70"/>
  <c r="F330" i="70"/>
  <c r="F328" i="70"/>
  <c r="F326" i="70"/>
  <c r="F324" i="70"/>
  <c r="F322" i="70"/>
  <c r="F319" i="70"/>
  <c r="F317" i="70"/>
  <c r="A317" i="70"/>
  <c r="A319" i="70" s="1"/>
  <c r="A322" i="70" s="1"/>
  <c r="A324" i="70" s="1"/>
  <c r="A326" i="70" s="1"/>
  <c r="A328" i="70" s="1"/>
  <c r="A330" i="70" s="1"/>
  <c r="A332" i="70" s="1"/>
  <c r="A334" i="70" s="1"/>
  <c r="A336" i="70" s="1"/>
  <c r="A339" i="70" s="1"/>
  <c r="A341" i="70" s="1"/>
  <c r="A343" i="70" s="1"/>
  <c r="A345" i="70" s="1"/>
  <c r="A347" i="70" s="1"/>
  <c r="A349" i="70" s="1"/>
  <c r="A351" i="70" s="1"/>
  <c r="A353" i="70" s="1"/>
  <c r="A355" i="70" s="1"/>
  <c r="A357" i="70" s="1"/>
  <c r="A359" i="70" s="1"/>
  <c r="F315" i="70"/>
  <c r="F291" i="70"/>
  <c r="F282" i="70"/>
  <c r="F290" i="70"/>
  <c r="F288" i="70"/>
  <c r="F286" i="70"/>
  <c r="F284" i="70"/>
  <c r="F280" i="70"/>
  <c r="F278" i="70"/>
  <c r="A278" i="70"/>
  <c r="A280" i="70" s="1"/>
  <c r="A284" i="70" s="1"/>
  <c r="A286" i="70" s="1"/>
  <c r="A288" i="70" s="1"/>
  <c r="A290" i="70" s="1"/>
  <c r="A291" i="70" s="1"/>
  <c r="F276" i="70"/>
  <c r="F267" i="70"/>
  <c r="F265" i="70"/>
  <c r="F263" i="70"/>
  <c r="F261" i="70"/>
  <c r="F259" i="70"/>
  <c r="F258" i="70"/>
  <c r="F257" i="70"/>
  <c r="F256" i="70"/>
  <c r="F253" i="70"/>
  <c r="F213" i="70"/>
  <c r="F211" i="70"/>
  <c r="F209" i="70"/>
  <c r="F207" i="70"/>
  <c r="F204" i="70"/>
  <c r="F202" i="70"/>
  <c r="F199" i="70"/>
  <c r="A198" i="70"/>
  <c r="A201" i="70" s="1"/>
  <c r="A204" i="70" s="1"/>
  <c r="A206" i="70" s="1"/>
  <c r="A209" i="70" s="1"/>
  <c r="A211" i="70" s="1"/>
  <c r="A213" i="70" s="1"/>
  <c r="A215" i="70" s="1"/>
  <c r="A255" i="70" s="1"/>
  <c r="A261" i="70" s="1"/>
  <c r="A263" i="70" s="1"/>
  <c r="A265" i="70" s="1"/>
  <c r="A267" i="70" s="1"/>
  <c r="F196" i="70"/>
  <c r="F195" i="70"/>
  <c r="F185" i="70"/>
  <c r="F183" i="70"/>
  <c r="F170" i="70"/>
  <c r="F168" i="70"/>
  <c r="F166" i="70"/>
  <c r="F164" i="70"/>
  <c r="F162" i="70"/>
  <c r="F160" i="70"/>
  <c r="A160" i="70"/>
  <c r="A162" i="70" s="1"/>
  <c r="A164" i="70" s="1"/>
  <c r="A166" i="70" s="1"/>
  <c r="A168" i="70" s="1"/>
  <c r="A170" i="70" s="1"/>
  <c r="A172" i="70" s="1"/>
  <c r="A185" i="70" s="1"/>
  <c r="F158" i="70"/>
  <c r="F149" i="70"/>
  <c r="F147" i="70"/>
  <c r="F132" i="70"/>
  <c r="F120" i="70"/>
  <c r="F118" i="70"/>
  <c r="F116" i="70"/>
  <c r="F114" i="70"/>
  <c r="F112" i="70"/>
  <c r="F110" i="70"/>
  <c r="F108" i="70"/>
  <c r="F106" i="70"/>
  <c r="F103" i="70"/>
  <c r="F101" i="70"/>
  <c r="F99" i="70"/>
  <c r="F97" i="70"/>
  <c r="F95" i="70"/>
  <c r="F93" i="70"/>
  <c r="F91" i="70"/>
  <c r="F89" i="70"/>
  <c r="F86" i="70"/>
  <c r="F84" i="70"/>
  <c r="A84" i="70"/>
  <c r="A86" i="70" s="1"/>
  <c r="A89" i="70" s="1"/>
  <c r="A91" i="70" s="1"/>
  <c r="A93" i="70" s="1"/>
  <c r="A95" i="70" s="1"/>
  <c r="A97" i="70" s="1"/>
  <c r="A99" i="70" s="1"/>
  <c r="A101" i="70" s="1"/>
  <c r="A103" i="70" s="1"/>
  <c r="A106" i="70" s="1"/>
  <c r="A108" i="70" s="1"/>
  <c r="A110" i="70" s="1"/>
  <c r="A112" i="70" s="1"/>
  <c r="A114" i="70" s="1"/>
  <c r="A116" i="70" s="1"/>
  <c r="A118" i="70" s="1"/>
  <c r="A120" i="70" s="1"/>
  <c r="A122" i="70" s="1"/>
  <c r="A134" i="70" s="1"/>
  <c r="A149" i="70" s="1"/>
  <c r="F82" i="70"/>
  <c r="F369" i="54"/>
  <c r="F371" i="54"/>
  <c r="F17" i="31"/>
  <c r="F19" i="31"/>
  <c r="F21" i="31"/>
  <c r="F30" i="31"/>
  <c r="F32" i="31"/>
  <c r="F34" i="31"/>
  <c r="F36" i="31"/>
  <c r="F38" i="31"/>
  <c r="F40" i="31"/>
  <c r="F42" i="31"/>
  <c r="F44" i="31"/>
  <c r="F46" i="31"/>
  <c r="F48" i="31"/>
  <c r="F56" i="31"/>
  <c r="F59" i="31"/>
  <c r="F60" i="31"/>
  <c r="F62" i="31"/>
  <c r="F64" i="31"/>
  <c r="F66" i="31"/>
  <c r="F74" i="31"/>
  <c r="F76" i="31"/>
  <c r="F80" i="31"/>
  <c r="F104" i="31"/>
  <c r="F106" i="31"/>
  <c r="F108" i="31"/>
  <c r="F110" i="31"/>
  <c r="F112" i="31"/>
  <c r="F114" i="31"/>
  <c r="F116" i="31"/>
  <c r="F125" i="31"/>
  <c r="F127" i="31"/>
  <c r="F129" i="31"/>
  <c r="F131" i="31"/>
  <c r="F133" i="31"/>
  <c r="F135" i="31"/>
  <c r="F137" i="31"/>
  <c r="F139" i="31"/>
  <c r="F141" i="31"/>
  <c r="F143" i="31"/>
  <c r="F145" i="31"/>
  <c r="F153" i="31"/>
  <c r="F155" i="31"/>
  <c r="F159" i="31"/>
  <c r="F160" i="31"/>
  <c r="F163" i="31"/>
  <c r="F164" i="31"/>
  <c r="F165" i="31"/>
  <c r="F167" i="31"/>
  <c r="F169" i="31"/>
  <c r="F171" i="31"/>
  <c r="F173" i="31"/>
  <c r="F175" i="31"/>
  <c r="F177" i="31"/>
  <c r="F179" i="31"/>
  <c r="F181" i="31"/>
  <c r="F189" i="31"/>
  <c r="F191" i="31"/>
  <c r="F193" i="31"/>
  <c r="F197" i="31"/>
  <c r="F199" i="31"/>
  <c r="F201" i="31"/>
  <c r="F203" i="31"/>
  <c r="F205" i="31"/>
  <c r="F228" i="31"/>
  <c r="F230" i="31"/>
  <c r="F232" i="31"/>
  <c r="F241" i="31"/>
  <c r="F243" i="31"/>
  <c r="F245" i="31"/>
  <c r="F247" i="31"/>
  <c r="F249" i="31"/>
  <c r="F251" i="31"/>
  <c r="F260" i="31"/>
  <c r="F262" i="31"/>
  <c r="F264" i="31"/>
  <c r="F266" i="31"/>
  <c r="F268" i="31"/>
  <c r="F270" i="31"/>
  <c r="F272" i="31"/>
  <c r="F281" i="31"/>
  <c r="F283" i="31"/>
  <c r="F285" i="31"/>
  <c r="F287" i="31"/>
  <c r="F289" i="31"/>
  <c r="F291" i="31"/>
  <c r="F293" i="31"/>
  <c r="F295" i="31"/>
  <c r="F297" i="31"/>
  <c r="F306" i="31"/>
  <c r="F308" i="31"/>
  <c r="F310" i="31"/>
  <c r="F314" i="31"/>
  <c r="F315" i="31"/>
  <c r="F316" i="31"/>
  <c r="F317" i="31"/>
  <c r="F318" i="31"/>
  <c r="F319" i="31"/>
  <c r="F320" i="31"/>
  <c r="F321" i="31"/>
  <c r="F322" i="31"/>
  <c r="F323" i="31"/>
  <c r="F324" i="31"/>
  <c r="F325" i="31"/>
  <c r="F326" i="31"/>
  <c r="F328" i="31"/>
  <c r="F330" i="31"/>
  <c r="F332" i="31"/>
  <c r="F334" i="31"/>
  <c r="F336" i="31"/>
  <c r="F338" i="31"/>
  <c r="F345" i="31"/>
  <c r="F347" i="31"/>
  <c r="F369" i="31"/>
  <c r="F371" i="31"/>
  <c r="F373" i="31"/>
  <c r="F375" i="31"/>
  <c r="F377" i="31"/>
  <c r="F379" i="31"/>
  <c r="F381" i="31"/>
  <c r="F383" i="31"/>
  <c r="F385" i="31"/>
  <c r="F394" i="31"/>
  <c r="F396" i="31"/>
  <c r="F398" i="31"/>
  <c r="F400" i="31"/>
  <c r="F402" i="31"/>
  <c r="F404" i="31"/>
  <c r="F406" i="31"/>
  <c r="F408" i="31"/>
  <c r="F417" i="31"/>
  <c r="F419" i="31"/>
  <c r="F421" i="31"/>
  <c r="F423" i="31"/>
  <c r="F425" i="31"/>
  <c r="F427" i="31"/>
  <c r="F429" i="31"/>
  <c r="F433" i="31"/>
  <c r="F434" i="31"/>
  <c r="F435" i="31"/>
  <c r="F436" i="31"/>
  <c r="F437" i="31"/>
  <c r="F438" i="31"/>
  <c r="F439" i="31"/>
  <c r="F440" i="31"/>
  <c r="F441" i="31"/>
  <c r="F442" i="31"/>
  <c r="F443" i="31"/>
  <c r="F444" i="31"/>
  <c r="F445" i="31"/>
  <c r="F446" i="31"/>
  <c r="F450" i="31"/>
  <c r="F451" i="31"/>
  <c r="F452" i="31"/>
  <c r="F454" i="31"/>
  <c r="F456" i="31"/>
  <c r="F458" i="31"/>
  <c r="F467" i="31"/>
  <c r="F469" i="31"/>
  <c r="F471" i="31"/>
  <c r="F473" i="31"/>
  <c r="F475" i="31"/>
  <c r="F477" i="31"/>
  <c r="F479" i="31"/>
  <c r="F481" i="31"/>
  <c r="F534" i="53"/>
  <c r="F532" i="53"/>
  <c r="F530" i="53"/>
  <c r="F528" i="53"/>
  <c r="F526" i="53"/>
  <c r="F524" i="53"/>
  <c r="F522" i="53"/>
  <c r="F520" i="53"/>
  <c r="F518" i="53"/>
  <c r="F516" i="53"/>
  <c r="F514" i="53"/>
  <c r="F505" i="53"/>
  <c r="F503" i="53"/>
  <c r="F501" i="53"/>
  <c r="F499" i="53"/>
  <c r="F497" i="53"/>
  <c r="F495" i="53"/>
  <c r="F493" i="53"/>
  <c r="F491" i="53"/>
  <c r="F490" i="53"/>
  <c r="F487" i="53"/>
  <c r="F486" i="53"/>
  <c r="F485" i="53"/>
  <c r="F482" i="53"/>
  <c r="F480" i="53"/>
  <c r="F471" i="53"/>
  <c r="F469" i="53"/>
  <c r="F467" i="53"/>
  <c r="F465" i="53"/>
  <c r="F463" i="53"/>
  <c r="F461" i="53"/>
  <c r="F459" i="53"/>
  <c r="F457" i="53"/>
  <c r="F455" i="53"/>
  <c r="F453" i="53"/>
  <c r="F451" i="53"/>
  <c r="F449" i="53"/>
  <c r="F447" i="53"/>
  <c r="F445" i="53"/>
  <c r="F443" i="53"/>
  <c r="F441" i="53"/>
  <c r="F439" i="53"/>
  <c r="F437" i="53"/>
  <c r="F435" i="53"/>
  <c r="F433" i="53"/>
  <c r="F431" i="53"/>
  <c r="F422" i="53"/>
  <c r="F420" i="53"/>
  <c r="F418" i="53"/>
  <c r="F416" i="53"/>
  <c r="F414" i="53"/>
  <c r="F412" i="53"/>
  <c r="F410" i="53"/>
  <c r="F388" i="53"/>
  <c r="F386" i="53"/>
  <c r="F384" i="53"/>
  <c r="F382" i="53"/>
  <c r="F380" i="53"/>
  <c r="F378" i="53"/>
  <c r="F376" i="53"/>
  <c r="F374" i="53"/>
  <c r="F372" i="53"/>
  <c r="F370" i="53"/>
  <c r="F368" i="53"/>
  <c r="F366" i="53"/>
  <c r="F364" i="53"/>
  <c r="F362" i="53"/>
  <c r="F353" i="53"/>
  <c r="F351" i="53"/>
  <c r="F349" i="53"/>
  <c r="F347" i="53"/>
  <c r="F345" i="53"/>
  <c r="F343" i="53"/>
  <c r="F341" i="53"/>
  <c r="F339" i="53"/>
  <c r="F337" i="53"/>
  <c r="F335" i="53"/>
  <c r="F333" i="53"/>
  <c r="F331" i="53"/>
  <c r="F329" i="53"/>
  <c r="F327" i="53"/>
  <c r="F325" i="53"/>
  <c r="F324" i="53"/>
  <c r="F323" i="53"/>
  <c r="F322" i="53"/>
  <c r="F318" i="53"/>
  <c r="F316" i="53"/>
  <c r="F314" i="53"/>
  <c r="F312" i="53"/>
  <c r="F303" i="53"/>
  <c r="F301" i="53"/>
  <c r="F299" i="53"/>
  <c r="F297" i="53"/>
  <c r="F295" i="53"/>
  <c r="F293" i="53"/>
  <c r="F291" i="53"/>
  <c r="F289" i="53"/>
  <c r="F287" i="53"/>
  <c r="F285" i="53"/>
  <c r="F283" i="53"/>
  <c r="F281" i="53"/>
  <c r="F279" i="53"/>
  <c r="F277" i="53"/>
  <c r="F275" i="53"/>
  <c r="F273" i="53"/>
  <c r="F271" i="53"/>
  <c r="F269" i="53"/>
  <c r="F267" i="53"/>
  <c r="F265" i="53"/>
  <c r="F263" i="53"/>
  <c r="F261" i="53"/>
  <c r="F259" i="53"/>
  <c r="F250" i="53"/>
  <c r="F248" i="53"/>
  <c r="F246" i="53"/>
  <c r="F244" i="53"/>
  <c r="F242" i="53"/>
  <c r="F240" i="53"/>
  <c r="F238" i="53"/>
  <c r="F236" i="53"/>
  <c r="F234" i="53"/>
  <c r="F232" i="53"/>
  <c r="F230" i="53"/>
  <c r="F228" i="53"/>
  <c r="F226" i="53"/>
  <c r="F204" i="53"/>
  <c r="F202" i="53"/>
  <c r="F200" i="53"/>
  <c r="F198" i="53"/>
  <c r="F196" i="53"/>
  <c r="F194" i="53"/>
  <c r="F192" i="53"/>
  <c r="F190" i="53"/>
  <c r="F188" i="53"/>
  <c r="F186" i="53"/>
  <c r="F184" i="53"/>
  <c r="F182" i="53"/>
  <c r="F180" i="53"/>
  <c r="F178" i="53"/>
  <c r="F176" i="53"/>
  <c r="F174" i="53"/>
  <c r="F172" i="53"/>
  <c r="F170" i="53"/>
  <c r="F168" i="53"/>
  <c r="F159" i="53"/>
  <c r="F157" i="53"/>
  <c r="F155" i="53"/>
  <c r="F153" i="53"/>
  <c r="F151" i="53"/>
  <c r="F149" i="53"/>
  <c r="F147" i="53"/>
  <c r="F145" i="53"/>
  <c r="F143" i="53"/>
  <c r="F141" i="53"/>
  <c r="F139" i="53"/>
  <c r="F137" i="53"/>
  <c r="F135" i="53"/>
  <c r="F133" i="53"/>
  <c r="F131" i="53"/>
  <c r="F129" i="53"/>
  <c r="F128" i="53"/>
  <c r="F127" i="53"/>
  <c r="F123" i="53"/>
  <c r="F121" i="53"/>
  <c r="F119" i="53"/>
  <c r="F117" i="53"/>
  <c r="F115" i="53"/>
  <c r="F106" i="53"/>
  <c r="F104" i="53"/>
  <c r="F102" i="53"/>
  <c r="F100" i="53"/>
  <c r="F98" i="53"/>
  <c r="F96" i="53"/>
  <c r="F94" i="53"/>
  <c r="F92" i="53"/>
  <c r="F90" i="53"/>
  <c r="F88" i="53"/>
  <c r="F86" i="53"/>
  <c r="F84" i="53"/>
  <c r="F82" i="53"/>
  <c r="F80" i="53"/>
  <c r="F78" i="53"/>
  <c r="F76" i="53"/>
  <c r="F74" i="53"/>
  <c r="F72" i="53"/>
  <c r="F70" i="53"/>
  <c r="F68" i="53"/>
  <c r="F66" i="53"/>
  <c r="F64" i="53"/>
  <c r="F62" i="53"/>
  <c r="F60" i="53"/>
  <c r="F51" i="53"/>
  <c r="F49" i="53"/>
  <c r="F47" i="53"/>
  <c r="F45" i="53"/>
  <c r="F43" i="53"/>
  <c r="F41" i="53"/>
  <c r="F39" i="53"/>
  <c r="F37" i="53"/>
  <c r="F35" i="53"/>
  <c r="F33" i="53"/>
  <c r="F31" i="53"/>
  <c r="F29" i="53"/>
  <c r="F27" i="53"/>
  <c r="F25" i="53"/>
  <c r="F23" i="53"/>
  <c r="F21" i="53"/>
  <c r="F19" i="53"/>
  <c r="F17" i="53"/>
  <c r="F893" i="49"/>
  <c r="F891" i="49"/>
  <c r="F889" i="49"/>
  <c r="F887" i="49"/>
  <c r="F885" i="49"/>
  <c r="F883" i="49"/>
  <c r="F881" i="49"/>
  <c r="F879" i="49"/>
  <c r="F877" i="49"/>
  <c r="F875" i="49"/>
  <c r="F866" i="49"/>
  <c r="F864" i="49"/>
  <c r="F862" i="49"/>
  <c r="F860" i="49"/>
  <c r="F858" i="49"/>
  <c r="F856" i="49"/>
  <c r="F854" i="49"/>
  <c r="F852" i="49"/>
  <c r="F850" i="49"/>
  <c r="F848" i="49"/>
  <c r="F846" i="49"/>
  <c r="F844" i="49"/>
  <c r="F842" i="49"/>
  <c r="F840" i="49"/>
  <c r="F838" i="49"/>
  <c r="F836" i="49"/>
  <c r="F834" i="49"/>
  <c r="F825" i="49"/>
  <c r="F823" i="49"/>
  <c r="F821" i="49"/>
  <c r="F820" i="49"/>
  <c r="F819" i="49"/>
  <c r="F816" i="49"/>
  <c r="F815" i="49"/>
  <c r="F814" i="49"/>
  <c r="F813" i="49"/>
  <c r="F812" i="49"/>
  <c r="F811" i="49"/>
  <c r="F810" i="49"/>
  <c r="F809" i="49"/>
  <c r="F808" i="49"/>
  <c r="F807" i="49"/>
  <c r="F806" i="49"/>
  <c r="F805" i="49"/>
  <c r="F804" i="49"/>
  <c r="F803" i="49"/>
  <c r="F802" i="49"/>
  <c r="F801" i="49"/>
  <c r="F800" i="49"/>
  <c r="F797" i="49"/>
  <c r="F796" i="49"/>
  <c r="F795" i="49"/>
  <c r="F794" i="49"/>
  <c r="F793" i="49"/>
  <c r="F792" i="49"/>
  <c r="F791" i="49"/>
  <c r="F790" i="49"/>
  <c r="F786" i="49"/>
  <c r="F785" i="49"/>
  <c r="F784" i="49"/>
  <c r="F783" i="49"/>
  <c r="F779" i="49"/>
  <c r="F777" i="49"/>
  <c r="F775" i="49"/>
  <c r="F766" i="49"/>
  <c r="F764" i="49"/>
  <c r="F762" i="49"/>
  <c r="F760" i="49"/>
  <c r="F758" i="49"/>
  <c r="F756" i="49"/>
  <c r="F754" i="49"/>
  <c r="F752" i="49"/>
  <c r="F750" i="49"/>
  <c r="F748" i="49"/>
  <c r="F739" i="49"/>
  <c r="F737" i="49"/>
  <c r="F735" i="49"/>
  <c r="F733" i="49"/>
  <c r="F731" i="49"/>
  <c r="F729" i="49"/>
  <c r="F720" i="49"/>
  <c r="F718" i="49"/>
  <c r="F716" i="49"/>
  <c r="F714" i="49"/>
  <c r="F712" i="49"/>
  <c r="F710" i="49"/>
  <c r="F708" i="49"/>
  <c r="F706" i="49"/>
  <c r="F704" i="49"/>
  <c r="F702" i="49"/>
  <c r="F700" i="49"/>
  <c r="F698" i="49"/>
  <c r="F696" i="49"/>
  <c r="F687" i="49"/>
  <c r="F685" i="49"/>
  <c r="F683" i="49"/>
  <c r="F681" i="49"/>
  <c r="F679" i="49"/>
  <c r="F677" i="49"/>
  <c r="F675" i="49"/>
  <c r="F651" i="49"/>
  <c r="F649" i="49"/>
  <c r="F647" i="49"/>
  <c r="F645" i="49"/>
  <c r="F643" i="49"/>
  <c r="F641" i="49"/>
  <c r="F639" i="49"/>
  <c r="F637" i="49"/>
  <c r="F635" i="49"/>
  <c r="F633" i="49"/>
  <c r="F631" i="49"/>
  <c r="F622" i="49"/>
  <c r="F620" i="49"/>
  <c r="F618" i="49"/>
  <c r="F616" i="49"/>
  <c r="F614" i="49"/>
  <c r="F612" i="49"/>
  <c r="F609" i="49"/>
  <c r="F608" i="49"/>
  <c r="F604" i="49"/>
  <c r="F602" i="49"/>
  <c r="F593" i="49"/>
  <c r="F591" i="49"/>
  <c r="F589" i="49"/>
  <c r="F587" i="49"/>
  <c r="F585" i="49"/>
  <c r="F583" i="49"/>
  <c r="F581" i="49"/>
  <c r="F579" i="49"/>
  <c r="F577" i="49"/>
  <c r="F575" i="49"/>
  <c r="F573" i="49"/>
  <c r="F571" i="49"/>
  <c r="F569" i="49"/>
  <c r="F567" i="49"/>
  <c r="F565" i="49"/>
  <c r="F563" i="49"/>
  <c r="F561" i="49"/>
  <c r="F559" i="49"/>
  <c r="F557" i="49"/>
  <c r="F555" i="49"/>
  <c r="F553" i="49"/>
  <c r="F544" i="49"/>
  <c r="F542" i="49"/>
  <c r="F540" i="49"/>
  <c r="F538" i="49"/>
  <c r="F536" i="49"/>
  <c r="F534" i="49"/>
  <c r="F532" i="49"/>
  <c r="F530" i="49"/>
  <c r="F528" i="49"/>
  <c r="F526" i="49"/>
  <c r="F524" i="49"/>
  <c r="F502" i="49"/>
  <c r="F500" i="49"/>
  <c r="F498" i="49"/>
  <c r="F496" i="49"/>
  <c r="F494" i="49"/>
  <c r="F492" i="49"/>
  <c r="F490" i="49"/>
  <c r="F488" i="49"/>
  <c r="F486" i="49"/>
  <c r="F484" i="49"/>
  <c r="F482" i="49"/>
  <c r="F480" i="49"/>
  <c r="F471" i="49"/>
  <c r="F469" i="49"/>
  <c r="F467" i="49"/>
  <c r="F465" i="49"/>
  <c r="F463" i="49"/>
  <c r="F460" i="49"/>
  <c r="F459" i="49"/>
  <c r="F455" i="49"/>
  <c r="F453" i="49"/>
  <c r="F444" i="49"/>
  <c r="F442" i="49"/>
  <c r="F440" i="49"/>
  <c r="F438" i="49"/>
  <c r="F436" i="49"/>
  <c r="F434" i="49"/>
  <c r="F432" i="49"/>
  <c r="F430" i="49"/>
  <c r="F428" i="49"/>
  <c r="F426" i="49"/>
  <c r="F424" i="49"/>
  <c r="F422" i="49"/>
  <c r="F420" i="49"/>
  <c r="F418" i="49"/>
  <c r="F416" i="49"/>
  <c r="F414" i="49"/>
  <c r="F412" i="49"/>
  <c r="F403" i="49"/>
  <c r="F401" i="49"/>
  <c r="F399" i="49"/>
  <c r="F397" i="49"/>
  <c r="F395" i="49"/>
  <c r="F393" i="49"/>
  <c r="F391" i="49"/>
  <c r="F389" i="49"/>
  <c r="F387" i="49"/>
  <c r="F365" i="49"/>
  <c r="F363" i="49"/>
  <c r="F361" i="49"/>
  <c r="F359" i="49"/>
  <c r="F357" i="49"/>
  <c r="F355" i="49"/>
  <c r="F353" i="49"/>
  <c r="F351" i="49"/>
  <c r="F349" i="49"/>
  <c r="F347" i="49"/>
  <c r="F345" i="49"/>
  <c r="F343" i="49"/>
  <c r="F341" i="49"/>
  <c r="F339" i="49"/>
  <c r="F330" i="49"/>
  <c r="F328" i="49"/>
  <c r="F326" i="49"/>
  <c r="F324" i="49"/>
  <c r="F322" i="49"/>
  <c r="F320" i="49"/>
  <c r="F318" i="49"/>
  <c r="F317" i="49"/>
  <c r="F316" i="49"/>
  <c r="F315" i="49"/>
  <c r="F314" i="49"/>
  <c r="F311" i="49"/>
  <c r="F310" i="49"/>
  <c r="F309" i="49"/>
  <c r="F308" i="49"/>
  <c r="F304" i="49"/>
  <c r="F302" i="49"/>
  <c r="F293" i="49"/>
  <c r="F291" i="49"/>
  <c r="F289" i="49"/>
  <c r="F287" i="49"/>
  <c r="F285" i="49"/>
  <c r="F283" i="49"/>
  <c r="F281" i="49"/>
  <c r="F279" i="49"/>
  <c r="F277" i="49"/>
  <c r="F275" i="49"/>
  <c r="F273" i="49"/>
  <c r="F271" i="49"/>
  <c r="F269" i="49"/>
  <c r="F267" i="49"/>
  <c r="F265" i="49"/>
  <c r="F263" i="49"/>
  <c r="F261" i="49"/>
  <c r="F259" i="49"/>
  <c r="F257" i="49"/>
  <c r="F255" i="49"/>
  <c r="F253" i="49"/>
  <c r="F251" i="49"/>
  <c r="F242" i="49"/>
  <c r="F240" i="49"/>
  <c r="F238" i="49"/>
  <c r="F236" i="49"/>
  <c r="F234" i="49"/>
  <c r="F232" i="49"/>
  <c r="F230" i="49"/>
  <c r="F228" i="49"/>
  <c r="F226" i="49"/>
  <c r="F224" i="49"/>
  <c r="F222" i="49"/>
  <c r="F220" i="49"/>
  <c r="F218" i="49"/>
  <c r="F196" i="49"/>
  <c r="F194" i="49"/>
  <c r="F192" i="49"/>
  <c r="F190" i="49"/>
  <c r="F188" i="49"/>
  <c r="F186" i="49"/>
  <c r="F184" i="49"/>
  <c r="F182" i="49"/>
  <c r="F180" i="49"/>
  <c r="F178" i="49"/>
  <c r="F176" i="49"/>
  <c r="F174" i="49"/>
  <c r="F172" i="49"/>
  <c r="F170" i="49"/>
  <c r="F168" i="49"/>
  <c r="F166" i="49"/>
  <c r="F164" i="49"/>
  <c r="F162" i="49"/>
  <c r="F160" i="49"/>
  <c r="F158" i="49"/>
  <c r="F149" i="49"/>
  <c r="F147" i="49"/>
  <c r="F145" i="49"/>
  <c r="F143" i="49"/>
  <c r="F141" i="49"/>
  <c r="F139" i="49"/>
  <c r="F137" i="49"/>
  <c r="F135" i="49"/>
  <c r="F133" i="49"/>
  <c r="F132" i="49"/>
  <c r="F131" i="49"/>
  <c r="F130" i="49"/>
  <c r="F129" i="49"/>
  <c r="F128" i="49"/>
  <c r="F127" i="49"/>
  <c r="F124" i="49"/>
  <c r="F123" i="49"/>
  <c r="F122" i="49"/>
  <c r="F121" i="49"/>
  <c r="F117" i="49"/>
  <c r="F115" i="49"/>
  <c r="F106" i="49"/>
  <c r="F104" i="49"/>
  <c r="F102" i="49"/>
  <c r="F100" i="49"/>
  <c r="F98" i="49"/>
  <c r="F96" i="49"/>
  <c r="F94" i="49"/>
  <c r="F92" i="49"/>
  <c r="F90" i="49"/>
  <c r="F88" i="49"/>
  <c r="F86" i="49"/>
  <c r="F84" i="49"/>
  <c r="F82" i="49"/>
  <c r="F80" i="49"/>
  <c r="F78" i="49"/>
  <c r="F76" i="49"/>
  <c r="F74" i="49"/>
  <c r="F72" i="49"/>
  <c r="F70" i="49"/>
  <c r="F68" i="49"/>
  <c r="F66" i="49"/>
  <c r="F64" i="49"/>
  <c r="F62" i="49"/>
  <c r="F60" i="49"/>
  <c r="F51" i="49"/>
  <c r="F49" i="49"/>
  <c r="F47" i="49"/>
  <c r="F45" i="49"/>
  <c r="F43" i="49"/>
  <c r="F41" i="49"/>
  <c r="F39" i="49"/>
  <c r="F37" i="49"/>
  <c r="F35" i="49"/>
  <c r="F33" i="49"/>
  <c r="F31" i="49"/>
  <c r="F29" i="49"/>
  <c r="F27" i="49"/>
  <c r="F25" i="49"/>
  <c r="F23" i="49"/>
  <c r="F21" i="49"/>
  <c r="F19" i="49"/>
  <c r="F17" i="49"/>
  <c r="A294" i="52" l="1"/>
  <c r="A296" i="52" s="1"/>
  <c r="A298" i="52" s="1"/>
  <c r="A300" i="52" s="1"/>
  <c r="A302" i="52" s="1"/>
  <c r="F868" i="49"/>
  <c r="F666" i="49" s="1"/>
  <c r="F741" i="49"/>
  <c r="F664" i="49" s="1"/>
  <c r="F424" i="53"/>
  <c r="F399" i="53" s="1"/>
  <c r="F304" i="52"/>
  <c r="F72" i="52" s="1"/>
  <c r="F199" i="52"/>
  <c r="F70" i="52" s="1"/>
  <c r="F553" i="74"/>
  <c r="F340" i="74" s="1"/>
  <c r="F538" i="70"/>
  <c r="F305" i="70" s="1"/>
  <c r="F293" i="70"/>
  <c r="F72" i="70" s="1"/>
  <c r="F339" i="74"/>
  <c r="F443" i="74"/>
  <c r="F338" i="74" s="1"/>
  <c r="F71" i="74"/>
  <c r="F328" i="74"/>
  <c r="F72" i="74" s="1"/>
  <c r="F216" i="74"/>
  <c r="F70" i="74" s="1"/>
  <c r="F410" i="74"/>
  <c r="F337" i="74" s="1"/>
  <c r="F171" i="74"/>
  <c r="F69" i="74" s="1"/>
  <c r="F281" i="52"/>
  <c r="F71" i="52" s="1"/>
  <c r="F163" i="52"/>
  <c r="F69" i="52" s="1"/>
  <c r="F427" i="70"/>
  <c r="F303" i="70" s="1"/>
  <c r="F509" i="70"/>
  <c r="F304" i="70" s="1"/>
  <c r="F394" i="70"/>
  <c r="F302" i="70" s="1"/>
  <c r="A383" i="70"/>
  <c r="A392" i="70" s="1"/>
  <c r="A371" i="70"/>
  <c r="F187" i="70"/>
  <c r="F70" i="70" s="1"/>
  <c r="F151" i="70"/>
  <c r="F69" i="70" s="1"/>
  <c r="F269" i="70"/>
  <c r="F71" i="70" s="1"/>
  <c r="F23" i="31"/>
  <c r="F6" i="31" s="1"/>
  <c r="F118" i="31"/>
  <c r="F93" i="31" s="1"/>
  <c r="F460" i="31"/>
  <c r="F360" i="31" s="1"/>
  <c r="F207" i="31"/>
  <c r="F96" i="31" s="1"/>
  <c r="F234" i="31"/>
  <c r="F216" i="31" s="1"/>
  <c r="F483" i="31"/>
  <c r="F361" i="31" s="1"/>
  <c r="F410" i="31"/>
  <c r="F359" i="31" s="1"/>
  <c r="F299" i="31"/>
  <c r="F219" i="31" s="1"/>
  <c r="F387" i="31"/>
  <c r="F358" i="31" s="1"/>
  <c r="F183" i="31"/>
  <c r="F95" i="31" s="1"/>
  <c r="F274" i="31"/>
  <c r="F218" i="31" s="1"/>
  <c r="F253" i="31"/>
  <c r="F217" i="31" s="1"/>
  <c r="F84" i="31"/>
  <c r="F9" i="31" s="1"/>
  <c r="F68" i="31"/>
  <c r="F8" i="31" s="1"/>
  <c r="F50" i="31"/>
  <c r="F7" i="31" s="1"/>
  <c r="F147" i="31"/>
  <c r="F94" i="31" s="1"/>
  <c r="F349" i="31"/>
  <c r="F220" i="31" s="1"/>
  <c r="F473" i="53"/>
  <c r="F400" i="53" s="1"/>
  <c r="F507" i="53"/>
  <c r="F401" i="53" s="1"/>
  <c r="F536" i="53"/>
  <c r="F402" i="53" s="1"/>
  <c r="F390" i="53"/>
  <c r="F218" i="53" s="1"/>
  <c r="F252" i="53"/>
  <c r="F215" i="53" s="1"/>
  <c r="F305" i="53"/>
  <c r="F216" i="53" s="1"/>
  <c r="F355" i="53"/>
  <c r="F217" i="53" s="1"/>
  <c r="F161" i="53"/>
  <c r="F8" i="53" s="1"/>
  <c r="F206" i="53"/>
  <c r="F9" i="53" s="1"/>
  <c r="F53" i="53"/>
  <c r="F6" i="53" s="1"/>
  <c r="F108" i="53"/>
  <c r="F7" i="53" s="1"/>
  <c r="F689" i="49"/>
  <c r="F662" i="49" s="1"/>
  <c r="F722" i="49"/>
  <c r="F663" i="49" s="1"/>
  <c r="F768" i="49"/>
  <c r="F665" i="49" s="1"/>
  <c r="F895" i="49"/>
  <c r="F667" i="49" s="1"/>
  <c r="F595" i="49"/>
  <c r="F514" i="49" s="1"/>
  <c r="F653" i="49"/>
  <c r="F516" i="49" s="1"/>
  <c r="F546" i="49"/>
  <c r="F513" i="49" s="1"/>
  <c r="F624" i="49"/>
  <c r="F515" i="49" s="1"/>
  <c r="F405" i="49"/>
  <c r="F376" i="49" s="1"/>
  <c r="F446" i="49"/>
  <c r="F377" i="49" s="1"/>
  <c r="F504" i="49"/>
  <c r="F379" i="49" s="1"/>
  <c r="F473" i="49"/>
  <c r="F378" i="49" s="1"/>
  <c r="F332" i="49"/>
  <c r="F209" i="49" s="1"/>
  <c r="F367" i="49"/>
  <c r="F210" i="49" s="1"/>
  <c r="F244" i="49"/>
  <c r="F207" i="49" s="1"/>
  <c r="F295" i="49"/>
  <c r="F208" i="49" s="1"/>
  <c r="F53" i="49"/>
  <c r="F6" i="49" s="1"/>
  <c r="F151" i="49"/>
  <c r="F8" i="49" s="1"/>
  <c r="F198" i="49"/>
  <c r="F9" i="49" s="1"/>
  <c r="F108" i="49"/>
  <c r="F7" i="49" s="1"/>
  <c r="F73" i="74" l="1"/>
  <c r="F21" i="22" s="1"/>
  <c r="F306" i="70"/>
  <c r="F29" i="67" s="1"/>
  <c r="F73" i="52"/>
  <c r="F23" i="47" s="1"/>
  <c r="F403" i="53"/>
  <c r="F21" i="47" s="1"/>
  <c r="F341" i="74"/>
  <c r="F23" i="22" s="1"/>
  <c r="F73" i="70"/>
  <c r="F27" i="67" s="1"/>
  <c r="F97" i="31"/>
  <c r="F9" i="22" s="1"/>
  <c r="F221" i="31"/>
  <c r="F11" i="22" s="1"/>
  <c r="F10" i="31"/>
  <c r="F7" i="22" s="1"/>
  <c r="F362" i="31"/>
  <c r="F13" i="22" s="1"/>
  <c r="F219" i="53"/>
  <c r="F19" i="47" s="1"/>
  <c r="F10" i="53"/>
  <c r="F17" i="47" s="1"/>
  <c r="F668" i="49"/>
  <c r="F15" i="47" s="1"/>
  <c r="F517" i="49"/>
  <c r="F13" i="47" s="1"/>
  <c r="F380" i="49"/>
  <c r="F11" i="47" s="1"/>
  <c r="F10" i="49"/>
  <c r="F7" i="47" s="1"/>
  <c r="F211" i="49"/>
  <c r="F9" i="47" s="1"/>
  <c r="F25" i="47" l="1"/>
  <c r="D27" i="72" s="1"/>
  <c r="F848" i="31"/>
  <c r="F846" i="31"/>
  <c r="F844" i="31"/>
  <c r="F842" i="31"/>
  <c r="F840" i="31"/>
  <c r="F838" i="31"/>
  <c r="F836" i="31"/>
  <c r="F834" i="31"/>
  <c r="F832" i="31"/>
  <c r="F824" i="31"/>
  <c r="F822" i="31"/>
  <c r="F820" i="31"/>
  <c r="F818" i="31"/>
  <c r="F815" i="31"/>
  <c r="F807" i="31"/>
  <c r="F805" i="31"/>
  <c r="F803" i="31"/>
  <c r="F801" i="31"/>
  <c r="F799" i="31"/>
  <c r="F797" i="31"/>
  <c r="F795" i="31"/>
  <c r="F793" i="31"/>
  <c r="F791" i="31"/>
  <c r="F782" i="31"/>
  <c r="F780" i="31"/>
  <c r="F778" i="31"/>
  <c r="F776" i="31"/>
  <c r="F754" i="31"/>
  <c r="F752" i="31"/>
  <c r="F750" i="31"/>
  <c r="F748" i="31"/>
  <c r="F746" i="31"/>
  <c r="F744" i="31"/>
  <c r="F742" i="31"/>
  <c r="F740" i="31"/>
  <c r="F738" i="31"/>
  <c r="F736" i="31"/>
  <c r="F734" i="31"/>
  <c r="F725" i="31"/>
  <c r="F723" i="31"/>
  <c r="F722" i="31"/>
  <c r="F721" i="31"/>
  <c r="F717" i="31"/>
  <c r="F716" i="31"/>
  <c r="F715" i="31"/>
  <c r="F714" i="31"/>
  <c r="F713" i="31"/>
  <c r="F712" i="31"/>
  <c r="F708" i="31"/>
  <c r="F706" i="31"/>
  <c r="F704" i="31"/>
  <c r="F695" i="31"/>
  <c r="F693" i="31"/>
  <c r="F691" i="31"/>
  <c r="F689" i="31"/>
  <c r="F687" i="31"/>
  <c r="F685" i="31"/>
  <c r="F683" i="31"/>
  <c r="F681" i="31"/>
  <c r="F679" i="31"/>
  <c r="F677" i="31"/>
  <c r="F675" i="31"/>
  <c r="F666" i="31"/>
  <c r="F664" i="31"/>
  <c r="F662" i="31"/>
  <c r="F660" i="31"/>
  <c r="F658" i="31"/>
  <c r="F636" i="31"/>
  <c r="F634" i="31"/>
  <c r="F627" i="31"/>
  <c r="F625" i="31"/>
  <c r="F623" i="31"/>
  <c r="F621" i="31"/>
  <c r="F619" i="31"/>
  <c r="F617" i="31"/>
  <c r="F615" i="31"/>
  <c r="F614" i="31"/>
  <c r="F613" i="31"/>
  <c r="F612" i="31"/>
  <c r="F611" i="31"/>
  <c r="F610" i="31"/>
  <c r="F609" i="31"/>
  <c r="F608" i="31"/>
  <c r="F607" i="31"/>
  <c r="F606" i="31"/>
  <c r="F605" i="31"/>
  <c r="F604" i="31"/>
  <c r="F603" i="31"/>
  <c r="F602" i="31"/>
  <c r="F598" i="31"/>
  <c r="F596" i="31"/>
  <c r="F594" i="31"/>
  <c r="F585" i="31"/>
  <c r="F583" i="31"/>
  <c r="F581" i="31"/>
  <c r="F579" i="31"/>
  <c r="F577" i="31"/>
  <c r="F575" i="31"/>
  <c r="F573" i="31"/>
  <c r="F571" i="31"/>
  <c r="F569" i="31"/>
  <c r="F567" i="31"/>
  <c r="F558" i="31"/>
  <c r="F556" i="31"/>
  <c r="F554" i="31"/>
  <c r="F552" i="31"/>
  <c r="F550" i="31"/>
  <c r="F548" i="31"/>
  <c r="F546" i="31"/>
  <c r="F544" i="31"/>
  <c r="F542" i="31"/>
  <c r="F540" i="31"/>
  <c r="F531" i="31"/>
  <c r="F529" i="31"/>
  <c r="F527" i="31"/>
  <c r="F525" i="31"/>
  <c r="F523" i="31"/>
  <c r="F521" i="31"/>
  <c r="F519" i="31"/>
  <c r="F517" i="31"/>
  <c r="F508" i="31"/>
  <c r="F506" i="31"/>
  <c r="F504" i="31"/>
  <c r="F784" i="31" l="1"/>
  <c r="F765" i="31" s="1"/>
  <c r="F826" i="31"/>
  <c r="F767" i="31" s="1"/>
  <c r="F850" i="31"/>
  <c r="F768" i="31" s="1"/>
  <c r="F809" i="31"/>
  <c r="F766" i="31" s="1"/>
  <c r="F756" i="31"/>
  <c r="F650" i="31" s="1"/>
  <c r="F668" i="31"/>
  <c r="F647" i="31" s="1"/>
  <c r="F727" i="31"/>
  <c r="F649" i="31" s="1"/>
  <c r="F697" i="31"/>
  <c r="F648" i="31" s="1"/>
  <c r="F560" i="31"/>
  <c r="F494" i="31" s="1"/>
  <c r="F587" i="31"/>
  <c r="F495" i="31" s="1"/>
  <c r="F533" i="31"/>
  <c r="F493" i="31" s="1"/>
  <c r="F510" i="31"/>
  <c r="F492" i="31" s="1"/>
  <c r="F638" i="31"/>
  <c r="F496" i="31" s="1"/>
  <c r="F769" i="31" l="1"/>
  <c r="F19" i="22" s="1"/>
  <c r="F651" i="31"/>
  <c r="F17" i="22" s="1"/>
  <c r="F497" i="31"/>
  <c r="F15" i="22" s="1"/>
  <c r="F1038" i="68" l="1"/>
  <c r="F1036" i="68"/>
  <c r="F1034" i="68"/>
  <c r="F1025" i="68"/>
  <c r="F1024" i="68"/>
  <c r="F1020" i="68"/>
  <c r="F1019" i="68"/>
  <c r="F1018" i="68"/>
  <c r="F1017" i="68"/>
  <c r="F1016" i="68"/>
  <c r="F1012" i="68"/>
  <c r="F1010" i="68"/>
  <c r="F1001" i="68"/>
  <c r="F999" i="68"/>
  <c r="F997" i="68"/>
  <c r="F995" i="68"/>
  <c r="F993" i="68"/>
  <c r="F991" i="68"/>
  <c r="F982" i="68"/>
  <c r="F980" i="68"/>
  <c r="F978" i="68"/>
  <c r="F976" i="68"/>
  <c r="F954" i="68"/>
  <c r="F952" i="68"/>
  <c r="F950" i="68"/>
  <c r="F943" i="68"/>
  <c r="F941" i="68"/>
  <c r="F939" i="68"/>
  <c r="F937" i="68"/>
  <c r="F935" i="68"/>
  <c r="F933" i="68"/>
  <c r="F931" i="68"/>
  <c r="F929" i="68"/>
  <c r="F928" i="68"/>
  <c r="F927" i="68"/>
  <c r="F926" i="68"/>
  <c r="F925" i="68"/>
  <c r="F924" i="68"/>
  <c r="F923" i="68"/>
  <c r="F922" i="68"/>
  <c r="F921" i="68"/>
  <c r="F920" i="68"/>
  <c r="F916" i="68"/>
  <c r="F914" i="68"/>
  <c r="F912" i="68"/>
  <c r="F903" i="68"/>
  <c r="F901" i="68"/>
  <c r="F899" i="68"/>
  <c r="F897" i="68"/>
  <c r="F895" i="68"/>
  <c r="F893" i="68"/>
  <c r="F891" i="68"/>
  <c r="F889" i="68"/>
  <c r="F887" i="68"/>
  <c r="F878" i="68"/>
  <c r="F876" i="68"/>
  <c r="F874" i="68"/>
  <c r="F872" i="68"/>
  <c r="F870" i="68"/>
  <c r="F868" i="68"/>
  <c r="F866" i="68"/>
  <c r="F857" i="68"/>
  <c r="F855" i="68"/>
  <c r="F853" i="68"/>
  <c r="F851" i="68"/>
  <c r="F849" i="68"/>
  <c r="F847" i="68"/>
  <c r="F838" i="68"/>
  <c r="F836" i="68"/>
  <c r="F834" i="68"/>
  <c r="F811" i="68"/>
  <c r="F809" i="68"/>
  <c r="F807" i="68"/>
  <c r="F805" i="68"/>
  <c r="F803" i="68"/>
  <c r="F801" i="68"/>
  <c r="F799" i="68"/>
  <c r="F790" i="68"/>
  <c r="F789" i="68"/>
  <c r="F788" i="68"/>
  <c r="F784" i="68"/>
  <c r="F783" i="68"/>
  <c r="F782" i="68"/>
  <c r="F781" i="68"/>
  <c r="F780" i="68"/>
  <c r="F779" i="68"/>
  <c r="F775" i="68"/>
  <c r="F773" i="68"/>
  <c r="F764" i="68"/>
  <c r="F762" i="68"/>
  <c r="F760" i="68"/>
  <c r="F758" i="68"/>
  <c r="F756" i="68"/>
  <c r="F754" i="68"/>
  <c r="F752" i="68"/>
  <c r="F743" i="68"/>
  <c r="F741" i="68"/>
  <c r="F739" i="68"/>
  <c r="F737" i="68"/>
  <c r="F735" i="68"/>
  <c r="F733" i="68"/>
  <c r="F711" i="68"/>
  <c r="F709" i="68"/>
  <c r="F702" i="68"/>
  <c r="F700" i="68"/>
  <c r="F698" i="68"/>
  <c r="F696" i="68"/>
  <c r="F694" i="68"/>
  <c r="F692" i="68"/>
  <c r="F690" i="68"/>
  <c r="F689" i="68"/>
  <c r="F688" i="68"/>
  <c r="F687" i="68"/>
  <c r="F686" i="68"/>
  <c r="F685" i="68"/>
  <c r="F684" i="68"/>
  <c r="F683" i="68"/>
  <c r="F682" i="68"/>
  <c r="F678" i="68"/>
  <c r="F676" i="68"/>
  <c r="F674" i="68"/>
  <c r="F665" i="68"/>
  <c r="F663" i="68"/>
  <c r="F661" i="68"/>
  <c r="F659" i="68"/>
  <c r="F657" i="68"/>
  <c r="F655" i="68"/>
  <c r="F653" i="68"/>
  <c r="F651" i="68"/>
  <c r="F642" i="68"/>
  <c r="F640" i="68"/>
  <c r="F638" i="68"/>
  <c r="F636" i="68"/>
  <c r="F634" i="68"/>
  <c r="F632" i="68"/>
  <c r="F630" i="68"/>
  <c r="F621" i="68"/>
  <c r="F619" i="68"/>
  <c r="F617" i="68"/>
  <c r="F615" i="68"/>
  <c r="F613" i="68"/>
  <c r="F604" i="68"/>
  <c r="F602" i="68"/>
  <c r="F579" i="68"/>
  <c r="F577" i="68"/>
  <c r="F575" i="68"/>
  <c r="F573" i="68"/>
  <c r="F571" i="68"/>
  <c r="F569" i="68"/>
  <c r="F561" i="68"/>
  <c r="F559" i="68"/>
  <c r="F557" i="68"/>
  <c r="F555" i="68"/>
  <c r="F553" i="68"/>
  <c r="F551" i="68"/>
  <c r="F549" i="68"/>
  <c r="F548" i="68"/>
  <c r="F545" i="68"/>
  <c r="F544" i="68"/>
  <c r="F543" i="68"/>
  <c r="F542" i="68"/>
  <c r="F539" i="68"/>
  <c r="F537" i="68"/>
  <c r="F535" i="68"/>
  <c r="F527" i="68"/>
  <c r="F525" i="68"/>
  <c r="F523" i="68"/>
  <c r="F521" i="68"/>
  <c r="F519" i="68"/>
  <c r="F517" i="68"/>
  <c r="F515" i="68"/>
  <c r="F513" i="68"/>
  <c r="F511" i="68"/>
  <c r="F509" i="68"/>
  <c r="F507" i="68"/>
  <c r="F505" i="68"/>
  <c r="F503" i="68"/>
  <c r="F501" i="68"/>
  <c r="F499" i="68"/>
  <c r="F490" i="68"/>
  <c r="F488" i="68"/>
  <c r="F486" i="68"/>
  <c r="F484" i="68"/>
  <c r="F482" i="68"/>
  <c r="F460" i="68"/>
  <c r="F458" i="68"/>
  <c r="F456" i="68"/>
  <c r="F454" i="68"/>
  <c r="F452" i="68"/>
  <c r="F450" i="68"/>
  <c r="F448" i="68"/>
  <c r="F446" i="68"/>
  <c r="F444" i="68"/>
  <c r="F436" i="68"/>
  <c r="F434" i="68"/>
  <c r="F432" i="68"/>
  <c r="F430" i="68"/>
  <c r="F428" i="68"/>
  <c r="F426" i="68"/>
  <c r="F425" i="68"/>
  <c r="F424" i="68"/>
  <c r="F423" i="68"/>
  <c r="F422" i="68"/>
  <c r="F419" i="68"/>
  <c r="F418" i="68"/>
  <c r="F415" i="68"/>
  <c r="F413" i="68"/>
  <c r="F405" i="68"/>
  <c r="F403" i="68"/>
  <c r="F401" i="68"/>
  <c r="F399" i="68"/>
  <c r="F397" i="68"/>
  <c r="F395" i="68"/>
  <c r="F393" i="68"/>
  <c r="F391" i="68"/>
  <c r="F389" i="68"/>
  <c r="F387" i="68"/>
  <c r="F385" i="68"/>
  <c r="F383" i="68"/>
  <c r="F381" i="68"/>
  <c r="F372" i="68"/>
  <c r="F370" i="68"/>
  <c r="F368" i="68"/>
  <c r="F366" i="68"/>
  <c r="F364" i="68"/>
  <c r="F362" i="68"/>
  <c r="F340" i="68"/>
  <c r="F338" i="68"/>
  <c r="F336" i="68"/>
  <c r="F334" i="68"/>
  <c r="F332" i="68"/>
  <c r="F330" i="68"/>
  <c r="F328" i="68"/>
  <c r="F326" i="68"/>
  <c r="F324" i="68"/>
  <c r="F322" i="68"/>
  <c r="F314" i="68"/>
  <c r="F312" i="68"/>
  <c r="F310" i="68"/>
  <c r="F308" i="68"/>
  <c r="F306" i="68"/>
  <c r="F304" i="68"/>
  <c r="F303" i="68"/>
  <c r="F302" i="68"/>
  <c r="F299" i="68"/>
  <c r="F298" i="68"/>
  <c r="F295" i="68"/>
  <c r="F293" i="68"/>
  <c r="F291" i="68"/>
  <c r="F283" i="68"/>
  <c r="F281" i="68"/>
  <c r="F279" i="68"/>
  <c r="F277" i="68"/>
  <c r="F275" i="68"/>
  <c r="F273" i="68"/>
  <c r="F271" i="68"/>
  <c r="F269" i="68"/>
  <c r="F267" i="68"/>
  <c r="F265" i="68"/>
  <c r="F263" i="68"/>
  <c r="F261" i="68"/>
  <c r="F259" i="68"/>
  <c r="F250" i="68"/>
  <c r="F248" i="68"/>
  <c r="F246" i="68"/>
  <c r="F244" i="68"/>
  <c r="F242" i="68"/>
  <c r="F240" i="68"/>
  <c r="F238" i="68"/>
  <c r="F216" i="68"/>
  <c r="F214" i="68"/>
  <c r="F212" i="68"/>
  <c r="F210" i="68"/>
  <c r="F208" i="68"/>
  <c r="F206" i="68"/>
  <c r="F198" i="68"/>
  <c r="F196" i="68"/>
  <c r="F194" i="68"/>
  <c r="F192" i="68"/>
  <c r="F190" i="68"/>
  <c r="F188" i="68"/>
  <c r="F186" i="68"/>
  <c r="F185" i="68"/>
  <c r="F184" i="68"/>
  <c r="F181" i="68"/>
  <c r="F180" i="68"/>
  <c r="F177" i="68"/>
  <c r="F175" i="68"/>
  <c r="F167" i="68"/>
  <c r="F165" i="68"/>
  <c r="F163" i="68"/>
  <c r="F161" i="68"/>
  <c r="F159" i="68"/>
  <c r="F157" i="68"/>
  <c r="F155" i="68"/>
  <c r="F153" i="68"/>
  <c r="F151" i="68"/>
  <c r="F149" i="68"/>
  <c r="F147" i="68"/>
  <c r="F145" i="68"/>
  <c r="F136" i="68"/>
  <c r="F134" i="68"/>
  <c r="F132" i="68"/>
  <c r="F130" i="68"/>
  <c r="F128" i="68"/>
  <c r="F106" i="68"/>
  <c r="F104" i="68"/>
  <c r="F102" i="68"/>
  <c r="F100" i="68"/>
  <c r="F98" i="68"/>
  <c r="F96" i="68"/>
  <c r="F88" i="68"/>
  <c r="F86" i="68"/>
  <c r="F84" i="68"/>
  <c r="F82" i="68"/>
  <c r="F80" i="68"/>
  <c r="F78" i="68"/>
  <c r="F76" i="68"/>
  <c r="F75" i="68"/>
  <c r="F72" i="68"/>
  <c r="F71" i="68"/>
  <c r="F68" i="68"/>
  <c r="F66" i="68"/>
  <c r="F64" i="68"/>
  <c r="F56" i="68"/>
  <c r="F54" i="68"/>
  <c r="F52" i="68"/>
  <c r="F50" i="68"/>
  <c r="F48" i="68"/>
  <c r="F46" i="68"/>
  <c r="F44" i="68"/>
  <c r="F42" i="68"/>
  <c r="F40" i="68"/>
  <c r="F38" i="68"/>
  <c r="F36" i="68"/>
  <c r="F34" i="68"/>
  <c r="F25" i="68"/>
  <c r="F23" i="68"/>
  <c r="F21" i="68"/>
  <c r="F19" i="68"/>
  <c r="F17" i="68"/>
  <c r="F1040" i="68" l="1"/>
  <c r="F968" i="68" s="1"/>
  <c r="F1003" i="68"/>
  <c r="F966" i="68" s="1"/>
  <c r="F840" i="68"/>
  <c r="F822" i="68" s="1"/>
  <c r="F984" i="68"/>
  <c r="F965" i="68" s="1"/>
  <c r="F956" i="68"/>
  <c r="F826" i="68" s="1"/>
  <c r="F1027" i="68"/>
  <c r="F967" i="68" s="1"/>
  <c r="F859" i="68"/>
  <c r="F823" i="68" s="1"/>
  <c r="F880" i="68"/>
  <c r="F824" i="68" s="1"/>
  <c r="F905" i="68"/>
  <c r="F825" i="68" s="1"/>
  <c r="F745" i="68"/>
  <c r="F722" i="68" s="1"/>
  <c r="F766" i="68"/>
  <c r="F723" i="68" s="1"/>
  <c r="F713" i="68"/>
  <c r="F594" i="68" s="1"/>
  <c r="F623" i="68"/>
  <c r="F591" i="68" s="1"/>
  <c r="F792" i="68"/>
  <c r="F724" i="68" s="1"/>
  <c r="F813" i="68"/>
  <c r="F725" i="68" s="1"/>
  <c r="F462" i="68"/>
  <c r="F354" i="68" s="1"/>
  <c r="F644" i="68"/>
  <c r="F592" i="68" s="1"/>
  <c r="F667" i="68"/>
  <c r="F593" i="68" s="1"/>
  <c r="F606" i="68"/>
  <c r="F590" i="68" s="1"/>
  <c r="F492" i="68"/>
  <c r="F471" i="68" s="1"/>
  <c r="F529" i="68"/>
  <c r="F472" i="68" s="1"/>
  <c r="F563" i="68"/>
  <c r="F473" i="68" s="1"/>
  <c r="F581" i="68"/>
  <c r="F474" i="68" s="1"/>
  <c r="F407" i="68"/>
  <c r="F352" i="68" s="1"/>
  <c r="F285" i="68"/>
  <c r="F228" i="68" s="1"/>
  <c r="F438" i="68"/>
  <c r="F353" i="68" s="1"/>
  <c r="F374" i="68"/>
  <c r="F351" i="68" s="1"/>
  <c r="F169" i="68"/>
  <c r="F118" i="68" s="1"/>
  <c r="F252" i="68"/>
  <c r="F227" i="68" s="1"/>
  <c r="F200" i="68"/>
  <c r="F119" i="68" s="1"/>
  <c r="F316" i="68"/>
  <c r="F229" i="68" s="1"/>
  <c r="F342" i="68"/>
  <c r="F230" i="68" s="1"/>
  <c r="F138" i="68"/>
  <c r="F117" i="68" s="1"/>
  <c r="F218" i="68"/>
  <c r="F120" i="68" s="1"/>
  <c r="F90" i="68"/>
  <c r="F8" i="68" s="1"/>
  <c r="F58" i="68"/>
  <c r="F7" i="68" s="1"/>
  <c r="F27" i="68"/>
  <c r="F6" i="68" s="1"/>
  <c r="F108" i="68"/>
  <c r="F9" i="68" s="1"/>
  <c r="F969" i="68" l="1"/>
  <c r="F25" i="67" s="1"/>
  <c r="F827" i="68"/>
  <c r="F23" i="67" s="1"/>
  <c r="F595" i="68"/>
  <c r="F19" i="67" s="1"/>
  <c r="F726" i="68"/>
  <c r="F21" i="67" s="1"/>
  <c r="F231" i="68"/>
  <c r="F13" i="67" s="1"/>
  <c r="F475" i="68"/>
  <c r="F17" i="67" s="1"/>
  <c r="F355" i="68"/>
  <c r="F15" i="67" s="1"/>
  <c r="F121" i="68"/>
  <c r="F11" i="67" s="1"/>
  <c r="F10" i="68"/>
  <c r="F9" i="67" s="1"/>
  <c r="F31" i="67" l="1"/>
  <c r="D29" i="72" s="1"/>
  <c r="F564" i="71"/>
  <c r="F562" i="71"/>
  <c r="F560" i="71"/>
  <c r="F558" i="71"/>
  <c r="F556" i="71"/>
  <c r="F554" i="71"/>
  <c r="F545" i="71"/>
  <c r="F543" i="71"/>
  <c r="F541" i="71"/>
  <c r="F539" i="71"/>
  <c r="F537" i="71"/>
  <c r="F535" i="71"/>
  <c r="F533" i="71"/>
  <c r="F531" i="71"/>
  <c r="F529" i="71"/>
  <c r="F527" i="71"/>
  <c r="F525" i="71"/>
  <c r="F523" i="71"/>
  <c r="F521" i="71"/>
  <c r="F519" i="71"/>
  <c r="F512" i="71"/>
  <c r="F505" i="71"/>
  <c r="F504" i="71"/>
  <c r="F503" i="71"/>
  <c r="F502" i="71"/>
  <c r="F501" i="71"/>
  <c r="F500" i="71"/>
  <c r="F499" i="71"/>
  <c r="F498" i="71"/>
  <c r="F497" i="71"/>
  <c r="F496" i="71"/>
  <c r="F495" i="71"/>
  <c r="F494" i="71"/>
  <c r="F493" i="71"/>
  <c r="F492" i="71"/>
  <c r="F491" i="71"/>
  <c r="F490" i="71"/>
  <c r="F489" i="71"/>
  <c r="F488" i="71"/>
  <c r="F487" i="71"/>
  <c r="F486" i="71"/>
  <c r="F480" i="71"/>
  <c r="F478" i="71"/>
  <c r="F476" i="71"/>
  <c r="F467" i="71"/>
  <c r="F465" i="71"/>
  <c r="F456" i="71"/>
  <c r="F454" i="71"/>
  <c r="F452" i="71"/>
  <c r="F450" i="71"/>
  <c r="F448" i="71"/>
  <c r="F446" i="71"/>
  <c r="F444" i="71"/>
  <c r="F442" i="71"/>
  <c r="F440" i="71"/>
  <c r="F438" i="71"/>
  <c r="F436" i="71"/>
  <c r="F434" i="71"/>
  <c r="F432" i="71"/>
  <c r="F430" i="71"/>
  <c r="F421" i="71"/>
  <c r="F419" i="71"/>
  <c r="F417" i="71"/>
  <c r="F415" i="71"/>
  <c r="F413" i="71"/>
  <c r="F411" i="71"/>
  <c r="F409" i="71"/>
  <c r="F407" i="71"/>
  <c r="F405" i="71"/>
  <c r="F403" i="71"/>
  <c r="F380" i="71"/>
  <c r="F378" i="71"/>
  <c r="F376" i="71"/>
  <c r="F374" i="71"/>
  <c r="F372" i="71"/>
  <c r="F370" i="71"/>
  <c r="F368" i="71"/>
  <c r="F359" i="71"/>
  <c r="F357" i="71"/>
  <c r="F355" i="71"/>
  <c r="F353" i="71"/>
  <c r="F351" i="71"/>
  <c r="F349" i="71"/>
  <c r="F347" i="71"/>
  <c r="F345" i="71"/>
  <c r="F343" i="71"/>
  <c r="F341" i="71"/>
  <c r="F339" i="71"/>
  <c r="F337" i="71"/>
  <c r="F335" i="71"/>
  <c r="F333" i="71"/>
  <c r="F331" i="71"/>
  <c r="F329" i="71"/>
  <c r="F322" i="71"/>
  <c r="F315" i="71"/>
  <c r="F314" i="71"/>
  <c r="F313" i="71"/>
  <c r="F312" i="71"/>
  <c r="F311" i="71"/>
  <c r="F310" i="71"/>
  <c r="F309" i="71"/>
  <c r="F308" i="71"/>
  <c r="F307" i="71"/>
  <c r="F306" i="71"/>
  <c r="F305" i="71"/>
  <c r="F304" i="71"/>
  <c r="F303" i="71"/>
  <c r="F302" i="71"/>
  <c r="F301" i="71"/>
  <c r="F300" i="71"/>
  <c r="F299" i="71"/>
  <c r="F298" i="71"/>
  <c r="F297" i="71"/>
  <c r="F296" i="71"/>
  <c r="F295" i="71"/>
  <c r="F294" i="71"/>
  <c r="F293" i="71"/>
  <c r="F292" i="71"/>
  <c r="F291" i="71"/>
  <c r="F290" i="71"/>
  <c r="F286" i="71"/>
  <c r="F284" i="71"/>
  <c r="F282" i="71"/>
  <c r="F280" i="71"/>
  <c r="F278" i="71"/>
  <c r="F276" i="71"/>
  <c r="F274" i="71"/>
  <c r="F272" i="71"/>
  <c r="F270" i="71"/>
  <c r="F261" i="71"/>
  <c r="F259" i="71"/>
  <c r="F250" i="71"/>
  <c r="F248" i="71"/>
  <c r="F246" i="71"/>
  <c r="F244" i="71"/>
  <c r="F242" i="71"/>
  <c r="F240" i="71"/>
  <c r="F238" i="71"/>
  <c r="F236" i="71"/>
  <c r="F234" i="71"/>
  <c r="F232" i="71"/>
  <c r="F230" i="71"/>
  <c r="F228" i="71"/>
  <c r="F226" i="71"/>
  <c r="F224" i="71"/>
  <c r="F222" i="71"/>
  <c r="F213" i="71"/>
  <c r="F211" i="71"/>
  <c r="F209" i="71"/>
  <c r="F207" i="71"/>
  <c r="F205" i="71"/>
  <c r="F203" i="71"/>
  <c r="F201" i="71"/>
  <c r="F199" i="71"/>
  <c r="F197" i="71"/>
  <c r="F195" i="71"/>
  <c r="F172" i="71"/>
  <c r="F170" i="71"/>
  <c r="F168" i="71"/>
  <c r="F166" i="71"/>
  <c r="F164" i="71"/>
  <c r="F162" i="71"/>
  <c r="F160" i="71"/>
  <c r="F158" i="71"/>
  <c r="F149" i="71"/>
  <c r="F147" i="71"/>
  <c r="F145" i="71"/>
  <c r="F143" i="71"/>
  <c r="F141" i="71"/>
  <c r="F139" i="71"/>
  <c r="F137" i="71"/>
  <c r="F135" i="71"/>
  <c r="F133" i="71"/>
  <c r="F131" i="71"/>
  <c r="F123" i="71"/>
  <c r="F122" i="71"/>
  <c r="F121" i="71"/>
  <c r="F120" i="71"/>
  <c r="F119" i="71"/>
  <c r="F118" i="71"/>
  <c r="F117" i="71"/>
  <c r="F116" i="71"/>
  <c r="F112" i="71"/>
  <c r="F110" i="71"/>
  <c r="F101" i="71"/>
  <c r="F99" i="71"/>
  <c r="F97" i="71"/>
  <c r="F95" i="71"/>
  <c r="F93" i="71"/>
  <c r="F91" i="71"/>
  <c r="F89" i="71"/>
  <c r="F87" i="71"/>
  <c r="F78" i="71"/>
  <c r="F76" i="71"/>
  <c r="F74" i="71"/>
  <c r="F72" i="71"/>
  <c r="F70" i="71"/>
  <c r="F68" i="71"/>
  <c r="F66" i="71"/>
  <c r="F64" i="71"/>
  <c r="F62" i="71"/>
  <c r="F263" i="71" l="1"/>
  <c r="F185" i="71" s="1"/>
  <c r="F469" i="71"/>
  <c r="F393" i="71" s="1"/>
  <c r="F547" i="71"/>
  <c r="F394" i="71" s="1"/>
  <c r="F423" i="71"/>
  <c r="F391" i="71" s="1"/>
  <c r="F458" i="71"/>
  <c r="F392" i="71" s="1"/>
  <c r="F566" i="71"/>
  <c r="F395" i="71" s="1"/>
  <c r="F361" i="71"/>
  <c r="F186" i="71" s="1"/>
  <c r="F215" i="71"/>
  <c r="F183" i="71" s="1"/>
  <c r="F382" i="71"/>
  <c r="F187" i="71" s="1"/>
  <c r="F252" i="71"/>
  <c r="F184" i="71" s="1"/>
  <c r="F80" i="71"/>
  <c r="F51" i="71" s="1"/>
  <c r="F103" i="71"/>
  <c r="F52" i="71" s="1"/>
  <c r="F151" i="71"/>
  <c r="F53" i="71" s="1"/>
  <c r="F174" i="71"/>
  <c r="F54" i="71" s="1"/>
  <c r="F396" i="71" l="1"/>
  <c r="F188" i="71"/>
  <c r="F55" i="71"/>
  <c r="F11" i="71" l="1"/>
  <c r="F9" i="71"/>
  <c r="F7" i="71"/>
  <c r="F721" i="54"/>
  <c r="F719" i="54"/>
  <c r="F717" i="54"/>
  <c r="F715" i="54"/>
  <c r="F713" i="54"/>
  <c r="F711" i="54"/>
  <c r="F709" i="54"/>
  <c r="F707" i="54"/>
  <c r="F698" i="54"/>
  <c r="F696" i="54"/>
  <c r="F694" i="54"/>
  <c r="F692" i="54"/>
  <c r="F685" i="54"/>
  <c r="F684" i="54"/>
  <c r="F683" i="54"/>
  <c r="F682" i="54"/>
  <c r="F678" i="54"/>
  <c r="F676" i="54"/>
  <c r="F667" i="54"/>
  <c r="F669" i="54" s="1"/>
  <c r="F579" i="54" s="1"/>
  <c r="F658" i="54"/>
  <c r="F656" i="54"/>
  <c r="F654" i="54"/>
  <c r="F652" i="54"/>
  <c r="F650" i="54"/>
  <c r="F648" i="54"/>
  <c r="F646" i="54"/>
  <c r="F644" i="54"/>
  <c r="F642" i="54"/>
  <c r="F640" i="54"/>
  <c r="F638" i="54"/>
  <c r="F636" i="54"/>
  <c r="F634" i="54"/>
  <c r="F632" i="54"/>
  <c r="F630" i="54"/>
  <c r="F628" i="54"/>
  <c r="F626" i="54"/>
  <c r="F624" i="54"/>
  <c r="F615" i="54"/>
  <c r="F613" i="54"/>
  <c r="F611" i="54"/>
  <c r="F609" i="54"/>
  <c r="F607" i="54"/>
  <c r="F605" i="54"/>
  <c r="F603" i="54"/>
  <c r="F601" i="54"/>
  <c r="F599" i="54"/>
  <c r="F597" i="54"/>
  <c r="F595" i="54"/>
  <c r="F593" i="54"/>
  <c r="F591" i="54"/>
  <c r="F589" i="54"/>
  <c r="F566" i="54"/>
  <c r="F564" i="54"/>
  <c r="F562" i="54"/>
  <c r="F560" i="54"/>
  <c r="F558" i="54"/>
  <c r="F556" i="54"/>
  <c r="F554" i="54"/>
  <c r="F552" i="54"/>
  <c r="F550" i="54"/>
  <c r="F541" i="54"/>
  <c r="F539" i="54"/>
  <c r="F537" i="54"/>
  <c r="F535" i="54"/>
  <c r="F533" i="54"/>
  <c r="F531" i="54"/>
  <c r="F524" i="54"/>
  <c r="F523" i="54"/>
  <c r="F519" i="54"/>
  <c r="F518" i="54"/>
  <c r="F517" i="54"/>
  <c r="F516" i="54"/>
  <c r="F515" i="54"/>
  <c r="F514" i="54"/>
  <c r="F513" i="54"/>
  <c r="F512" i="54"/>
  <c r="F508" i="54"/>
  <c r="F506" i="54"/>
  <c r="F504" i="54"/>
  <c r="F495" i="54"/>
  <c r="F497" i="54" s="1"/>
  <c r="F411" i="54" s="1"/>
  <c r="F486" i="54"/>
  <c r="F484" i="54"/>
  <c r="F482" i="54"/>
  <c r="F480" i="54"/>
  <c r="F478" i="54"/>
  <c r="F476" i="54"/>
  <c r="F474" i="54"/>
  <c r="F472" i="54"/>
  <c r="F470" i="54"/>
  <c r="F468" i="54"/>
  <c r="F466" i="54"/>
  <c r="F464" i="54"/>
  <c r="F462" i="54"/>
  <c r="F460" i="54"/>
  <c r="F458" i="54"/>
  <c r="F456" i="54"/>
  <c r="F454" i="54"/>
  <c r="F452" i="54"/>
  <c r="F443" i="54"/>
  <c r="F441" i="54"/>
  <c r="F439" i="54"/>
  <c r="F437" i="54"/>
  <c r="F435" i="54"/>
  <c r="F433" i="54"/>
  <c r="F431" i="54"/>
  <c r="F429" i="54"/>
  <c r="F427" i="54"/>
  <c r="F425" i="54"/>
  <c r="F423" i="54"/>
  <c r="F421" i="54"/>
  <c r="F398" i="54"/>
  <c r="F396" i="54"/>
  <c r="F394" i="54"/>
  <c r="F392" i="54"/>
  <c r="F390" i="54"/>
  <c r="F388" i="54"/>
  <c r="F386" i="54"/>
  <c r="F384" i="54"/>
  <c r="F375" i="54"/>
  <c r="F373" i="54"/>
  <c r="F362" i="54"/>
  <c r="F358" i="54"/>
  <c r="F357" i="54"/>
  <c r="F353" i="54"/>
  <c r="F351" i="54"/>
  <c r="F342" i="54"/>
  <c r="F344" i="54" s="1"/>
  <c r="F270" i="54" s="1"/>
  <c r="F333" i="54"/>
  <c r="F331" i="54"/>
  <c r="F329" i="54"/>
  <c r="F327" i="54"/>
  <c r="F325" i="54"/>
  <c r="F323" i="54"/>
  <c r="F321" i="54"/>
  <c r="F319" i="54"/>
  <c r="F317" i="54"/>
  <c r="F315" i="54"/>
  <c r="F313" i="54"/>
  <c r="F311" i="54"/>
  <c r="F309" i="54"/>
  <c r="F307" i="54"/>
  <c r="F298" i="54"/>
  <c r="F296" i="54"/>
  <c r="F294" i="54"/>
  <c r="F292" i="54"/>
  <c r="F290" i="54"/>
  <c r="F288" i="54"/>
  <c r="F286" i="54"/>
  <c r="F284" i="54"/>
  <c r="F282" i="54"/>
  <c r="F280" i="54"/>
  <c r="F257" i="54"/>
  <c r="F255" i="54"/>
  <c r="F253" i="54"/>
  <c r="F251" i="54"/>
  <c r="F249" i="54"/>
  <c r="F247" i="54"/>
  <c r="F245" i="54"/>
  <c r="F243" i="54"/>
  <c r="F241" i="54"/>
  <c r="F239" i="54"/>
  <c r="F230" i="54"/>
  <c r="F228" i="54"/>
  <c r="F226" i="54"/>
  <c r="F224" i="54"/>
  <c r="F222" i="54"/>
  <c r="F220" i="54"/>
  <c r="F213" i="54"/>
  <c r="F212" i="54"/>
  <c r="F211" i="54"/>
  <c r="F210" i="54"/>
  <c r="F209" i="54"/>
  <c r="F208" i="54"/>
  <c r="F207" i="54"/>
  <c r="F203" i="54"/>
  <c r="F202" i="54"/>
  <c r="F201" i="54"/>
  <c r="F200" i="54"/>
  <c r="F199" i="54"/>
  <c r="F198" i="54"/>
  <c r="F197" i="54"/>
  <c r="F196" i="54"/>
  <c r="F195" i="54"/>
  <c r="F194" i="54"/>
  <c r="F193" i="54"/>
  <c r="F192" i="54"/>
  <c r="F191" i="54"/>
  <c r="F190" i="54"/>
  <c r="F189" i="54"/>
  <c r="F188" i="54"/>
  <c r="F187" i="54"/>
  <c r="F186" i="54"/>
  <c r="F185" i="54"/>
  <c r="F184" i="54"/>
  <c r="F183" i="54"/>
  <c r="F182" i="54"/>
  <c r="F181" i="54"/>
  <c r="F180" i="54"/>
  <c r="F179" i="54"/>
  <c r="F178" i="54"/>
  <c r="F177" i="54"/>
  <c r="F173" i="54"/>
  <c r="F171" i="54"/>
  <c r="F169" i="54"/>
  <c r="F167" i="54"/>
  <c r="F165" i="54"/>
  <c r="F163" i="54"/>
  <c r="F161" i="54"/>
  <c r="F152" i="54"/>
  <c r="F150" i="54"/>
  <c r="F148" i="54"/>
  <c r="F146" i="54"/>
  <c r="F137" i="54"/>
  <c r="F135" i="54"/>
  <c r="F133" i="54"/>
  <c r="F131" i="54"/>
  <c r="F129" i="54"/>
  <c r="F127" i="54"/>
  <c r="F125" i="54"/>
  <c r="F123" i="54"/>
  <c r="F121" i="54"/>
  <c r="F119" i="54"/>
  <c r="F117" i="54"/>
  <c r="F115" i="54"/>
  <c r="F113" i="54"/>
  <c r="F111" i="54"/>
  <c r="F109" i="54"/>
  <c r="F107" i="54"/>
  <c r="F105" i="54"/>
  <c r="F103" i="54"/>
  <c r="F101" i="54"/>
  <c r="F92" i="54"/>
  <c r="F90" i="54"/>
  <c r="F88" i="54"/>
  <c r="F86" i="54"/>
  <c r="F84" i="54"/>
  <c r="F82" i="54"/>
  <c r="F80" i="54"/>
  <c r="F78" i="54"/>
  <c r="F76" i="54"/>
  <c r="F74" i="54"/>
  <c r="F72" i="54"/>
  <c r="F70" i="54"/>
  <c r="F68" i="54"/>
  <c r="F66" i="54"/>
  <c r="F64" i="54"/>
  <c r="F232" i="54" l="1"/>
  <c r="F55" i="54" s="1"/>
  <c r="F700" i="54"/>
  <c r="F580" i="54" s="1"/>
  <c r="F139" i="54"/>
  <c r="F53" i="54" s="1"/>
  <c r="F13" i="71"/>
  <c r="D18" i="72" s="1"/>
  <c r="F617" i="54"/>
  <c r="F577" i="54" s="1"/>
  <c r="F660" i="54"/>
  <c r="F578" i="54" s="1"/>
  <c r="F723" i="54"/>
  <c r="F581" i="54" s="1"/>
  <c r="F488" i="54"/>
  <c r="F410" i="54" s="1"/>
  <c r="F445" i="54"/>
  <c r="F409" i="54" s="1"/>
  <c r="F543" i="54"/>
  <c r="F412" i="54" s="1"/>
  <c r="F568" i="54"/>
  <c r="F413" i="54" s="1"/>
  <c r="F335" i="54"/>
  <c r="F269" i="54" s="1"/>
  <c r="F300" i="54"/>
  <c r="F268" i="54" s="1"/>
  <c r="F377" i="54"/>
  <c r="F271" i="54" s="1"/>
  <c r="F400" i="54"/>
  <c r="F272" i="54" s="1"/>
  <c r="F94" i="54"/>
  <c r="F52" i="54" s="1"/>
  <c r="F259" i="54"/>
  <c r="F56" i="54" s="1"/>
  <c r="F154" i="54"/>
  <c r="F54" i="54" s="1"/>
  <c r="F582" i="54" l="1"/>
  <c r="F414" i="54"/>
  <c r="F273" i="54"/>
  <c r="F57" i="54"/>
  <c r="F13" i="54" l="1"/>
  <c r="F11" i="54"/>
  <c r="F9" i="54"/>
  <c r="F7" i="54"/>
  <c r="F176" i="59"/>
  <c r="F174" i="59"/>
  <c r="F172" i="59"/>
  <c r="F170" i="59"/>
  <c r="F168" i="59"/>
  <c r="F166" i="59"/>
  <c r="F164" i="59"/>
  <c r="F155" i="59"/>
  <c r="F153" i="59"/>
  <c r="F151" i="59"/>
  <c r="F149" i="59"/>
  <c r="F147" i="59"/>
  <c r="F145" i="59"/>
  <c r="F143" i="59"/>
  <c r="F141" i="59"/>
  <c r="F140" i="59"/>
  <c r="F139" i="59"/>
  <c r="F138" i="59"/>
  <c r="F137" i="59"/>
  <c r="F136" i="59"/>
  <c r="F135" i="59"/>
  <c r="F134" i="59"/>
  <c r="F133" i="59"/>
  <c r="F132" i="59"/>
  <c r="F131" i="59"/>
  <c r="F130" i="59"/>
  <c r="F129" i="59"/>
  <c r="F128" i="59"/>
  <c r="F127" i="59"/>
  <c r="F126" i="59"/>
  <c r="F122" i="59"/>
  <c r="F120" i="59"/>
  <c r="F118" i="59"/>
  <c r="F116" i="59"/>
  <c r="F107" i="59"/>
  <c r="F105" i="59"/>
  <c r="F103" i="59"/>
  <c r="F94" i="59"/>
  <c r="F92" i="59"/>
  <c r="F90" i="59"/>
  <c r="F88" i="59"/>
  <c r="F86" i="59"/>
  <c r="F84" i="59"/>
  <c r="F82" i="59"/>
  <c r="F73" i="59"/>
  <c r="F71" i="59"/>
  <c r="F69" i="59"/>
  <c r="F67" i="59"/>
  <c r="F65" i="59"/>
  <c r="F63" i="59"/>
  <c r="F61" i="59"/>
  <c r="F15" i="54" l="1"/>
  <c r="D16" i="72" s="1"/>
  <c r="F178" i="59"/>
  <c r="F53" i="59" s="1"/>
  <c r="F157" i="59"/>
  <c r="F52" i="59" s="1"/>
  <c r="F75" i="59"/>
  <c r="F49" i="59" s="1"/>
  <c r="F96" i="59"/>
  <c r="F50" i="59" s="1"/>
  <c r="F109" i="59"/>
  <c r="F51" i="59" s="1"/>
  <c r="F54" i="59" l="1"/>
  <c r="F7" i="59" s="1"/>
  <c r="F9" i="59" s="1"/>
  <c r="D14" i="72" s="1"/>
  <c r="F238" i="51"/>
  <c r="F236" i="51"/>
  <c r="F234" i="51"/>
  <c r="F232" i="51"/>
  <c r="F230" i="51"/>
  <c r="F228" i="51"/>
  <c r="F226" i="51"/>
  <c r="F224" i="51"/>
  <c r="F222" i="51"/>
  <c r="F220" i="51"/>
  <c r="F218" i="51"/>
  <c r="F216" i="51"/>
  <c r="F214" i="51"/>
  <c r="F212" i="51"/>
  <c r="F210" i="51"/>
  <c r="F208" i="51"/>
  <c r="F199" i="51"/>
  <c r="F197" i="51"/>
  <c r="F195" i="51"/>
  <c r="F193" i="51"/>
  <c r="F191" i="51"/>
  <c r="F189" i="51"/>
  <c r="F182" i="51"/>
  <c r="F181" i="51"/>
  <c r="F180" i="51"/>
  <c r="F176" i="51"/>
  <c r="F175" i="51"/>
  <c r="F174" i="51"/>
  <c r="F173" i="51"/>
  <c r="F172" i="51"/>
  <c r="F171" i="51"/>
  <c r="F170" i="51"/>
  <c r="F169" i="51"/>
  <c r="F168" i="51"/>
  <c r="F167" i="51"/>
  <c r="F166" i="51"/>
  <c r="F162" i="51"/>
  <c r="F160" i="51"/>
  <c r="F158" i="51"/>
  <c r="F149" i="51"/>
  <c r="F147" i="51"/>
  <c r="F145" i="51"/>
  <c r="F136" i="51"/>
  <c r="F134" i="51"/>
  <c r="F132" i="51"/>
  <c r="F130" i="51"/>
  <c r="F128" i="51"/>
  <c r="F126" i="51"/>
  <c r="F124" i="51"/>
  <c r="F122" i="51"/>
  <c r="F120" i="51"/>
  <c r="F118" i="51"/>
  <c r="F116" i="51"/>
  <c r="F114" i="51"/>
  <c r="F112" i="51"/>
  <c r="F110" i="51"/>
  <c r="F108" i="51"/>
  <c r="F106" i="51"/>
  <c r="F104" i="51"/>
  <c r="F102" i="51"/>
  <c r="F100" i="51"/>
  <c r="F91" i="51"/>
  <c r="F89" i="51"/>
  <c r="F87" i="51"/>
  <c r="F85" i="51"/>
  <c r="F83" i="51"/>
  <c r="F81" i="51"/>
  <c r="F79" i="51"/>
  <c r="F77" i="51"/>
  <c r="F75" i="51"/>
  <c r="F73" i="51"/>
  <c r="F71" i="51"/>
  <c r="F69" i="51"/>
  <c r="F67" i="51"/>
  <c r="F65" i="51"/>
  <c r="F63" i="51"/>
  <c r="F61" i="51"/>
  <c r="F59" i="51"/>
  <c r="F151" i="51" l="1"/>
  <c r="F49" i="51" s="1"/>
  <c r="F201" i="51"/>
  <c r="F50" i="51" s="1"/>
  <c r="F240" i="51"/>
  <c r="F51" i="51" s="1"/>
  <c r="F138" i="51"/>
  <c r="F48" i="51" s="1"/>
  <c r="F93" i="51"/>
  <c r="F47" i="51" s="1"/>
  <c r="F52" i="51" l="1"/>
  <c r="F25" i="22" l="1"/>
  <c r="D25" i="72" s="1"/>
  <c r="F7" i="51"/>
  <c r="F9" i="51" s="1"/>
  <c r="D12" i="72" s="1"/>
  <c r="F239" i="64"/>
  <c r="F237" i="64"/>
  <c r="F235" i="64"/>
  <c r="F233" i="64"/>
  <c r="F231" i="64"/>
  <c r="F229" i="64"/>
  <c r="F227" i="64"/>
  <c r="F225" i="64"/>
  <c r="F223" i="64"/>
  <c r="F221" i="64"/>
  <c r="F212" i="64"/>
  <c r="F210" i="64"/>
  <c r="F208" i="64"/>
  <c r="F206" i="64"/>
  <c r="F204" i="64"/>
  <c r="F202" i="64"/>
  <c r="F200" i="64"/>
  <c r="F198" i="64"/>
  <c r="F196" i="64"/>
  <c r="F194" i="64"/>
  <c r="F192" i="64"/>
  <c r="F190" i="64"/>
  <c r="F188" i="64"/>
  <c r="F186" i="64"/>
  <c r="F179" i="64"/>
  <c r="F172" i="64"/>
  <c r="F165" i="64"/>
  <c r="F164" i="64"/>
  <c r="F163" i="64"/>
  <c r="F162" i="64"/>
  <c r="F161" i="64"/>
  <c r="F160" i="64"/>
  <c r="F159" i="64"/>
  <c r="F158" i="64"/>
  <c r="F157" i="64"/>
  <c r="F156" i="64"/>
  <c r="F155" i="64"/>
  <c r="F154" i="64"/>
  <c r="F153" i="64"/>
  <c r="F152" i="64"/>
  <c r="F151" i="64"/>
  <c r="F147" i="64"/>
  <c r="F145" i="64"/>
  <c r="F143" i="64"/>
  <c r="F141" i="64"/>
  <c r="F139" i="64"/>
  <c r="F130" i="64"/>
  <c r="F128" i="64"/>
  <c r="F119" i="64"/>
  <c r="F117" i="64"/>
  <c r="F115" i="64"/>
  <c r="F113" i="64"/>
  <c r="F111" i="64"/>
  <c r="F109" i="64"/>
  <c r="F107" i="64"/>
  <c r="F105" i="64"/>
  <c r="F103" i="64"/>
  <c r="F101" i="64"/>
  <c r="F99" i="64"/>
  <c r="F97" i="64"/>
  <c r="F95" i="64"/>
  <c r="F93" i="64"/>
  <c r="F91" i="64"/>
  <c r="F89" i="64"/>
  <c r="F87" i="64"/>
  <c r="F85" i="64"/>
  <c r="F76" i="64"/>
  <c r="F74" i="64"/>
  <c r="F72" i="64"/>
  <c r="F70" i="64"/>
  <c r="F68" i="64"/>
  <c r="F66" i="64"/>
  <c r="F64" i="64"/>
  <c r="F62" i="64"/>
  <c r="F60" i="64"/>
  <c r="F58" i="64"/>
  <c r="F214" i="64" l="1"/>
  <c r="F49" i="64" s="1"/>
  <c r="F78" i="64"/>
  <c r="F46" i="64" s="1"/>
  <c r="F121" i="64"/>
  <c r="F47" i="64" s="1"/>
  <c r="F132" i="64"/>
  <c r="F48" i="64" s="1"/>
  <c r="F241" i="64"/>
  <c r="F50" i="64" s="1"/>
  <c r="F51" i="64" l="1"/>
  <c r="F7" i="64" l="1"/>
  <c r="F9" i="64" s="1"/>
  <c r="D10" i="72" s="1"/>
  <c r="D31" i="72"/>
  <c r="D20" i="72" l="1"/>
  <c r="D41" i="72" s="1"/>
  <c r="D43" i="72" l="1"/>
  <c r="D45" i="72" s="1"/>
  <c r="E45" i="72" l="1"/>
  <c r="F45" i="72" s="1"/>
</calcChain>
</file>

<file path=xl/sharedStrings.xml><?xml version="1.0" encoding="utf-8"?>
<sst xmlns="http://schemas.openxmlformats.org/spreadsheetml/2006/main" count="9810" uniqueCount="1411">
  <si>
    <t>Nadzor gradbenih del v bližini telefonskega podzemnega omrežja s strani  strokovnih služb Telekoma Slovenije.</t>
  </si>
  <si>
    <t>5.</t>
  </si>
  <si>
    <t>6.</t>
  </si>
  <si>
    <t>4.9</t>
  </si>
  <si>
    <t>4.10</t>
  </si>
  <si>
    <t>4.13</t>
  </si>
  <si>
    <t>4.14</t>
  </si>
  <si>
    <t>4.15</t>
  </si>
  <si>
    <t>Planiranje in zatravitev zelenic z mešanico travnega semena.</t>
  </si>
  <si>
    <t>4.11</t>
  </si>
  <si>
    <t>Fino planiranje in valjanjem tamponskih površin pred asfaltiranjem, komplet s komprimiranjem.</t>
  </si>
  <si>
    <t>PREDDELA</t>
  </si>
  <si>
    <t>ur</t>
  </si>
  <si>
    <t>m</t>
  </si>
  <si>
    <t>ZEMELJSKA DELA</t>
  </si>
  <si>
    <t>1.</t>
  </si>
  <si>
    <t>2.</t>
  </si>
  <si>
    <t>3.</t>
  </si>
  <si>
    <t>4.</t>
  </si>
  <si>
    <t>SKUPAJ:</t>
  </si>
  <si>
    <t>kos</t>
  </si>
  <si>
    <t>PREDDELA SKUPAJ:</t>
  </si>
  <si>
    <t>OSTALA DELA</t>
  </si>
  <si>
    <t>Opis del</t>
  </si>
  <si>
    <t>Količina</t>
  </si>
  <si>
    <t>Enota</t>
  </si>
  <si>
    <t>Cena/enoto</t>
  </si>
  <si>
    <t>4.1</t>
  </si>
  <si>
    <t>4.3</t>
  </si>
  <si>
    <t>4.4</t>
  </si>
  <si>
    <t>4.5</t>
  </si>
  <si>
    <t>3.1</t>
  </si>
  <si>
    <t>MONTAŽNA IN BETONSKA DELA</t>
  </si>
  <si>
    <t>4.6</t>
  </si>
  <si>
    <t>1.1</t>
  </si>
  <si>
    <t>1.2</t>
  </si>
  <si>
    <t>1.3</t>
  </si>
  <si>
    <t>1.4</t>
  </si>
  <si>
    <t>1.5</t>
  </si>
  <si>
    <t>1.6</t>
  </si>
  <si>
    <t>1.7</t>
  </si>
  <si>
    <t>1.8</t>
  </si>
  <si>
    <t>1.9</t>
  </si>
  <si>
    <t>4.7</t>
  </si>
  <si>
    <t>4.12</t>
  </si>
  <si>
    <t>4.8</t>
  </si>
  <si>
    <t>Dobava in namestitev cestnih robnikov 15x25 cm, na betonsko posteljico C12/15, kjer so nastale poškodbe zaradi izkopa.</t>
  </si>
  <si>
    <t>Ročni izkop zemljine III. in IV. ktg., globine do 2 m na križanjih z obst. komunalnimi napravami z odmetom na rob gradbene jame.</t>
  </si>
  <si>
    <t>Izdelava zaščite iz PVC cevi na križanju z elektriko in telefonom po detajlu.</t>
  </si>
  <si>
    <t>KANALIZACIJA FK1.1</t>
  </si>
  <si>
    <t>Nadzor gradbenih del v območju cestnega telesa s strani pooblaščenega nadzornega organa DDC-ja.</t>
  </si>
  <si>
    <t>Sodelovanje predstavnika usposobljenega, registriranega in pooblaščenega podjetja za redno vzdrževanje državnih cest pri zakoličbi trase.</t>
  </si>
  <si>
    <t>Izdelava nosilne plasti bituminizirane zmesi AC 22 base B 50/70 A3 v debelini 5 cm.</t>
  </si>
  <si>
    <t>Izdelava obrabne in zaporne plasti bituminizirane zmesi AC 8 surf B 50/70 A3 v debelini 3 cm.</t>
  </si>
  <si>
    <t>4.2</t>
  </si>
  <si>
    <t>VODOVOD V2</t>
  </si>
  <si>
    <t>GRADBENA DELA</t>
  </si>
  <si>
    <t>MONTAŽERSKA DELA</t>
  </si>
  <si>
    <t>ZAKLJUČNA DELA</t>
  </si>
  <si>
    <t>Zakoličba trase vodovoda z niveliranjem.</t>
  </si>
  <si>
    <t>Zakoličba trase vodovodnih priključkov z niveliranjem.</t>
  </si>
  <si>
    <t xml:space="preserve">Naprava gradbenih profilov iz količkov z zavarovanjem in meritvami.    </t>
  </si>
  <si>
    <t>2. ZEMELJSKA DELA</t>
  </si>
  <si>
    <t>Strojni izkop humusa ob trasi vodovodnih priključkov v sloju debeline 20 cm z odmetom v dosegu ročice.</t>
  </si>
  <si>
    <t>Planiranje dna jarka pred polaganjem vodovodnih cevi s točnostjo +/- 3 cm.</t>
  </si>
  <si>
    <t xml:space="preserve">Ročno planiranje dna rova vodovodnih priključkov in dna jaškov s točnostjo +/-3 cm. </t>
  </si>
  <si>
    <t>Izdelava posteljice in zasip vodovodne cevi  s peščenim materialom 0/4 mm ter ročnim komprimiranje v plasteh po 15 cm do višine 30 cm nad temenom  cevi.</t>
  </si>
  <si>
    <t>Izdelava posteljice in zasip vodovodne cevi za hišne priključke s peščenim materialom 0/4 mm ter ročnim komprimiranje v plasteh po 15 cm do višine 30 cm nad temenom  cevi.</t>
  </si>
  <si>
    <t>Strojni zasip vodovodnih priključkov z materialom od izkopa ter komprimiranjem v plasteh po 20 cm.</t>
  </si>
  <si>
    <t>Dobava in vgrajevanje drobljenca s komprimiranjem v plasteh po 20 cm, do zbitosti 98% SPP, za zasip vodovodnih cevi in vodovodnih jaškov.</t>
  </si>
  <si>
    <t>Dobava in vgrajevanje drobljenca s komprimiranjem v plasteh po 20 cm, do zbitosti 98% SPP, za zasip vodovodnih priključkov.</t>
  </si>
  <si>
    <t xml:space="preserve">Humusiranje z izkopano humusno zemljo iz gradbišča </t>
  </si>
  <si>
    <t xml:space="preserve"> </t>
  </si>
  <si>
    <t>ZEMELJSKA DELA SKUPAJ:</t>
  </si>
  <si>
    <t>GRADBENA DELA SKUPAJ:</t>
  </si>
  <si>
    <t>EU-KOS DN60</t>
  </si>
  <si>
    <t>EU-KOS DN80</t>
  </si>
  <si>
    <t>EU-KOS DN100</t>
  </si>
  <si>
    <t>N KOS DN80</t>
  </si>
  <si>
    <t>Tlačni preizkus vodotesnosti cevovoda v skladu z določili iz standarda SIST EN805, skupaj z izdelavo zapisnika.</t>
  </si>
  <si>
    <t xml:space="preserve">Dobava in montaža signalno opozorilnega traku "POZOR VODA".                                    </t>
  </si>
  <si>
    <t>Izpiranje, dezinfekcija in sanitarni preizkus vodovoda, vključno z nevtralizacijo vode, po zahtevah inštituta za varovanje zdravja ter dostava potrdila o uspešno opravljenem preizkusu pod nadzorom upravljavca.</t>
  </si>
  <si>
    <t>MONTAŽERSKA DELA SKUPAJ:</t>
  </si>
  <si>
    <t>5. ZAKLJUČNA DELA</t>
  </si>
  <si>
    <t xml:space="preserve">Naprava betonskega zidu debeline do 20 cm, komplet z opažem -krpanje zidu                </t>
  </si>
  <si>
    <t>ZAKLJUČNA DELA SKUPAJ:</t>
  </si>
  <si>
    <t>Strojni zasip vodovodnih cevi z materialom od izkopa ter komprimiranjem v plasteh po 20 cm.</t>
  </si>
  <si>
    <t>3. MONTAŽERSKA DELA</t>
  </si>
  <si>
    <t>4. ZAKLJUČNA DELA</t>
  </si>
  <si>
    <t>FF-KOS DN150, L=800mm</t>
  </si>
  <si>
    <t>Začasno betoniranje poškodovanega vozišča z betonom C16/20 zaradi posedanja, na PVC folijo, z kasnejšo odstranitvijo in odvozom na deponijo do 15 km.</t>
  </si>
  <si>
    <t>EU-KOS DN150</t>
  </si>
  <si>
    <t>FF-KOS DN80, L=800mm</t>
  </si>
  <si>
    <t>VODOVOD V1</t>
  </si>
  <si>
    <t>VODOVOD V3</t>
  </si>
  <si>
    <t>VODOVOD V4</t>
  </si>
  <si>
    <t>KANAL FK1</t>
  </si>
  <si>
    <t>T-KOS DN150/80</t>
  </si>
  <si>
    <t>ZASUN DN80</t>
  </si>
  <si>
    <t>KANAL FK2</t>
  </si>
  <si>
    <t>FF-KOS DN200, L=800</t>
  </si>
  <si>
    <t>KANAL FK3</t>
  </si>
  <si>
    <t>KANAL FK4</t>
  </si>
  <si>
    <t>KANAL FK5</t>
  </si>
  <si>
    <t>F-KOS DN150</t>
  </si>
  <si>
    <t>FF-KOS DN150, L=900mm</t>
  </si>
  <si>
    <t>NN PRIKLJUČEK - ČRPALIŠČE 1</t>
  </si>
  <si>
    <t>NN PRIKLJUČEK - ČRPALIŠČE 2</t>
  </si>
  <si>
    <t>Vrednost v EUR brez DDV</t>
  </si>
  <si>
    <t xml:space="preserve">Zap. </t>
  </si>
  <si>
    <t xml:space="preserve">VODOVOD V4 </t>
  </si>
  <si>
    <t>Poz. št.</t>
  </si>
  <si>
    <t>Opis</t>
  </si>
  <si>
    <t>DDV</t>
  </si>
  <si>
    <t>Vrednost v EUR z DDV</t>
  </si>
  <si>
    <t xml:space="preserve">A. </t>
  </si>
  <si>
    <t>B.</t>
  </si>
  <si>
    <t>C.</t>
  </si>
  <si>
    <t xml:space="preserve">D. </t>
  </si>
  <si>
    <t>E.</t>
  </si>
  <si>
    <t>NEPREDVIDENA IN REŽIJSKA DELA</t>
  </si>
  <si>
    <t>KONČNA VREDNOST</t>
  </si>
  <si>
    <t>Ponudbena cena skladno z obrazcem ponudbe: ________________________________</t>
  </si>
  <si>
    <t>Podpis: ______________________</t>
  </si>
  <si>
    <t>v imenu: ______________________</t>
  </si>
  <si>
    <t>pristojno pooblaščen za podpis ponudbe v imenu ponudnika: ______________________</t>
  </si>
  <si>
    <t>Zavarovanje prometa med gradnjo, pridobitev dovoljenja za cestno zaporo, z ureditvijo prometnega režima v času gradnje (obvestilo, zavarovanje gradbene jame in gradbišča. Postavitev prometne signalizacije, postavitev zaščitne ograje, premostitvenih objektov za pešce in ostali promet). Po končanih delih odstraniti prometno signalizacijo in vzpostaviti prometni režim v prvotno stanje.</t>
  </si>
  <si>
    <t>Nadzor gradbenih del v bližini vodovoda s strani upravljavca vodovoda (ViK Nova Gorica).</t>
  </si>
  <si>
    <t>Izdelava katastra komunalnih naprav - vnos v kataster podzemnih komunalnih naprav upravljavca, priprava podatkov po navodilih upravljavca  (4 izvodi + podatki v digitalni obliki).</t>
  </si>
  <si>
    <t xml:space="preserve">1. PREDDELA </t>
  </si>
  <si>
    <t>Zap.št.</t>
  </si>
  <si>
    <t>Znesek</t>
  </si>
  <si>
    <t>Zakoličba trase hidrantov z niveliranjem.</t>
  </si>
  <si>
    <t>Zakoličba trase vodovodnih odcepov z niveliranjem.</t>
  </si>
  <si>
    <t>Zakoličba obstoječih komunalnih naprav (križanja in približevanja) in označitev - vodovod, NN, TK kabel, kanalizacija...</t>
  </si>
  <si>
    <r>
      <t>m</t>
    </r>
    <r>
      <rPr>
        <vertAlign val="superscript"/>
        <sz val="10"/>
        <rFont val="Arial"/>
        <family val="2"/>
        <charset val="238"/>
      </rPr>
      <t>2</t>
    </r>
  </si>
  <si>
    <r>
      <t>m</t>
    </r>
    <r>
      <rPr>
        <vertAlign val="superscript"/>
        <sz val="10"/>
        <rFont val="Arial"/>
        <family val="2"/>
      </rPr>
      <t>2</t>
    </r>
  </si>
  <si>
    <t xml:space="preserve">Rušenje cestnih betonskih robnikov, komplet z nakladanjem in odvozom na odlagališče na razdalji do 10 km.      </t>
  </si>
  <si>
    <t xml:space="preserve">Izvedba zapore obstoječega vodovoda v česu prevezave na nov cevovod ter obveščanje uporabnikov o zapori.   </t>
  </si>
  <si>
    <t>Zavarovanje prometa med gradnjo (postavitev zaščitne ograje in premostitvenih objektov za pešce in ostali promet), izdelava elaborata cestne zapore, pridobitev dovoljenja za zaporo ceste, z obveščanjem javnosti preko medijev. Po končanih delih prometno signalizacijo odstraniti in prometni režim vzpostaviti v prvotno stanje. Obračun se bo vršil na podlagi dejansko porabljenega časa in materiala, evidentiranega v gr. dnevniku in potrjenega od nadzornega organa.</t>
  </si>
  <si>
    <t>SKUPAJ PREDDELA</t>
  </si>
  <si>
    <t>2.1</t>
  </si>
  <si>
    <r>
      <t>Strojni izkop jarka v zemljini III. in IV. kategorije, globine do 2 m in naklonom 60</t>
    </r>
    <r>
      <rPr>
        <vertAlign val="superscript"/>
        <sz val="10"/>
        <rFont val="Arial"/>
        <family val="2"/>
      </rPr>
      <t>0</t>
    </r>
    <r>
      <rPr>
        <sz val="10"/>
        <rFont val="Arial"/>
        <family val="2"/>
      </rPr>
      <t>, z nakladanjem in odvozom na ustrezno deponijo do 10 km in plačilom takse.</t>
    </r>
  </si>
  <si>
    <r>
      <t>m</t>
    </r>
    <r>
      <rPr>
        <vertAlign val="superscript"/>
        <sz val="10"/>
        <rFont val="Arial"/>
        <family val="2"/>
      </rPr>
      <t>3</t>
    </r>
  </si>
  <si>
    <t>2.2</t>
  </si>
  <si>
    <r>
      <t>Strojni izkop jarka v zemljini III. in IV. kategorije, globine 2 do 4 m in naklonom 60</t>
    </r>
    <r>
      <rPr>
        <vertAlign val="superscript"/>
        <sz val="10"/>
        <rFont val="Arial"/>
        <family val="2"/>
      </rPr>
      <t>0</t>
    </r>
    <r>
      <rPr>
        <sz val="10"/>
        <rFont val="Arial"/>
        <family val="2"/>
      </rPr>
      <t>, z nakladanjem in odvozom na ustrezno deponijo do 10 km in plačilom takse.</t>
    </r>
  </si>
  <si>
    <t>2.3</t>
  </si>
  <si>
    <r>
      <t>Strojni izkop jarka v zemljini III. in IV. kategorije, globine do 2 m in naklonom 75</t>
    </r>
    <r>
      <rPr>
        <vertAlign val="superscript"/>
        <sz val="10"/>
        <rFont val="Arial"/>
        <family val="2"/>
      </rPr>
      <t>0</t>
    </r>
    <r>
      <rPr>
        <sz val="10"/>
        <rFont val="Arial"/>
        <family val="2"/>
      </rPr>
      <t>, z nakladanjem in odvozom na ustrezno deponijo do 10 km in plačilom takse, za hidrante.</t>
    </r>
  </si>
  <si>
    <t>2.4</t>
  </si>
  <si>
    <r>
      <t>Dodatni strojni izkop za jaške v zemljini III. in IV. kategorije, globine do 2 m in naklonom 60</t>
    </r>
    <r>
      <rPr>
        <vertAlign val="superscript"/>
        <sz val="10"/>
        <rFont val="Arial"/>
        <family val="2"/>
      </rPr>
      <t>0</t>
    </r>
    <r>
      <rPr>
        <sz val="10"/>
        <rFont val="Arial"/>
        <family val="2"/>
      </rPr>
      <t>, z nakladanjem in odvozom na ustrezno deponijo do 10 km in plačilom takse.</t>
    </r>
  </si>
  <si>
    <t>Strojni in deloma ročni izkop zemljine pod temelji ograjnih zidov, z odmetom na rob gradbene jame.</t>
  </si>
  <si>
    <t>2.5</t>
  </si>
  <si>
    <t>Ročni izkop zemljine III. in IV. ktg., globine do 2 m, na križanjih z obstoječimi komunalnimi napravami in na priklopih, z odmetom na rob gradbene jame.</t>
  </si>
  <si>
    <r>
      <t>m</t>
    </r>
    <r>
      <rPr>
        <vertAlign val="superscript"/>
        <sz val="10"/>
        <rFont val="Arial"/>
        <family val="2"/>
        <charset val="238"/>
      </rPr>
      <t>3</t>
    </r>
  </si>
  <si>
    <t>Ročni izkop zemljine III. in IV. ktg., globine do 2 m, z odmetom na rob gradbene jame.</t>
  </si>
  <si>
    <t>2.6</t>
  </si>
  <si>
    <t xml:space="preserve">Dobava in vgrajevanje peska 4/8mm za posteljico in obsip vodovoda do višine 30 cm nad temenom cevi.  </t>
  </si>
  <si>
    <t>2.7</t>
  </si>
  <si>
    <t xml:space="preserve">Dobava in vgrajevanje peska 4/8mm za posteljico in obsip vodovoda do višine 30 cm nad temenom cevi, za hidrante.  </t>
  </si>
  <si>
    <t>2.8</t>
  </si>
  <si>
    <t>Dobava in vgrajevanje drobljenca deb. 0-32 s komprimiranjem v plasteh po 20cm, do zbitosti 98% SPP, za zasip vodovoda.</t>
  </si>
  <si>
    <t>2.9</t>
  </si>
  <si>
    <t>Dobava in vgrajevanje drobljenca deb. 0-32 s komprimiranjem v plasteh po 20cm, do zbitosti 98% SPP, za hidrante.</t>
  </si>
  <si>
    <t>Dobava in vgrajevanje drobljenca deb. 0-32 s komprimiranjem v plasteh po 20cm, do zbitosti 98% SPP.</t>
  </si>
  <si>
    <t>2.10</t>
  </si>
  <si>
    <t>Dobava in vgrajevanje kamnite grede TD63 v debelini do 40cm, za spodnji ustroj ceste, iz zmrzlinsko odpornega materiala, s komprimiranjem v plasteh po 20cm, do zbitosti EV2 ≥ 80 Mpa.</t>
  </si>
  <si>
    <t>2.11</t>
  </si>
  <si>
    <r>
      <t>m</t>
    </r>
    <r>
      <rPr>
        <i/>
        <vertAlign val="superscript"/>
        <sz val="10"/>
        <rFont val="Arial"/>
        <family val="2"/>
        <charset val="238"/>
      </rPr>
      <t>3</t>
    </r>
  </si>
  <si>
    <t>Strojni zasip z materialom od izkopa, z dovozom iz začasne deponije in  komprimiranjem v plasteh po 20 cm.</t>
  </si>
  <si>
    <t xml:space="preserve">Nakladanje odvečne zemljine z odvozom na odlagališče na razdalji do 20 km in plačilom takse. </t>
  </si>
  <si>
    <t>SKUPAJ ZEMELJSKA DELA</t>
  </si>
  <si>
    <t>3. GRADBENA  DELA</t>
  </si>
  <si>
    <t>Izdelava vodotesnega jaška, notranjih dimenzij 1.2x2.3x2.5m, iz AB C25/30 debeline 25cm z hidroizolacijo T4 in zaščito iz XPS 3cm, komplet z dvojno armaturo Q335, opaži, deljenim pokrovom dim 60x60 cm nosilnosti 400kN z napisom "VODOVOD", inox lestvjio dolžine 2.8 m z teleskopskim podaljškom 1,0m ter protizdrsnimi nastopnimi prečkami, z vodotesnimi preboji ter vsemi pomožnimi deli, po detajlu.</t>
  </si>
  <si>
    <t>3.2</t>
  </si>
  <si>
    <t>Podbetoniranje obstoječih zidanih prepustov pri križanju z novim vodovodom, z podlitjem 1m3 betona C20/25, opažem in zaščito vodovoda s 3m PEHD cevjo DN400.</t>
  </si>
  <si>
    <t>4. MONTAŽERSKA DELA</t>
  </si>
  <si>
    <t>Splošne zahteve</t>
  </si>
  <si>
    <t>CEVI NL</t>
  </si>
  <si>
    <t>FAZONSKI KOSI</t>
  </si>
  <si>
    <t xml:space="preserve">Fazonski kosi morajo biti izdelani iz duktilne litine GGG 400 v skladu z EN 545:2010, z zunanjo in notranjo epoksi zaščito min. debeline 70 mikronov po postopku kataforeze oz. min debeline 250 mikronov po klasičnem postopku v skladu z EN 14901.  
</t>
  </si>
  <si>
    <t>Za dimenzije faznov DN50-DN150, PN16.</t>
  </si>
  <si>
    <t>Obojčni kosi z varovanim spojem so opremljeni z ustreznim varovanim tesnilom (Vi tesnilo). Obojčno tesnilo oz. cel spoj mora biti preiskušen skupaj s fazonom (certifikat).</t>
  </si>
  <si>
    <t>MONTAŽNO DEMONTAŽNI KOSI</t>
  </si>
  <si>
    <t xml:space="preserve">Montažno - demontažni kosi morajo biti izdelani iz duktilne litine GGG400, z Epoxy zaščito minimalne debeline 250 mikronov, s stojnimi vijaki in maticami za regulacijo, s koničnim tesnenjem. Vse v skladu z ISO 2531.   </t>
  </si>
  <si>
    <t>EV ZASUNI</t>
  </si>
  <si>
    <t>EV zasuni morajo biti izdelani iz litine GGG400, z epoxy zaščito minimalne debeline 250 mikronov. Klin zasuna je zaščiten z EPDM elastomerno gumo. Vreteno zasuna je izdelano iz nerjavečega jekla. Tesnenje na vretenu je izvedeno z dvema "O" tesniloma iz NBR. Na obeh straneh klina sta teflonska vodila. Spoj telesa in pokrova mora biti izveden brez vijakov in zagozd. Ustrezati morajo standardu EN 1074 in ISO 7259.  PN16.</t>
  </si>
  <si>
    <t xml:space="preserve">HIDRANTI NADZEMNI </t>
  </si>
  <si>
    <t>Telo nadzemnega hidranta mora biti iz INOX materiala, glava iz nodularne litine GGG40. Hidrant mora biti opremljen z izpustno odprtino po kateri odteče stoječa voda iz hidranta. Ustrezati morajo standardu EN14384.  Podobno kot proizvajalec npr. IMP ARMATURE.</t>
  </si>
  <si>
    <t>HIDRANT PODZEMNI</t>
  </si>
  <si>
    <t>Telo podzemnega hidranta mora biti iz duktilne litine GGG 400.Hidrant mora biti opremljen z izpustno odprtino po kateri odteče stoječa voda iz hidranta. Ustrezati morajo standardu EN 14339:2005.</t>
  </si>
  <si>
    <t>CESTNA KAPA TELESKOPSKA</t>
  </si>
  <si>
    <t>Kapa mora biti izdelana iz litine GG 250. Cesta kapa mora imeti samozaporni element. Podobno kot proizvajalec npr. Saint-Gobain PAM.</t>
  </si>
  <si>
    <t xml:space="preserve">SPOJKA -UNIVERZALNA: Ohišje - GGG40 z epoksi premazom minimalnega nanosa 250 micronov; Tesnilo: NBR., Varovanje z nazobčanim kovinskim obročem. (podobno kot multi/joint proizvajalca GEORG FISCHER) </t>
  </si>
  <si>
    <t xml:space="preserve">VIJAČNI IN TESNILNI  MATERIAL </t>
  </si>
  <si>
    <t>PRIKLJUČEK: NAVRTNI ZASUN, VGR.GARNITURA IN CESTA KAPA</t>
  </si>
  <si>
    <t>TLAČNE SPOJKE  ZA PEHD CEVI</t>
  </si>
  <si>
    <t>TLAČNE SPOJKE MEDENINASTE  ZA PE CEVI</t>
  </si>
  <si>
    <t>TLAČNE SPOJKE PP ZA PE CEVI</t>
  </si>
  <si>
    <t>Tlačne PP spojke morajo ustrezati DIN 8076-3. Podobno kot proizvajalec  npr. Georg Fischer, FIP.</t>
  </si>
  <si>
    <t>Dobava in vgrajevanje cevi za vodovod DN80 iz duktilnih litoželeznih cevi C40 zaščitenih proti koroziji, na peščeno posteljico debeline 10+DN/10 cm, komplet s spojnim materialom.</t>
  </si>
  <si>
    <t>Dobava in vgrajevanje cevi za vodovod DN200 iz duktilnih litoželeznih cevi C40 zaščitenih proti koroziji, na peščeno posteljico debeline 10+DN/10 cm, komplet s spojnim materialom.</t>
  </si>
  <si>
    <t>Dobava in montaža vodovodnih fazonskih kosov in armatur.</t>
  </si>
  <si>
    <t>EU-KOS, DN200</t>
  </si>
  <si>
    <t>MULTI JOINT SPOJKA DN200</t>
  </si>
  <si>
    <t>MMK-KOS 11.25°, DN200</t>
  </si>
  <si>
    <t>MMK-KOS 90°, DN200</t>
  </si>
  <si>
    <t>MMA-KOS DN200/80</t>
  </si>
  <si>
    <t>N-KOS DN80</t>
  </si>
  <si>
    <t>PODZEMNI ZASUN Z VGRADNO GARNITURO DN80 IN CESTNO TELESKOPSKO KAPO</t>
  </si>
  <si>
    <t>Q-KOS DN200</t>
  </si>
  <si>
    <t>MONTAŽNO-DEMONTAŽNI KOS DN200</t>
  </si>
  <si>
    <t>T-KOS DN200/60</t>
  </si>
  <si>
    <t>Q-KOS DN60</t>
  </si>
  <si>
    <t>ZASUN DN60</t>
  </si>
  <si>
    <t>ZRAČNIK DN60</t>
  </si>
  <si>
    <t>Izdelava odcepa za nastavek priklopa iz cevovoda NL  z materialom iz specifikacije, komplet z tesnilnim ter montažnim materialom in povezavo na obstoječe interno omrežje:</t>
  </si>
  <si>
    <t>- Streme  (HAWL 311 ali enakovredni) DN75 oz. DN63</t>
  </si>
  <si>
    <t xml:space="preserve"> - Vrtljivo koleno ZAK  (HAWL 6465 ali enakovredni) DN32</t>
  </si>
  <si>
    <t>- Teleskopska vgradna garnitura</t>
  </si>
  <si>
    <t>- Teleskopska okrogla cestna kapa (PAM - napis VODA ali enakovredni).</t>
  </si>
  <si>
    <t xml:space="preserve"> - Vrtljivo koleno ZAK  (HAWL 6465 ali enakovredni) DN40</t>
  </si>
  <si>
    <t xml:space="preserve"> - Vrtljivo koleno ZAK  (HAWL 6465 ali enakovredni) DN63</t>
  </si>
  <si>
    <t>Obzidava cestne kape za zasune, z betonom C25/30 C 16/20 - 0.1m3/kos, ter z vsem potrebnim gradbenim materialom.</t>
  </si>
  <si>
    <t>Izdelava sidrnih blokov na odcepih, z betonom C25/30 C 16/20 - 0.3m3/kos, ter z vsem potrebnim gradbenim materialom.</t>
  </si>
  <si>
    <t>Prevezava vodovodnih odcepov za priklop v vodomernih jaških, komplet s fitingi ter montažnim in tesnilnim materialom,  izvaja upravljavec javnega vodovodnega omrežja.</t>
  </si>
  <si>
    <t>Dobava in montaža nadzemnega požarnega
hidranta. Telo nadzemnega hidranta mora biti iz INOX, glava iz nodularne litine z dvema "C" priključkoma ter enim "B" priključkom.Hidrant mora biti opremljen z izpustno odprtino po kateri odteče stoječa voda iz hidranta.Ustrezati morajo standardu DIN 3222.
DN 80/1200</t>
  </si>
  <si>
    <t>Dobava in montaža označevalnih tablic za hidrante (SIST EN 1007) na drogu iz poc.cevi 6/4 " L=2400, komplet z izkopom in betoniranjem tipskega temelja.</t>
  </si>
  <si>
    <t>Funkcionalni preizkus montiranih hidrantov z izdajo verificiranega poročila po organizaciji, ki ima veljavno pooblastilo Ministrstva za obrambo RS.</t>
  </si>
  <si>
    <t xml:space="preserve">Izdelava sidrnih spojev po priloženem detajlu, DN80.               </t>
  </si>
  <si>
    <t xml:space="preserve">Izdelava sidrnih spojev po priloženem detajlu, DN200.               </t>
  </si>
  <si>
    <t>Izvedba priključka na obstoječi cevovod (rezanje in odstranitev starega cevovoda), komplet z vsem potrebnim materialom.</t>
  </si>
  <si>
    <t xml:space="preserve">Izdelava zaščite iz PVC cevi na križanju z plinovodom, NN, TK... po detajlu. </t>
  </si>
  <si>
    <t>SKUPAJ MONTAŽERSKA DELA</t>
  </si>
  <si>
    <t>5.1</t>
  </si>
  <si>
    <t>Fino planiranje in valjanje tamponskih površin pred asfaltiranjem, komplet s komprimiranjem.</t>
  </si>
  <si>
    <t>5.2</t>
  </si>
  <si>
    <t>5.3</t>
  </si>
  <si>
    <t>Izdelava nosilne plasti na državni cesti iz bituminizirane zmesi AC 22 base B50/70, A4 v debelini 10 cm.</t>
  </si>
  <si>
    <t>5.4</t>
  </si>
  <si>
    <t>Izdelava obrabne in zaporne plasti na državni cesti iz bituminizirane zmesi AC 8 surf B50/70, A4 Z2 v debelini 3 cm.</t>
  </si>
  <si>
    <t>5.5</t>
  </si>
  <si>
    <t>5.6</t>
  </si>
  <si>
    <r>
      <t>Izdelava tankoslojne vzdolžne označbe na vozišču z enokomponentno belo barvo, vključno 250 g/m</t>
    </r>
    <r>
      <rPr>
        <vertAlign val="superscript"/>
        <sz val="10"/>
        <rFont val="Arial"/>
        <family val="2"/>
        <charset val="238"/>
      </rPr>
      <t>2</t>
    </r>
    <r>
      <rPr>
        <sz val="10"/>
        <rFont val="Arial"/>
        <family val="2"/>
        <charset val="238"/>
      </rPr>
      <t xml:space="preserve"> posipa z drobci / kroglicami stekla, strojno, debelina plasti suhe snovi 250</t>
    </r>
    <r>
      <rPr>
        <sz val="10"/>
        <rFont val="Symbol"/>
        <family val="1"/>
        <charset val="2"/>
      </rPr>
      <t>m</t>
    </r>
    <r>
      <rPr>
        <sz val="10"/>
        <rFont val="Arial"/>
        <family val="2"/>
        <charset val="238"/>
      </rPr>
      <t xml:space="preserve">m, širina črte 12 cm </t>
    </r>
  </si>
  <si>
    <t>5.7</t>
  </si>
  <si>
    <t>Izdelava geodetskega posnetka, priprava podatkov za vnos v kataster upravljavca, priprava podatkov po navodilih upravljavca  (4 izvodi + podatki v digitalni obliki).</t>
  </si>
  <si>
    <t>5.8</t>
  </si>
  <si>
    <t>5.9</t>
  </si>
  <si>
    <t>Upravljavski nadzor.</t>
  </si>
  <si>
    <t>5.10</t>
  </si>
  <si>
    <t>Kontrola izvedbe s strani soglasodajalca (DRSI-ja) v območju državne ceste.</t>
  </si>
  <si>
    <t>5.11</t>
  </si>
  <si>
    <t>5.12</t>
  </si>
  <si>
    <t>SKUPAJ ZAKLJUČNA DELA</t>
  </si>
  <si>
    <t>R E K A P I T U L A C I J A</t>
  </si>
  <si>
    <t xml:space="preserve">VODOVOD V1 </t>
  </si>
  <si>
    <t xml:space="preserve">Fazonski kosi morajo biti opremljeni z odgovarjajočimi tesnili v skladu z EN 681-1. </t>
  </si>
  <si>
    <t>Zakoličba obstoječih komunalnih naprav (križanja in približevanja) in označitev - vodovod, plinovod in TK vod.</t>
  </si>
  <si>
    <t>Zakoličba obstoječega TK voda vzdolž projektiranega vodovoda.</t>
  </si>
  <si>
    <t>Rezanje asfalta debeline 8 cm, za vodovod.</t>
  </si>
  <si>
    <t>Rezanje asfalta debeline 12 cm, za vodovod.</t>
  </si>
  <si>
    <t>Rezanje asfalta debeline 8 cm, za vodovodne priključke.</t>
  </si>
  <si>
    <t>Rezanje asfalta debeline 12 cm, za vodovodne priključke.</t>
  </si>
  <si>
    <t>1.10</t>
  </si>
  <si>
    <t>1.11</t>
  </si>
  <si>
    <t>1.12</t>
  </si>
  <si>
    <t>1.13</t>
  </si>
  <si>
    <t>1.14</t>
  </si>
  <si>
    <t>Rušenje cestnih betonskih robnikov, komplet z nakladanjem in odvozom na ustrezno deponijo.</t>
  </si>
  <si>
    <t>1.15</t>
  </si>
  <si>
    <t>Rušenje armiranobetonskega zidu debeline do 20 cm, komplet z nakladanjem in odvozom na ustrezno deponijo.</t>
  </si>
  <si>
    <t>1.16</t>
  </si>
  <si>
    <t>1.17</t>
  </si>
  <si>
    <r>
      <t>Strojni izkop jarka za vodovodne cevi v zemljini III. in IV. kategorije širine 70 cm, globine do 2 m, z naklonom brežin 60</t>
    </r>
    <r>
      <rPr>
        <vertAlign val="superscript"/>
        <sz val="10"/>
        <rFont val="Arial"/>
        <family val="2"/>
      </rPr>
      <t>0</t>
    </r>
    <r>
      <rPr>
        <sz val="10"/>
        <rFont val="Arial"/>
        <family val="2"/>
      </rPr>
      <t>,</t>
    </r>
    <r>
      <rPr>
        <vertAlign val="superscript"/>
        <sz val="10"/>
        <rFont val="Arial"/>
        <family val="2"/>
      </rPr>
      <t xml:space="preserve"> </t>
    </r>
    <r>
      <rPr>
        <sz val="10"/>
        <rFont val="Arial"/>
        <family val="2"/>
      </rPr>
      <t xml:space="preserve"> z odmetom v dosegu ročice.</t>
    </r>
  </si>
  <si>
    <r>
      <t>Strojni izkop jarka za vodovodne cevi v zemljini III. in IV. kategorije širine 70 cm, globine do 2 m, z naklonom brežin 60</t>
    </r>
    <r>
      <rPr>
        <vertAlign val="superscript"/>
        <sz val="10"/>
        <rFont val="Arial"/>
        <family val="2"/>
      </rPr>
      <t>0</t>
    </r>
    <r>
      <rPr>
        <sz val="10"/>
        <rFont val="Arial"/>
        <family val="2"/>
      </rPr>
      <t>,</t>
    </r>
    <r>
      <rPr>
        <vertAlign val="superscript"/>
        <sz val="10"/>
        <rFont val="Arial"/>
        <family val="2"/>
      </rPr>
      <t xml:space="preserve"> </t>
    </r>
    <r>
      <rPr>
        <sz val="10"/>
        <rFont val="Arial"/>
        <family val="2"/>
      </rPr>
      <t xml:space="preserve"> z nakladanjem in odvozom na ustrezno deponijo.</t>
    </r>
  </si>
  <si>
    <t>Strojni izkop jarka za vodovodne cevi v zemljini III. in IV. kategorije širine 70 cm, globine do 2 m, z razpiranjem sten jarka, nakladanjem in odvozom na ustrezno deponijo.</t>
  </si>
  <si>
    <r>
      <t>Strojni izkop jarka za vodovodne priključke v zemljini III in IV. kategorije širine 70 cm, globine do 1 m in naklonom brežin 60</t>
    </r>
    <r>
      <rPr>
        <vertAlign val="superscript"/>
        <sz val="10"/>
        <rFont val="Arial"/>
        <family val="2"/>
      </rPr>
      <t>0</t>
    </r>
    <r>
      <rPr>
        <sz val="10"/>
        <rFont val="Arial"/>
        <family val="2"/>
      </rPr>
      <t xml:space="preserve"> , z odmetom v dosegu ročice.</t>
    </r>
  </si>
  <si>
    <r>
      <t>Strojni izkop jarka za vodovodne priključke v zemljini III in IV. kategorije širine 70 cm, globine do 1 m in naklonom brežin 60</t>
    </r>
    <r>
      <rPr>
        <vertAlign val="superscript"/>
        <sz val="10"/>
        <rFont val="Arial"/>
        <family val="2"/>
      </rPr>
      <t>0</t>
    </r>
    <r>
      <rPr>
        <sz val="10"/>
        <rFont val="Arial"/>
        <family val="2"/>
      </rPr>
      <t xml:space="preserve"> ,z nakladanjem in odvozom na ustrezno deponijo.</t>
    </r>
  </si>
  <si>
    <t>Dodatni strojni izkop za vodovodne jaske v zemljini III. in IV. ktg., naklon brežin 60°, z nakladanjem in odvozom na ustrezno deponijo.</t>
  </si>
  <si>
    <r>
      <t>m</t>
    </r>
    <r>
      <rPr>
        <vertAlign val="superscript"/>
        <sz val="10"/>
        <rFont val="Arial CE"/>
        <family val="2"/>
        <charset val="238"/>
      </rPr>
      <t>2</t>
    </r>
  </si>
  <si>
    <t>2.12</t>
  </si>
  <si>
    <t>2.13</t>
  </si>
  <si>
    <t>2.14</t>
  </si>
  <si>
    <t>2.15</t>
  </si>
  <si>
    <t>2.16</t>
  </si>
  <si>
    <t>2.17</t>
  </si>
  <si>
    <t>2.18</t>
  </si>
  <si>
    <t>2.19</t>
  </si>
  <si>
    <t>Izdelava jaška VJ1 zunanjih dimenzij 1.9x1.9x2.3 m, iz AB C25/30, komplet z armaturo, opaži, hidroizolacijo, zaščito hidroizolacije, pokrovom dim 60x60 cm, nosilnosti 400 kN, inox lestvjio dolžine 2.0 m, preboji in vsemi pomožnimi deli, po detajlu.</t>
  </si>
  <si>
    <t>3.3</t>
  </si>
  <si>
    <t>Izdelava zaščite plinovoda z zaščitnimi PEHD cevmi na križanjih s kanalizacijo po detajlu.</t>
  </si>
  <si>
    <t>Cevi morajo biti izdelane na obojko v skladu z EN 545:2010 (na STANDARDNI spoj). Zaščita izvedena: na zunanji strani mora biti aktivna galvanska zaščita, ki omogoča vgradnjo cevi tudi v agresivno zemljo ( z zlitino Zn + Al debeline 400 g/m2 v razmerju 85% Zn in 15% Al ) in epoksi premazom, na notranji strani pa s cementno  oblogo. Cevi morajo biti imeti siderni spoj, ki mora prenesti najmanj 16 bar. Obojčno tesnilo oz. cel spoj mora biti preiskušen skupaj s cevjo (certifikat).</t>
  </si>
  <si>
    <t>UNIVERZALNE SPOJKE ZA DUKTILNE IN AZBESTNO - CEMENTNE CEVI</t>
  </si>
  <si>
    <t xml:space="preserve">Navrtni zasun za NL  in PE-HD za vgradnjo pod tlakom, komplet z stremenom in kolenom vrtljivim 90°, priključek 34/ D=32 (kot npr. Hawle-ZAK). Teleskopska-vgradbilna garniture za navrtne zasune z navojnim priključkom, vgradbena višina h=0,7-1,2m. Teleskopska cestna kapa D90 (kot npr. PAM), komplet z podložno ploščo Tip. 240.
</t>
  </si>
  <si>
    <t>Dobava in vgrajevanje cevi za vodovod DN100 iz duktilnih litoželeznih cevi C40 zaščitenih proti koroziji, na peščeno posteljico debeline 10+DN/10 cm, komplet s spojnim materialom.</t>
  </si>
  <si>
    <t>Dobava in vgrajevanje cevi za vodovod DN150 iz duktilnih litoželeznih cevi C40 zaščitenih proti koroziji, na peščeno posteljico debeline 10+DN/10 cm, komplet s spojnim materialom.</t>
  </si>
  <si>
    <t>Dobava in montaža PEHD vodovodnih cevi DN32 za odcepe, v zaščitni stigmaflex cevi DN90, na peščeno posteljico debeline 10+DN/10 cm,  komplet s spojnim materialom.</t>
  </si>
  <si>
    <t>Dobava in montaža vodovodnih fazonskih kosov</t>
  </si>
  <si>
    <t>T-KOS DN150/150</t>
  </si>
  <si>
    <t>N KOS DN100</t>
  </si>
  <si>
    <t>ZASUN DN100</t>
  </si>
  <si>
    <t>ZASUN DN150</t>
  </si>
  <si>
    <t>UNIVEZALNA SPOJKA DN150</t>
  </si>
  <si>
    <t>MONTAŽNO-DEMONTAŽNI KOS DN150</t>
  </si>
  <si>
    <t>NADZEMNI HIDRANT DN100, h=1.25m</t>
  </si>
  <si>
    <t>VGRADNA GARNITURA ZA EV ZASUNE</t>
  </si>
  <si>
    <t>Dobava in montaža fazonskih kosov iz nodularne litine, Vi spoj, notranje in zunanje zaščitenih proti koroziji (bitumenski premaz).</t>
  </si>
  <si>
    <r>
      <t>MMQ-KOS 90</t>
    </r>
    <r>
      <rPr>
        <vertAlign val="superscript"/>
        <sz val="10"/>
        <rFont val="Arial"/>
        <family val="2"/>
      </rPr>
      <t xml:space="preserve">0 </t>
    </r>
    <r>
      <rPr>
        <sz val="10"/>
        <rFont val="Arial"/>
        <family val="2"/>
      </rPr>
      <t>DN150</t>
    </r>
  </si>
  <si>
    <r>
      <t>MMK-KOS 11.25</t>
    </r>
    <r>
      <rPr>
        <vertAlign val="superscript"/>
        <sz val="10"/>
        <rFont val="Arial"/>
        <family val="2"/>
      </rPr>
      <t xml:space="preserve">0 </t>
    </r>
    <r>
      <rPr>
        <sz val="10"/>
        <rFont val="Arial"/>
        <family val="2"/>
      </rPr>
      <t>DN150</t>
    </r>
  </si>
  <si>
    <t>MMA-KOS DN150/100</t>
  </si>
  <si>
    <t>Izdelava odcepa za nastavek priklopa iz cevovoda NL  z materialom iz specifikacije, komplet z tesnilnim ter montažnim materialom in povezavo na obstoječe interno omrežje.</t>
  </si>
  <si>
    <t xml:space="preserve"> - Univerzalni navrtni zasun  (npr. HAWL 243) DN150/32</t>
  </si>
  <si>
    <t>- Streme  (npr. HAWL 311) DN150</t>
  </si>
  <si>
    <t xml:space="preserve"> - Vrtljivo koleno ZAK  (npr. HAWL 6465) DN32</t>
  </si>
  <si>
    <t>- Teleskopska okrogla cestna kapa (npr. PAM - napis VODA).</t>
  </si>
  <si>
    <t>Dobava in montaža označevalnih tablic za hidrante (SIST EN 1007) na drogu iz poc.cevi 6/4" L=2400, komplet z izkopom in betoniranjem tipskega temelja.</t>
  </si>
  <si>
    <r>
      <t>Izvedba priključka na obstoječi cevovod (rezanje in odstranitev starega cevovoda), komplet z vsem potrebnim materialom, praznjenjem, spiranjem in odzračevanjem vodovoda</t>
    </r>
    <r>
      <rPr>
        <sz val="10"/>
        <rFont val="Arial"/>
        <family val="2"/>
        <charset val="238"/>
      </rPr>
      <t>, izvaja upravljavec javnega vodovodnega omrežja ViK  Nova Gorica.</t>
    </r>
  </si>
  <si>
    <t>Izpiranje, dezinfekcija in sanitarni preizkus vodovoda, vključno z nevtralizacijo vode, po zahtevah inštituta za varovanje zdravja ter dostava potrdila o uspešno opravljenem preizkusu pod kontrolo upravljavca.</t>
  </si>
  <si>
    <r>
      <t>m</t>
    </r>
    <r>
      <rPr>
        <vertAlign val="superscript"/>
        <sz val="10"/>
        <rFont val="Arial CE"/>
        <family val="2"/>
        <charset val="238"/>
      </rPr>
      <t>3</t>
    </r>
  </si>
  <si>
    <t>5.13</t>
  </si>
  <si>
    <t>Nadzor gradbenih del v bližini plinovoda s strani  strokovnih služb Geoplina.</t>
  </si>
  <si>
    <t>5.14</t>
  </si>
  <si>
    <t>5.15</t>
  </si>
  <si>
    <t>Nadzor gradbenih del v bližini podzemnih elektroenergetskih naprav s strani nadzorne službe Gorica.</t>
  </si>
  <si>
    <t>5.16</t>
  </si>
  <si>
    <t>5.17</t>
  </si>
  <si>
    <t>5.18</t>
  </si>
  <si>
    <t>5.19</t>
  </si>
  <si>
    <t xml:space="preserve">SKUPAJ  </t>
  </si>
  <si>
    <t>Zakoličba obstoječih komunalnih naprav (križanja in približevanja) in označitev - vodovod, NN, TK kabel, kanalizacija, plin...</t>
  </si>
  <si>
    <t>Vrtanje izvrtine DN200 v AB steno debeline 20cm, na obstoječem jašku.</t>
  </si>
  <si>
    <r>
      <t>Strojni izkop jarka v zemljini III. in IV. kategorije, globine do 2 m in naklonom 75</t>
    </r>
    <r>
      <rPr>
        <vertAlign val="superscript"/>
        <sz val="10"/>
        <rFont val="Arial"/>
        <family val="2"/>
      </rPr>
      <t>0</t>
    </r>
    <r>
      <rPr>
        <sz val="10"/>
        <rFont val="Arial"/>
        <family val="2"/>
      </rPr>
      <t>, z nakladanjem in odvozom na ustrezno deponijo do 10 km in plačilom takse.</t>
    </r>
  </si>
  <si>
    <r>
      <t>Strojni izkop jarka v zemljini III. in IV. kategorije, globine 2 do 4 m in naklonom 75</t>
    </r>
    <r>
      <rPr>
        <vertAlign val="superscript"/>
        <sz val="10"/>
        <rFont val="Arial"/>
        <family val="2"/>
      </rPr>
      <t>0</t>
    </r>
    <r>
      <rPr>
        <sz val="10"/>
        <rFont val="Arial"/>
        <family val="2"/>
      </rPr>
      <t>, z nakladanjem in odvozom na ustrezno deponijo do 10 km in plačilom takse.</t>
    </r>
  </si>
  <si>
    <r>
      <t>Dodatni strojni izkop za jaške v zemljini III. in IV. kategorije, globine do 2 m in naklonom 75</t>
    </r>
    <r>
      <rPr>
        <vertAlign val="superscript"/>
        <sz val="10"/>
        <rFont val="Arial"/>
        <family val="2"/>
      </rPr>
      <t>0</t>
    </r>
    <r>
      <rPr>
        <sz val="10"/>
        <rFont val="Arial"/>
        <family val="2"/>
      </rPr>
      <t>, z nakladanjem in odvozom na ustrezno deponijo do 10 km in plačilom takse.</t>
    </r>
  </si>
  <si>
    <r>
      <t>m</t>
    </r>
    <r>
      <rPr>
        <i/>
        <vertAlign val="superscript"/>
        <sz val="10"/>
        <rFont val="Arial"/>
        <family val="2"/>
      </rPr>
      <t>3</t>
    </r>
  </si>
  <si>
    <t>Izdelava vodotesnega jaška, notranjih dimenzij 1.0x1.1x1.2m, iz AB C25/30 debeline 20cm z hidroizolacijo T4 in zaščito iz XPS 3cm, komplet z dvojno armaturo Q335, opaži, deljenim pokrovom dim 60x60 cm nosilnosti 400kN z napisom "VODOVOD", inox lestvjio dolžine 1.2 m z teleskopskim podaljškom 1,0m ter protizdrsnimi nastopnimi prečkami, z vodotesnimi preboji ter vsemi pomožnimi deli, po detajlu.</t>
  </si>
  <si>
    <t>Izdelava vodotesnega jaška, notranjih dimenzij 1.0x1.1x1.7m, iz AB C25/30 debeline 20cm z hidroizolacijo T4 in zaščito iz XPS 3cm, komplet z dvojno armaturo Q335, opaži, deljenim pokrovom dim 60x60 cm nosilnosti 400kN z napisom "VODOVOD", inox lestvjio dolžine 1.7 m z teleskopskim podaljškom 1,0m ter protizdrsnimi nastopnimi prečkami, z vodotesnimi preboji ter vsemi pomožnimi deli, po detajlu.</t>
  </si>
  <si>
    <t>Izdelava vodotesnega jaška, notranjih dimenzij 1.0x1.4x3.2m, iz AB C25/30 debeline 20cm z hidroizolacijo T4 in zaščito iz XPS 3cm, komplet z dvojno armaturo Q335, opaži, deljenim pokrovom dim 60x60 cm nosilnosti 400kN z napisom "VODOVOD", inox lestvjio dolžine 3.0 m z teleskopskim podaljškom 1,0m ter protizdrsnimi nastopnimi prečkami, z vodotesnimi preboji ter vsemi pomožnimi deli, po detajlu.</t>
  </si>
  <si>
    <t>Dobava in montaža cevi za vodovod DN150 iz duktilnih litoželeznih cevi C40 zaščitenih proti korozijiObešanje pod mostno konstrukcijo z uporabo teleskopske košare na tovornem vozilu.</t>
  </si>
  <si>
    <t>Dobava in montaža INOX obešal za cevi DN150, sestavljenih iz objemke, navojnih palic, pritrdil in Triglav vijakov za beton, po detajlu.</t>
  </si>
  <si>
    <t>Dobava in montaža toplotne izolacije za cev DN150, iz PU pene d=50mm, zunaj zaščitene z plaščem iz ALU pločevine.</t>
  </si>
  <si>
    <t>EU-KOS, DN150</t>
  </si>
  <si>
    <t>FFK-KOS 22.5°, DN150</t>
  </si>
  <si>
    <t>FFK-KOS 45°, DN150</t>
  </si>
  <si>
    <t>FF-KOS, DN150, L=800mm</t>
  </si>
  <si>
    <t>MMK-KOS 11.25°, DN150</t>
  </si>
  <si>
    <t>MMK-KOS 22.50°, DN150</t>
  </si>
  <si>
    <t>MMK-KOS 45°, DN150</t>
  </si>
  <si>
    <t>MONTAŽNI-DEMONTAŽNI KOS, DN150</t>
  </si>
  <si>
    <t xml:space="preserve">MULTI JOINT SPOJKA, DN150 </t>
  </si>
  <si>
    <t>Q-KOS, DN50</t>
  </si>
  <si>
    <t>Q-KOS, DN65</t>
  </si>
  <si>
    <t>Q-KOS, DN150</t>
  </si>
  <si>
    <t>T-KOS, DN150/50</t>
  </si>
  <si>
    <t>T-KOS, DN150/65</t>
  </si>
  <si>
    <t>ZASUN, DN65</t>
  </si>
  <si>
    <t>ZRAČNIK, DN50</t>
  </si>
  <si>
    <t xml:space="preserve">Izdelava sidrnih spojev po priloženem detajlu, DN150.               </t>
  </si>
  <si>
    <t>Izdelava zaščite iz PVC cevi na križanju z plinovodom, NN, TK... po detajlu.</t>
  </si>
  <si>
    <t>Nadzor gradbenih del v bližini kanala s strani upravljavca vodovoda, NN voda, plinovoda in TK voda.</t>
  </si>
  <si>
    <t>Zakoličba obstoječih komunalnih naprav (križanja in približevanja) in označitev - kanalizacija in TK vod.</t>
  </si>
  <si>
    <t>Izdelava jaška VJ1.1 zunanjih dimenzij 1.9x1.9x2.3 m, iz AB C25/30, komplet z armaturo, opaži, hidroizolacijo, zaščito hidroizolacije, pokrovom dim 60x60 cm, nosilnosti 400 kN, inox lestvjio dolžine 2.0 m, preboji in vsemi pomožnimi deli, po detajlu.</t>
  </si>
  <si>
    <t>Izdelava jaška VJ1.2 zunanjih dimenzij 2.9x1.6x2.5 m, iz AB C25/30, komplet z armaturo, opaži, hidroizolacijo, zaščito hidroizolacije, pokrovom dim 60x60 cm, nosilnosti 400 kN, inox lestvjio dolžine 2.0 m, preboji in vsemi pomožnimi deli, po detajlu.</t>
  </si>
  <si>
    <t>3.4</t>
  </si>
  <si>
    <t>Izdelava tipske betonske iztočne glave blatnega izpusta (po detajlu).</t>
  </si>
  <si>
    <t>Dobava in vgrajevanje cevi za vodovod DN150 iz duktilnih litoželeznih cevi C40 zaščitenih proti koroziji, z pritrjevanjem ob mostno konstrukcijo.</t>
  </si>
  <si>
    <t>Dobava in polaganje PE-HD PE100 tlačnih cevi DN90 (Di 76.6 mm), nazivnega tlaka 10 bar za praznotok, na peščeno posteljico debeline 10+DN/10 cm,  komplet s spojnim materialom.</t>
  </si>
  <si>
    <t xml:space="preserve">Dobava in montaža termoizolacije iz poliuretanske pene, za toplotno zaščito cevi DN150, debeline 10 cm, zunanje obdane z aluminijasto pločevino. </t>
  </si>
  <si>
    <t>T-KOS DN150/60</t>
  </si>
  <si>
    <t>FFR-KOS DN150/80</t>
  </si>
  <si>
    <t>FFR-KOS DN150/125</t>
  </si>
  <si>
    <r>
      <t>Q-KOS 90</t>
    </r>
    <r>
      <rPr>
        <vertAlign val="superscript"/>
        <sz val="10"/>
        <rFont val="Arial"/>
        <family val="2"/>
      </rPr>
      <t xml:space="preserve">0 </t>
    </r>
    <r>
      <rPr>
        <sz val="10"/>
        <rFont val="Arial"/>
        <family val="2"/>
      </rPr>
      <t>DN150</t>
    </r>
  </si>
  <si>
    <r>
      <t>FFK-KOS 45</t>
    </r>
    <r>
      <rPr>
        <vertAlign val="superscript"/>
        <sz val="10"/>
        <rFont val="Arial"/>
        <family val="2"/>
      </rPr>
      <t xml:space="preserve">0 </t>
    </r>
    <r>
      <rPr>
        <sz val="10"/>
        <rFont val="Arial"/>
        <family val="2"/>
      </rPr>
      <t>DN150</t>
    </r>
  </si>
  <si>
    <t>FF-KOS DN150, L=700mm</t>
  </si>
  <si>
    <t>ZOBATA SPOJKA DN80</t>
  </si>
  <si>
    <t>NADZEMNI HIDRANT DN80, h=1.25m</t>
  </si>
  <si>
    <t>PODZEMNI HIDRANT DN80</t>
  </si>
  <si>
    <t>ENOJNI ZRAČNIK DN60</t>
  </si>
  <si>
    <t>KOMBINIRAN ZRAČNIK DN80</t>
  </si>
  <si>
    <t>ŽABJI POKROV DN80</t>
  </si>
  <si>
    <t>GASILSKA SPOJKA DN80</t>
  </si>
  <si>
    <r>
      <t>MMQ-KOS 45</t>
    </r>
    <r>
      <rPr>
        <vertAlign val="superscript"/>
        <sz val="10"/>
        <rFont val="Arial"/>
        <family val="2"/>
      </rPr>
      <t xml:space="preserve">0 </t>
    </r>
    <r>
      <rPr>
        <sz val="10"/>
        <rFont val="Arial"/>
        <family val="2"/>
      </rPr>
      <t>DN150</t>
    </r>
  </si>
  <si>
    <r>
      <t>MMK-KOS 22.5</t>
    </r>
    <r>
      <rPr>
        <vertAlign val="superscript"/>
        <sz val="10"/>
        <rFont val="Arial"/>
        <family val="2"/>
      </rPr>
      <t xml:space="preserve">0 </t>
    </r>
    <r>
      <rPr>
        <sz val="10"/>
        <rFont val="Arial"/>
        <family val="2"/>
      </rPr>
      <t>DN150</t>
    </r>
  </si>
  <si>
    <t>MMA-KOS DN150/80</t>
  </si>
  <si>
    <t>MMA-KOS DN150/60</t>
  </si>
  <si>
    <t>MMB-KOS DN150/100</t>
  </si>
  <si>
    <t xml:space="preserve">VODOVOD V2 </t>
  </si>
  <si>
    <r>
      <t>FFK-KOS 45</t>
    </r>
    <r>
      <rPr>
        <vertAlign val="superscript"/>
        <sz val="10"/>
        <rFont val="Arial"/>
        <family val="2"/>
      </rPr>
      <t xml:space="preserve">0 </t>
    </r>
    <r>
      <rPr>
        <sz val="10"/>
        <rFont val="Arial"/>
        <family val="2"/>
      </rPr>
      <t>DN100</t>
    </r>
  </si>
  <si>
    <r>
      <t>MMQ-KOS 45</t>
    </r>
    <r>
      <rPr>
        <vertAlign val="superscript"/>
        <sz val="10"/>
        <rFont val="Arial"/>
        <family val="2"/>
      </rPr>
      <t xml:space="preserve">0 </t>
    </r>
    <r>
      <rPr>
        <sz val="10"/>
        <rFont val="Arial"/>
        <family val="2"/>
      </rPr>
      <t>DN100</t>
    </r>
  </si>
  <si>
    <t xml:space="preserve">VODOVOD V3 </t>
  </si>
  <si>
    <t>Dobava in vgrajevanje cevi za vodovod DN60 iz duktilnih litoželeznih cevi C40 zaščitenih proti koroziji, na peščeno posteljico debeline 10+DN/10 cm, komplet s spojnim materialom.</t>
  </si>
  <si>
    <r>
      <t>FFK-KOS 11.25</t>
    </r>
    <r>
      <rPr>
        <vertAlign val="superscript"/>
        <sz val="10"/>
        <rFont val="Arial"/>
        <family val="2"/>
      </rPr>
      <t xml:space="preserve">0 </t>
    </r>
    <r>
      <rPr>
        <sz val="10"/>
        <rFont val="Arial"/>
        <family val="2"/>
      </rPr>
      <t>DN60</t>
    </r>
  </si>
  <si>
    <r>
      <t>FFK-KOS 22.5</t>
    </r>
    <r>
      <rPr>
        <vertAlign val="superscript"/>
        <sz val="10"/>
        <rFont val="Arial"/>
        <family val="2"/>
      </rPr>
      <t xml:space="preserve">0 </t>
    </r>
    <r>
      <rPr>
        <sz val="10"/>
        <rFont val="Arial"/>
        <family val="2"/>
      </rPr>
      <t>DN60</t>
    </r>
  </si>
  <si>
    <t>X KOS DN60</t>
  </si>
  <si>
    <t xml:space="preserve">Dobava in vgrajevanje peska 4/8mm za posteljico in obsip vodovoda do višine 30 cm nad temenom cevi, za odcepe.  </t>
  </si>
  <si>
    <t>Dobava in vgrajevanje drobljenca deb. 0-32 s komprimiranjem v plasteh po 20cm, do zbitosti 98% SPP, za odcepe.</t>
  </si>
  <si>
    <t>F-KOS, DN150</t>
  </si>
  <si>
    <t>FFR-KOS, DN150/125</t>
  </si>
  <si>
    <t xml:space="preserve">MULTI JOINT SPOJKA, DN125 </t>
  </si>
  <si>
    <t>3.5</t>
  </si>
  <si>
    <t>3.6</t>
  </si>
  <si>
    <t>3.7</t>
  </si>
  <si>
    <t>3.8</t>
  </si>
  <si>
    <t>3.9</t>
  </si>
  <si>
    <t>3.10</t>
  </si>
  <si>
    <t>3.11</t>
  </si>
  <si>
    <t>3.12</t>
  </si>
  <si>
    <t>3.13</t>
  </si>
  <si>
    <t>3.14</t>
  </si>
  <si>
    <t xml:space="preserve">VODOVOD ODSEK 1 </t>
  </si>
  <si>
    <t>VODOVOD ODSEK 1</t>
  </si>
  <si>
    <t>VODOVOD ODSEK 2</t>
  </si>
  <si>
    <t>VODOVOD ODSEK 3</t>
  </si>
  <si>
    <t xml:space="preserve">VODOVOD ODSEK 2 </t>
  </si>
  <si>
    <r>
      <t>Strojni izkop jarka v zemljini III. in IV. kategorije, globine do 2 m in naklonom 60</t>
    </r>
    <r>
      <rPr>
        <vertAlign val="superscript"/>
        <sz val="10"/>
        <rFont val="Arial"/>
        <family val="2"/>
      </rPr>
      <t>0</t>
    </r>
    <r>
      <rPr>
        <sz val="10"/>
        <rFont val="Arial"/>
        <family val="2"/>
      </rPr>
      <t>, z nakladanjem in odvozom na ustrezno deponijo do 10 km in plačilom takse, za hidrante.</t>
    </r>
  </si>
  <si>
    <t>Strojni zasip z materialom od izkopa, z dovozom iz začasne deponije in  komprimiranjem v plasteh po 20 cm, za odcepe.</t>
  </si>
  <si>
    <t xml:space="preserve">Nakladanje odvečne zemljine z odvozom na odlagališče na razdalji do 20 km in plačilom takse, za odcepe. </t>
  </si>
  <si>
    <t>Izdelava vodotesnega jaška, notranjih dimenzij 1.0x1.0x1.7m, iz AB C25/30 debeline 20cm z hidroizolacijo T4 in zaščito iz XPS 3cm, komplet z dvojno armaturo Q335, opaži, deljenim pokrovom dim 60x60 cm nosilnosti 400kN z napisom "VODOVOD", inox lestvjio dolžine 1.7 m z teleskopskim podaljškom 1,0m ter protizdrsnimi nastopnimi prečkami, z vodotesnimi preboji ter vsemi pomožnimi deli, po detajlu.</t>
  </si>
  <si>
    <t>Izdelava vodotesnega jaška, notranjih dimenzij 1.0x1.7x1.7m, iz AB C25/30 debeline 20cm z hidroizolacijo T4 in zaščito iz XPS 3cm, komplet z dvojno armaturo Q335, opaži, deljenim pokrovom dim 60x60 cm nosilnosti 400kN z napisom "VODOVOD", inox lestvjio dolžine 3.0 m z teleskopskim podaljškom 1,0m ter protizdrsnimi nastopnimi prečkami, z vodotesnimi preboji ter vsemi pomožnimi deli, po detajlu.</t>
  </si>
  <si>
    <t>Izdelava betonske glave pri prečkanju mosta, iz betona C25/30, debeline DN+20 cm, dolžine 0.5 m.</t>
  </si>
  <si>
    <t>Dobava, izdelava in montaža škatle za zračnik, notranje dim. 40x40x80cm, iz AL pločevine z toplotno izolacijo iz PU pene d=50mm, z pokrovom na zaklep, po detajlu.</t>
  </si>
  <si>
    <t>EU-KOS, DN125</t>
  </si>
  <si>
    <t>F-KOS, DN125</t>
  </si>
  <si>
    <t>FF-KOS, DN150, L=600mm</t>
  </si>
  <si>
    <t>FF-KOS, DN125, L=600mm</t>
  </si>
  <si>
    <t>T-KOS, DN150/150</t>
  </si>
  <si>
    <t>ZASUN, DN150</t>
  </si>
  <si>
    <t>ZASUN, DN50</t>
  </si>
  <si>
    <t>EU-KOS, DN80</t>
  </si>
  <si>
    <t>FFK-KOS 11.25°, DN150</t>
  </si>
  <si>
    <t>FFK-KOS 30°, DN150</t>
  </si>
  <si>
    <t>MMQ-KOS, DN80</t>
  </si>
  <si>
    <t>N-KOS, DN80</t>
  </si>
  <si>
    <t>T-KOS, DN150/80</t>
  </si>
  <si>
    <t>FFR-KOS, DN150/100</t>
  </si>
  <si>
    <t>Q-KOS, DN100</t>
  </si>
  <si>
    <t>4.16</t>
  </si>
  <si>
    <t>4.17</t>
  </si>
  <si>
    <t xml:space="preserve">Dobava in montaža podtemnega požarnega
hidranta DN80. Ustrezati morajo standardu DIN 3222.
</t>
  </si>
  <si>
    <t>4.18</t>
  </si>
  <si>
    <t>4.19</t>
  </si>
  <si>
    <t>4.20</t>
  </si>
  <si>
    <t>4.21</t>
  </si>
  <si>
    <t>4.22</t>
  </si>
  <si>
    <t>4.23</t>
  </si>
  <si>
    <t>4.24</t>
  </si>
  <si>
    <t>4.25</t>
  </si>
  <si>
    <t>4.26</t>
  </si>
  <si>
    <t xml:space="preserve">VODOVOD ODSEK 3 </t>
  </si>
  <si>
    <t>Izdelava vodotesnega jaška, notranjih dimenzij 1.0x1.4x1.7m, iz AB C25/30 debeline 20cm z hidroizolacijo T4 in zaščito iz XPS 3cm, komplet z dvojno armaturo Q335, opaži, deljenim pokrovom dim 60x60 cm nosilnosti 400kN z napisom "VODOVOD", inox lestvjio dolžine 3.0 m z teleskopskim podaljškom 1,0m ter protizdrsnimi nastopnimi prečkami, z vodotesnimi preboji ter vsemi pomožnimi deli, po detajlu.</t>
  </si>
  <si>
    <t>Dobava in vgrajevanje cevi za vodovod DN125 iz duktilnih litoželeznih cevi C40 zaščitenih proti koroziji, na peščeno posteljico debeline 10+DN/10 cm, komplet s spojnim materialom.</t>
  </si>
  <si>
    <t>T-KOS, DN125/125</t>
  </si>
  <si>
    <t>T-KOS, DN125/50</t>
  </si>
  <si>
    <t>ZASUN, DN125</t>
  </si>
  <si>
    <t>MONTAŽNI-DEMONTAŽNI KOS, DN125</t>
  </si>
  <si>
    <t>FFK-KOS 45°, DN125</t>
  </si>
  <si>
    <t>FFK-KOS 11.25°, DN125</t>
  </si>
  <si>
    <t>MMA-KOS DN125/80</t>
  </si>
  <si>
    <t>MMK-KOS 11.25°, DN125</t>
  </si>
  <si>
    <t>MMK-KOS 22.50°, DN125</t>
  </si>
  <si>
    <t>T-KOS, DN125/80</t>
  </si>
  <si>
    <t xml:space="preserve">Izdelava sidrnih spojev po priloženem detajlu, DN125.               </t>
  </si>
  <si>
    <t>KANALIZACIJA FK1</t>
  </si>
  <si>
    <t>Zakoličba trase kanalizacije z niveliranjem.</t>
  </si>
  <si>
    <t>Zakoličba trase kanalizacijskih odcepov.</t>
  </si>
  <si>
    <t>Zakoličba obstoječih komunalnih naprav (križanja in približevanja) in označitev - vodovod, TK vod, NN vod, kanalizacija, plin…</t>
  </si>
  <si>
    <t xml:space="preserve">Naprava gradbenih profilov iz količkov z zavarovanjem in meritvami.   </t>
  </si>
  <si>
    <t xml:space="preserve">Zavarovanje prometa med gradnjo (postavitev zaščitne ograje in premostitvenih objektov za pešce in ostali promet), izdelava elaborata cestne zapore, pridobitev dovoljenja za zaporo ceste, z obveščanjem javnosti preko medijev. Po končanih delih prometno signalizacijo odstraniti in prometni režim vzpostaviti v prvotno stanje. </t>
  </si>
  <si>
    <t>Strojni izkop jarkov za kanalizacijo v zemljini III. in IV. ktg., globine 0 do 2 m, naklon brežin 60°, z nakladanjem in odvozom na deponijo do 10 km, komplet z raztiranjem in plačilom takse.</t>
  </si>
  <si>
    <t>Strojni izkop jarkov za kanalizacijo v zemljini III. in IV. ktg., globine 2 do 4 m, naklon brežin 60°, z nakladanjem in odvozom na deponijo do 10 km, komplet z raztiranjem in plačilom takse.</t>
  </si>
  <si>
    <t>Strojni izkop jarkov za odcepe v zemljini III. in IV. ktg., globine do 2 m, naklon brežin 60°,  z nakladanjem in odvozom na deponijo do 10 km, komplet z raztiranjem in plačilom takse.</t>
  </si>
  <si>
    <t>Dodatni strojni izkop za revizijske jaske, v zemljini III. in IV. ktg., globine 0 do 2 m, naklon brežin 60°, z nakladanjem in odvozom na deponijo do 10 km, komplet z raztiranjem in plačilom takse.</t>
  </si>
  <si>
    <t>Dodatni strojni izkop za odcepne jaske v zemljini III. in IV. ktg., naklon brežin 60°, z nakladanjem in odvozom na deponijo do 10 km.</t>
  </si>
  <si>
    <t>Ročni izkop zemljine III. in IV. ktg., globine do 2 m, na križanjih z obstoječimi komunalnimi napravami, z odmetom na rob gradbene jame.</t>
  </si>
  <si>
    <t>Planiranje dna rova kanalizacije in dna jaškov s točnostjo +/-3 cm.</t>
  </si>
  <si>
    <t>Planiranje dna rova kanalizacije in dna jaškov odcepov s točnostjo +/-3 cm.</t>
  </si>
  <si>
    <t>Izdelava posteljice debeline 10cm+DN/10cm in zasip kanalizacijskih cevi  s peščenim materialom 4/8 mm ter ročnim komprimiranje v plasteh po 15 cm do višine 30 cm nad temenom  cevi.</t>
  </si>
  <si>
    <t>Izdelava posteljice in zasip kanalizacijskih cevi odcepov s peščenim materialom 4/8 mm ter ročnim komprimiranje v plasteh po 15 cm do višine 30 cm nad temenom  cevi.</t>
  </si>
  <si>
    <t>Zasip kanalizacije in revizijskih jaškov z drobljencem 0/32, ter komprimiranje  v plasteh po 20 cm, do zbitosti 98% SPP.</t>
  </si>
  <si>
    <t>Zasip odcepov in revizijskih jaškov odcepov z drobljencem 0/32, ter komprimiranje  v plasteh po 20 cm, do zbitosti 98% SPP.</t>
  </si>
  <si>
    <t xml:space="preserve">ZEMELJSKA DELA SKUPAJ: </t>
  </si>
  <si>
    <t>DN250/160;45°-odcep</t>
  </si>
  <si>
    <t>DN160; lok 45°</t>
  </si>
  <si>
    <t>Dobava in montaža polnostenskega jaška iz polipropilena (PP), narejen je po EN 13598-2, izdelan je 100% novega materiala. Spodnji del jaška ima ravno dno, odporno na deformacijo, na zunanji strani ima jašek ojačitvena rebra. Jašek je dovoljeno obrmeniti do 10 t osne statične obremenitve.  Jašek je opremljen z betonskim razbremenitvenim obročem, komplet z tesnilom med konusom in obročem. Jašek se vgradi na podložni beton, dobava in vgradnja podložnega betona. Izdelan po navodilih in specifikacijah proizvajalca. Betonski obroč, komplet s tesnilom.
Jašek krožnega prereza 800mm, nad globino 2.0 m DN1000 (kot npr. REHAU ali enakovredni).</t>
  </si>
  <si>
    <t>globine do 200 cm</t>
  </si>
  <si>
    <t>globine do 225 cm</t>
  </si>
  <si>
    <t>Dobava in montaža vodotesnih LŽ pokrovov DN600 z zaklepom, nosilnosti C 250, duktilna litina ISO 1083, komplet z izdelavo AB venca. Konstrukcija pokrova: tečaj max. odpiranje 130°, vzmeten zaklep, ventiliran, PE vložek za preprečitev hrupa in napisom kanalizacija.</t>
  </si>
  <si>
    <t>Izdelava priklopa na obstoječi revizijski jašek, z vrtanjem luknje in namestitvijo gumijastega tesnila.</t>
  </si>
  <si>
    <t>Dobava in montaža PP revizijskih jaškov DN400 za odcepe globine do 1.50 m, komplet z muldo in nastavki za PVC cevi.</t>
  </si>
  <si>
    <t xml:space="preserve">Dobava in montaža LŽ pokrovov DN400 nosilnost 250 kN, komplet z AB vencom, za fekalno kanalizacijo. </t>
  </si>
  <si>
    <t>MONTAŽNA IN BETONSKA DELA SKUPAJ:</t>
  </si>
  <si>
    <t>Izdelava katastra komunalnih naprav ( vse meteorne in fekalne kanalizacije s priključki - vnos v kataster podzemnih komunalnih naprav upravljavca, priprava podatkov po navodilih upravljavca  (4 izvodi + podatki v digitalni obliki).</t>
  </si>
  <si>
    <t>Čiščenje kanala po končanih delih.</t>
  </si>
  <si>
    <t>Tlačni preizkus tesnosti kanalizacije, izveden z zrakom ali z vodo, po standardu SIST EN 1610 z izdanim potrdilom.</t>
  </si>
  <si>
    <t>Snemanje kanalizacije s kamero.</t>
  </si>
  <si>
    <t>OSTALA DELA SKUPAJ:</t>
  </si>
  <si>
    <t>FEKALNI KANAL FK1</t>
  </si>
  <si>
    <t>FEKALNI KANAL FK2</t>
  </si>
  <si>
    <t>globine do 175 cm</t>
  </si>
  <si>
    <t>globine do 250 cm</t>
  </si>
  <si>
    <t>FEKALNI KANAL FK3</t>
  </si>
  <si>
    <t>FEKALNI KANAL FK4</t>
  </si>
  <si>
    <t>globine do 150 cm</t>
  </si>
  <si>
    <t>FEKALNI KANAL FK5</t>
  </si>
  <si>
    <t>Zavarovanje dna in brežin jarka z lomljencem debeline d=60-80 cm, stiki zapolnjeni z zaglinjeno zemljino, vključno z dobavo materiala.</t>
  </si>
  <si>
    <t>Strojna izdelava kamnite zložbe v betonu, razmerje kamen:beton 70:30, lomljenc d=60-80 cm, vključno z dobavo materiala.</t>
  </si>
  <si>
    <t>Dobava in vgradnja lesenih borovih pilotov fi25 cm, L=3.00 m, po detajlu</t>
  </si>
  <si>
    <t>DN250/250;45°-odcep</t>
  </si>
  <si>
    <t>DN250; lok 45°</t>
  </si>
  <si>
    <t>globine do 375 cm</t>
  </si>
  <si>
    <t>Izdelava priklopa na obstoječi revizijski jašek, z vrtanjem luknje in namestitvijo gumijastega tesnila ter obbetoniranjem z 0.1m3 betona.</t>
  </si>
  <si>
    <t>TESARSKA DELA</t>
  </si>
  <si>
    <t>ŽELEZOKRIVSKA IN BETONERSKA DELA</t>
  </si>
  <si>
    <t>Zakoličba črpališča</t>
  </si>
  <si>
    <t xml:space="preserve">Naprava gradbenih profilov iz količkov z zavarovanjem in meritvami    </t>
  </si>
  <si>
    <t>Strojni izkop gradbene jame v zemljini III. in IV. ktg., globine do 4 m, naklon brežin 60°, z nakladanjem in odvozom na deponijo do 10 km, komplet z raztiranjem in plačilom takse.</t>
  </si>
  <si>
    <t>Planiranje dna gradbene jame +/-3cm</t>
  </si>
  <si>
    <t>Izdelava tamponskega nasutja dna gradbene jame, v debelini 20cm in strojnim komprimiranjem.</t>
  </si>
  <si>
    <t>Črpanje vode med gradnjo z črpalko zmogljivosti do 50 l/s.</t>
  </si>
  <si>
    <t>ura</t>
  </si>
  <si>
    <t>Dobava, montaža in demontaža enostranskega opaža temeljne plošče</t>
  </si>
  <si>
    <r>
      <t>Dobava, montaža in demontaža enostranskega poševnega opaža (-45</t>
    </r>
    <r>
      <rPr>
        <vertAlign val="superscript"/>
        <sz val="10"/>
        <rFont val="Arial"/>
        <family val="2"/>
        <charset val="238"/>
      </rPr>
      <t>0</t>
    </r>
    <r>
      <rPr>
        <sz val="10"/>
        <rFont val="Arial"/>
        <family val="2"/>
        <charset val="238"/>
      </rPr>
      <t>) na dnu temeljne plošče</t>
    </r>
  </si>
  <si>
    <t xml:space="preserve">Dobava, montaža in demontaža dvostranskega opaža sten </t>
  </si>
  <si>
    <t>Dobava, montaža in demontaža ploskovnega opaža krovne plošče. vključno s podpiranjem na višini 3.0m</t>
  </si>
  <si>
    <t>Dobava, montaža in demontaža enostranskega opaža stropne plošče</t>
  </si>
  <si>
    <t>Dobava, montaža in demontaža dvostranskega opaža odprtin</t>
  </si>
  <si>
    <t>Dobava, montaža in demontaža delovnega odra</t>
  </si>
  <si>
    <t>TESARSKA DELA SKUPAJ:</t>
  </si>
  <si>
    <r>
      <t xml:space="preserve">Dobava, dodatno oblikovanje in vgradnja rebraste armature RA 400/500 do </t>
    </r>
    <r>
      <rPr>
        <sz val="10"/>
        <rFont val="GreekC"/>
        <charset val="238"/>
      </rPr>
      <t>F</t>
    </r>
    <r>
      <rPr>
        <sz val="10"/>
        <rFont val="Arial"/>
        <family val="2"/>
        <charset val="238"/>
      </rPr>
      <t>12mm</t>
    </r>
  </si>
  <si>
    <t>kg</t>
  </si>
  <si>
    <r>
      <t xml:space="preserve">Dobava, dodatno oblikovanje in vgradnja rebraste armature RA 400/500 nad </t>
    </r>
    <r>
      <rPr>
        <sz val="10"/>
        <rFont val="GreekC"/>
        <charset val="238"/>
      </rPr>
      <t>F</t>
    </r>
    <r>
      <rPr>
        <sz val="10"/>
        <rFont val="Arial"/>
        <family val="2"/>
        <charset val="238"/>
      </rPr>
      <t>12mm</t>
    </r>
  </si>
  <si>
    <t>Dobava, oblikovanje in vgradnja mrežne armature MA 500/560</t>
  </si>
  <si>
    <t>Dobava in vgraditev podložnega betona C12/15 debeline 10cm</t>
  </si>
  <si>
    <t>Dobava in vgraditev vodotesnega betona C25/30, deb. do 30cm v plošče, stene in temelje črpališča</t>
  </si>
  <si>
    <t>Dobava in vgraditev tesnilnih trakov za zatesnitev stikov med posameznimi fazami betoniranja</t>
  </si>
  <si>
    <t>Tesnenje spojev cevi z AB betonsko steno, z nabrekajočim tesnilom in cementno malto.</t>
  </si>
  <si>
    <r>
      <t>m</t>
    </r>
    <r>
      <rPr>
        <i/>
        <vertAlign val="superscript"/>
        <sz val="10"/>
        <rFont val="Arial"/>
        <family val="2"/>
        <charset val="238"/>
      </rPr>
      <t>2</t>
    </r>
  </si>
  <si>
    <t>ŽELEZOKRIVSKA IN BETONSKA DELA SKUPAJ:</t>
  </si>
  <si>
    <t>Izdelava tipske betonske iztočne glave DN250.</t>
  </si>
  <si>
    <t>Dobava in montaža žabjega pokrova DN250, na varnostnem prelivu.</t>
  </si>
  <si>
    <t>Dobava in montaža DLŽ kanalizacijskih fazonskih kosov teže do 100 kg/kos</t>
  </si>
  <si>
    <t>NOSILEC ČRPALKE DN80</t>
  </si>
  <si>
    <t>FF-KOS DN80, L=500mm</t>
  </si>
  <si>
    <t>F-KOS DN80</t>
  </si>
  <si>
    <t>NEPOVRATNI VENTIL DN80</t>
  </si>
  <si>
    <t>Q-KOS DN80</t>
  </si>
  <si>
    <t>TT-KOS DN80/80</t>
  </si>
  <si>
    <t>NOŽASTI ZASUN DN80</t>
  </si>
  <si>
    <t>EL. VARILNA SPOJKA S PRIROBNICO 75/80</t>
  </si>
  <si>
    <t>Dobava, montaža  in preizkus delovanja črpalk (Flygt Concertor N80-1950, 2.2 kW, DN80, ali enakovredne), komplet z podnožjem, vodili, verigo in vsem pomožnim materialom.</t>
  </si>
  <si>
    <t>Dobava in montaža dvodelnega LŽ pokrova dim. 152x75cm, nosilnost 250 kN, z zaklepom.</t>
  </si>
  <si>
    <t>Dobava in montaža dvodelnega LŽ pokrova dim. 70x70cm, nosilnost 250 kN, z zaklepom.</t>
  </si>
  <si>
    <t>Dobava in montaža lestve iz nerjavečega jekla, dolžine 3.0m + teleskopski podaljšek 1.0m, z protizdrsnimi nastopnimi prečkami.</t>
  </si>
  <si>
    <t>Dobava in montaža zračnika iz inox nerjaveče cevi 159.0 x 4.5mm, 108.0 x 4.0mm, L=2,0m</t>
  </si>
  <si>
    <t xml:space="preserve">Dobava, montaža in zagon električnega mlina fekalij (npr. Muffin monster, tip 30005-0012), komplet z pritrdilno kaseto za montažo na AB steno, pritrdilnim in tesnilnim materialom, elektrro mehansko opremo in vsemi pomožnimi deli.      </t>
  </si>
  <si>
    <t>zaščita 2x epoxy</t>
  </si>
  <si>
    <t>pretok 4.2 l/s</t>
  </si>
  <si>
    <t>dotok DN250</t>
  </si>
  <si>
    <t>rezila 8mm</t>
  </si>
  <si>
    <t>priključna moč 2.2kW, 3x400V, IP68</t>
  </si>
  <si>
    <t xml:space="preserve">Dobava in montaža panelne ograje, višine h=1.8 m, debelina žice 5mm, odprtina okenc 50x200,
vroče cinkani in prašno barvani, barva zelena RAL 6005, komplet s stebri in podpornimi stebri in vsem ostalim spojnim materialom. </t>
  </si>
  <si>
    <t>Dobava in montaža enokrilnih vrat dimenzije 0.9x1.8 m, iz kovinskega okvirja in polnila iz panelne ograje, debelina žice 5mm, odprtina okenc 50x200, vroče cinkani in prašno barvani, barva zelena RAL 6005, komplet s stebri, panti, ključavnico in podpornimi stebri ter vsem ostalim spojnim materialom.</t>
  </si>
  <si>
    <t>ČRPALIŠČE 1</t>
  </si>
  <si>
    <t>Zakoličba obstoječih komunalnih naprav (križanja in približevanja) in označitev - vodovod, TK vod, NN vod, plin, kanalizacija, namakalni vod…</t>
  </si>
  <si>
    <t xml:space="preserve">Rušenje cestnih betonskih robnikov, komplet z nakladanjem in odvozom na deponijo do 10 km in plačilom takse.  </t>
  </si>
  <si>
    <t>Dobava in montaža PEHD PE100 tlačnih cevi DN75 (Di 61mm), nazivnega tlaka 10 bar,  na peščeno posteljico debeline 10+DN/10 cm, komplet z elektro-uporovnim spojnim materialom.</t>
  </si>
  <si>
    <t>Izdelava AB jaška TRJ1.2 na tlačni kanalizaciji, notranjih dimenzij 1.2x1.2x1.7m, iz AB C25/30, komplet z armaturo, opaži, hidroizolacijo, zaščito hidroizolacije, pokrovom dim 60x60 cm, nosilnosti C 250kN, inox lestvjio dolžine 2.0 m, preboji in vsemi pomožnimi deli, po detajlu.</t>
  </si>
  <si>
    <t>Dobava in montaža fazonskih kosov iz nodularne litine po SIST EN 598, znotraj zaščitene z alumnicementom PH 4-12, zunaj z epoxy zaščito 250 mikronov, za fekalne vode.</t>
  </si>
  <si>
    <t>FF-KOS DN60, L=800mm</t>
  </si>
  <si>
    <t>MONTAŽNO-DEMONTAŽNI KOS DN60</t>
  </si>
  <si>
    <t>EL VARILNA SPOJKA Z PRIROBNICO DN75/60</t>
  </si>
  <si>
    <t>T-KOS DN60/60</t>
  </si>
  <si>
    <t>ZASUN DN65</t>
  </si>
  <si>
    <t>Dobava in montaža fazonskih kosov iz PE,komplet z elektro-uporovnim spojnim materialom.</t>
  </si>
  <si>
    <r>
      <t>KOLENO 5</t>
    </r>
    <r>
      <rPr>
        <vertAlign val="superscript"/>
        <sz val="10"/>
        <rFont val="Arial CE"/>
        <charset val="238"/>
      </rPr>
      <t>0</t>
    </r>
    <r>
      <rPr>
        <sz val="10"/>
        <rFont val="Arial CE"/>
        <charset val="238"/>
      </rPr>
      <t xml:space="preserve"> DN140</t>
    </r>
  </si>
  <si>
    <r>
      <t>KOLENO 15</t>
    </r>
    <r>
      <rPr>
        <vertAlign val="superscript"/>
        <sz val="10"/>
        <rFont val="Arial CE"/>
        <charset val="238"/>
      </rPr>
      <t>0</t>
    </r>
    <r>
      <rPr>
        <sz val="10"/>
        <rFont val="Arial CE"/>
        <charset val="238"/>
      </rPr>
      <t xml:space="preserve"> DN140</t>
    </r>
  </si>
  <si>
    <r>
      <t>KOLENO 30</t>
    </r>
    <r>
      <rPr>
        <vertAlign val="superscript"/>
        <sz val="10"/>
        <rFont val="Arial CE"/>
        <charset val="238"/>
      </rPr>
      <t>0</t>
    </r>
    <r>
      <rPr>
        <sz val="10"/>
        <rFont val="Arial CE"/>
        <charset val="238"/>
      </rPr>
      <t xml:space="preserve"> DN140</t>
    </r>
  </si>
  <si>
    <t>Izdelava katastra komunalnih naprav ( vse  kanalizacije s priključki - vnos v kataster podzemnih komunalnih naprav upravljavca, priprava podatkov po navodilih upravljavca  (4 izvodi + podatki v digitalni obliki).</t>
  </si>
  <si>
    <t>ČRPALIŠČE 2</t>
  </si>
  <si>
    <t>Porušitev obstoječega prepusta iz BC DN500, dolžine 7m, nakladanje in odvoz na deponijo in plačilo takse.</t>
  </si>
  <si>
    <t>Strojni izkop gradbene jame v zemljini III. in IV. ktg., globine do 4 m, naklon brežin 60°, z odmetom ob gradbeni jami.</t>
  </si>
  <si>
    <t>Strojni zasip objekta z materialom od izkopa, ter komprimiranje  v plasteh po 20 cm</t>
  </si>
  <si>
    <t>Dobava, montaža in demontaža ploskovnega opaža krovne plošče. vključno s podpiranjem na višini 5.15m</t>
  </si>
  <si>
    <t>Dobava in izdelava prepusta iz ABC betonske cevi DN500, na betonsko posteljico debeline d=10+DN/20cm.</t>
  </si>
  <si>
    <t>Izdelava tipske betonske izpustne glave DN500.</t>
  </si>
  <si>
    <t>Dobava in montaža žabjega pokrova DN250, na varnostnem prelivu</t>
  </si>
  <si>
    <t>FFK-KOS 22.5°, DN80</t>
  </si>
  <si>
    <t>Dobava in montaža pokrova iz INOX rebraste pohodne pločevine, dim. 120x70cm, nosilnost 50 kN, z zaklepom.</t>
  </si>
  <si>
    <t>Dobava in montaža pokrova iz INOX rebraste pohodne pločevine, dim. 70x60cm, nosilnost 50 kN, z zaklepom.</t>
  </si>
  <si>
    <t>Dobava in montaža pohodnih podestov iz nerjaveče jeklene rešetke, dimenzije 170x220cm, z odprtinami po detajlu.</t>
  </si>
  <si>
    <t>Dobava in montaža lestve iz nerjavečega jekla, dolžine 4.70m + teleskopski podaljšek 1.0m, z protizdrsnimi nastopnimi prečkami.</t>
  </si>
  <si>
    <t>max. pretok 3.7 l/s</t>
  </si>
  <si>
    <t>Dobava in montaža kovinskega stopnišča iz pocinkanega jekla, širine 80cm, 5 nastopnih nedrsečih prečk, bočna ograja, betonski temelj in privijačeno na črpališče.</t>
  </si>
  <si>
    <t>Izdelava AB jaška TRJ2.2 na tlačni kanalizaciji, notranjih dimenzij 1.2x1.2x1.7m, iz AB C25/30, komplet z armaturo, opaži, hidroizolacijo, zaščito hidroizolacije, pokrovom dim 60x60 cm, nosilnosti C 250kN, inox lestvjio dolžine 2.0 m, preboji in vsemi pomožnimi deli, po detajlu.</t>
  </si>
  <si>
    <t>FF-KOS DN60, L=500mm</t>
  </si>
  <si>
    <t>FF-KOS DN60, L=700mm</t>
  </si>
  <si>
    <r>
      <t>KOLENO 5</t>
    </r>
    <r>
      <rPr>
        <vertAlign val="superscript"/>
        <sz val="10"/>
        <rFont val="Arial CE"/>
        <charset val="238"/>
      </rPr>
      <t>0</t>
    </r>
    <r>
      <rPr>
        <sz val="10"/>
        <rFont val="Arial CE"/>
        <charset val="238"/>
      </rPr>
      <t xml:space="preserve"> DN200</t>
    </r>
  </si>
  <si>
    <r>
      <t>KOLENO 15</t>
    </r>
    <r>
      <rPr>
        <vertAlign val="superscript"/>
        <sz val="10"/>
        <rFont val="Arial CE"/>
        <charset val="238"/>
      </rPr>
      <t>0</t>
    </r>
    <r>
      <rPr>
        <sz val="10"/>
        <rFont val="Arial CE"/>
        <charset val="238"/>
      </rPr>
      <t xml:space="preserve"> DN200</t>
    </r>
  </si>
  <si>
    <r>
      <t xml:space="preserve">Vijaki z matico morajo biti izdelani po EN ISO 7091, EN ISO 4016 v pocinkani izvedbi natezne trdnosti min. 5.8.  
Prirobnična tesnila morajo biti iz EPDM gume, ki ustreza uporabi v stiku s pitno vodo. Prirobnična tesnila imajo vgrajen nosilni kovinski obroč in so profilirane oblike (na notranjem premeru ojačitev okrogle oblike). 
</t>
    </r>
    <r>
      <rPr>
        <b/>
        <sz val="10"/>
        <rFont val="Arial"/>
        <family val="2"/>
        <charset val="238"/>
      </rPr>
      <t>Obojčna tesnila morajo biti enaka, kot so ponujena za cevi in fazone.</t>
    </r>
  </si>
  <si>
    <t>TLAČNI KANAL 2</t>
  </si>
  <si>
    <t>TLAČNI KANAL 1</t>
  </si>
  <si>
    <t>Zakoličba obstoječih komunalnih naprav (križanja in približevanja) in označitev - vodovod, TK vod, NN vod, vodovod, plin, kanalizacija…</t>
  </si>
  <si>
    <t>Dobava in vgrajevanje kamnite grede deb 0-64 pod podest, iz zmrzlinsko odpornega materiala, s komprimiranjem v plasteh po 20cm, do zbitosti EV2 ≥ 80 Mpa.</t>
  </si>
  <si>
    <t>Dobava, montaža in demontaža ploskovnega opaža krovne plošče. vključno s podpiranjem na višini 6.6m</t>
  </si>
  <si>
    <t>Dobava, montaža in demontaža dvostranskega opaža temeljev podpornih kril na podestu</t>
  </si>
  <si>
    <t>Dobava, montaža in demontaža dvostranskega opaža podpornih kril na podestu</t>
  </si>
  <si>
    <t>Dobava, montaža in demontaža enostranskega opaža plošče na podestu</t>
  </si>
  <si>
    <r>
      <t xml:space="preserve">Dobava, dodatno oblikovanje in vgradnja rebraste armature RA 400/500 do </t>
    </r>
    <r>
      <rPr>
        <sz val="10"/>
        <rFont val="GreekC"/>
        <charset val="238"/>
      </rPr>
      <t>F</t>
    </r>
    <r>
      <rPr>
        <sz val="10"/>
        <rFont val="Arial"/>
        <family val="2"/>
        <charset val="238"/>
      </rPr>
      <t>12mm, za podest</t>
    </r>
  </si>
  <si>
    <t>Dobava, oblikovanje in vgradnja mrežne armature MA 500/560, za podest</t>
  </si>
  <si>
    <t>Dobava in vgraditev vodotesnega betona C25/30, deb. 30cm v plošče, stene in temelje črpališča</t>
  </si>
  <si>
    <t>Dobava in vgraditev vidnega betona C25/30, deb. 25cm v plošče, stene in temelje podesta</t>
  </si>
  <si>
    <t>NOSILEC ČRPALKE DN100</t>
  </si>
  <si>
    <t>FF-KOS DN150, L=1000mm</t>
  </si>
  <si>
    <t>FFR-KOS DN150/100</t>
  </si>
  <si>
    <t>NEPOVRATNI VENTIL DN150</t>
  </si>
  <si>
    <t>Q-KOS DN150</t>
  </si>
  <si>
    <t>TT-KOS DN150/150</t>
  </si>
  <si>
    <t>NOŽASTI ZASUN DN150</t>
  </si>
  <si>
    <t>FFR-KOS DN200/150</t>
  </si>
  <si>
    <r>
      <t>FFK-KOS 11.25</t>
    </r>
    <r>
      <rPr>
        <vertAlign val="superscript"/>
        <sz val="10"/>
        <rFont val="Arial CE"/>
        <charset val="238"/>
      </rPr>
      <t>0</t>
    </r>
    <r>
      <rPr>
        <sz val="10"/>
        <rFont val="Arial CE"/>
        <family val="2"/>
        <charset val="238"/>
      </rPr>
      <t xml:space="preserve"> DN200</t>
    </r>
  </si>
  <si>
    <t>FF-KOS DN200, L=700mm</t>
  </si>
  <si>
    <t>SPOJKA QUICK ZA PE DN200</t>
  </si>
  <si>
    <t>Dobava in montaža pokrova iz rebraste pohodne pločevine, dim. 179x88cm, nosilnost 50 kN, z zaklepom.</t>
  </si>
  <si>
    <t>Dobava in montaža pohodnih podestov iz nerjaveče jeklene rešetke, dimenzije 200x300cm, z odprtinami po detajlu.</t>
  </si>
  <si>
    <t>Dobava in montaža lestve iz nerjavečega jekla, dolžine 5.0m + teleskopski podaljšek 1.0m, z protizdrsnimi nastopnimi prečkami.</t>
  </si>
  <si>
    <t>max. pretok 24.6 l/s</t>
  </si>
  <si>
    <t>Dobava in montaža dvokrilnih dvoriščnih vrat dimenzij 1.8x2.0 m, iz panelne ograje, debelina žice 5mm, odprtina okenc 50x200,
vroče cinkani in prašno barvani, barva zelena RAL 6005, komplet s stebri in podpornimi stebri in vsem ostalim spojnim materialom..</t>
  </si>
  <si>
    <t xml:space="preserve">ČRPALIŠČE 2 </t>
  </si>
  <si>
    <t>Dodatni strojni izkop za obnovo zgornjega ustroja, v zemljini III. in IV. ktg., globine 0 do 2 m, naklon brežin 60°, z nakladanjem in odvozom na deponijo do 10 km, komplet z raztiranjem in plačilom takse.</t>
  </si>
  <si>
    <t>Dobava in vgrajevanje kamnite grede deb 0-64 v debelini do 22cm, za spodnji ustroj ceste, iz zmrzlinsko odpornega materiala, s komprimiranjem v plasteh po 20cm, do zbitosti EV2 ≥ 80 Mpa.</t>
  </si>
  <si>
    <t>Dobava in vgrajevanje netkanega geotekstila gostote 370 g/m2, natezne trdnosti 30kN/m, za ločilni sloj med zgornjim in spodnjim ustrojem ceste.</t>
  </si>
  <si>
    <t>Dobava in montaža PEHD PE100 tlačnih cevi DN200 (Di 176,2mm), nazivnega tlaka 10 bar,  na peščeno posteljico debeline 10+DN/10 cm, komplet z elektro-uporovnim spojnim materialom.</t>
  </si>
  <si>
    <t>Izdelava AB jaška J2.2, J2.3, J2.4 na tlačni kanalizaciji, notranjih dimenzij 1.1x1.5x1.7m, iz AB C25/30, komplet z armaturo, opaži, hidroizolacijo, zaščito hidroizolacije, pokrovom dim 60x60 cm, nosilnosti C 250kN, inox lestvjio dolžine 2.0 m, preboji in vsemi pomožnimi deli, po detajlu.</t>
  </si>
  <si>
    <t>Izdelava AB jaška J2.1 na tlačni kanalizaciji, notranjih dimenzij 1.3x1.5x1.7m, iz AB C25/30, komplet z armaturo, opaži, hidroizolacijo, zaščito hidroizolacije, pokrovom dim 60x60 cm, nosilnosti C 250kN, inox lestvjio dolžine 2.0 m, preboji in vsemi pomožnimi deli, po detajlu.</t>
  </si>
  <si>
    <r>
      <t>FFK-KOS 45</t>
    </r>
    <r>
      <rPr>
        <vertAlign val="superscript"/>
        <sz val="10"/>
        <rFont val="Arial CE"/>
        <charset val="238"/>
      </rPr>
      <t>0</t>
    </r>
    <r>
      <rPr>
        <sz val="10"/>
        <rFont val="Arial CE"/>
        <family val="2"/>
        <charset val="238"/>
      </rPr>
      <t xml:space="preserve"> DN200</t>
    </r>
  </si>
  <si>
    <t>FF-KOS DN200, L=500mm</t>
  </si>
  <si>
    <t>FF-KOS DN200, L=800mm</t>
  </si>
  <si>
    <r>
      <t>KOLENO 30</t>
    </r>
    <r>
      <rPr>
        <vertAlign val="superscript"/>
        <sz val="10"/>
        <rFont val="Arial CE"/>
        <charset val="238"/>
      </rPr>
      <t>0</t>
    </r>
    <r>
      <rPr>
        <sz val="10"/>
        <rFont val="Arial CE"/>
        <charset val="238"/>
      </rPr>
      <t xml:space="preserve"> DN200</t>
    </r>
  </si>
  <si>
    <t>Zavarovanje obstoječega plinovoda med gradnjo, z  lesenimi tramovi in plohi ter mehkim povitjem.</t>
  </si>
  <si>
    <t>Izdelava nosilne plasti na državni cesti iz bituminizirane zmesi AC 22 base B50/70, A4 v debelini 6 cm.</t>
  </si>
  <si>
    <t>Izdelava obrabne in zaporne plasti na državni cesti iz bituminizirane zmesi AC 8 surf B50/70, A4 Z2 v debelini 4 cm.</t>
  </si>
  <si>
    <t>Dobava in montaža polnostenskega jaška iz polipropilena (PP), narejen je po EN 13598-2, izdelan je 100% novega materiala. Spodnji del jaška ima ravno dno, odporno na deformacijo, na zunanji strani ima jašek ojačitvena rebra. Jašek je dovoljeno obrmeniti do 10 t osne statične obremenitve.  Jašek je opremljen z betonskim razbremenitvenim obročem, komplet z tesnilom med konusom in obročem. Jašek se vgradi na podložni beton, dobava in vgradnja podložnega betona. Izdelan po navodilih in specifikacijah proizvajalca. Betonski obroč, komplet s tesnilom.
Jašek krožnega prereza 800mm, nad globino 2.0 m DN1000 (kot npr. REHAU).</t>
  </si>
  <si>
    <t>Izdelava priklopa na obstoječi revizijski jašek.</t>
  </si>
  <si>
    <t>VODOVOD</t>
  </si>
  <si>
    <t>KANALIZACIJA</t>
  </si>
  <si>
    <t>KANALIZACIJA FK2</t>
  </si>
  <si>
    <t>Strojni izkop humusa ob trasi kanalizacije v sloju debeline 10 cm z odmetom v dosegu ročice.</t>
  </si>
  <si>
    <t>Strojni izkop jarkov za kanalizacijo v zemljini IV. ktg., globine do 2 m, naklon brežin 60°, z odmetom ob trasi kanalizacije.</t>
  </si>
  <si>
    <t>Strojni zasip kanalizacijske cevi  z materialom od izkopa ter komprimiranjem v plasteh po 20 cm, skupaj z dovozom iz začasnega odlagališča.</t>
  </si>
  <si>
    <t>Porušitev AB betonskega dna potoka Kotišček z strojnim štemanjem ter nakladanjem in odvozom na deponijo do 10 km in plačilom takse.</t>
  </si>
  <si>
    <t>Strojni izkop jarkov v dnu vodotoka, z razpiranjem sten v zemljini III. in IV. ktg., z nakladanjem in odvozom na deponijo do 10 km, komplet z raztiranjem in plačilom takse.</t>
  </si>
  <si>
    <t>Strojni izkop pod obstoječimi obrežnimi zidovi, z razpiranjem sten v zemljini III. in IV. ktg., z nakladanjem in odvozom na deponijo do 10 km, komplet z raztiranjem in plačilom takse.</t>
  </si>
  <si>
    <t>globine do 350 cm</t>
  </si>
  <si>
    <t>Dobava in montaža protismradnih filternih vložkov iz bioaktivnih snovi, pod pokrove revizijskih jaškov.</t>
  </si>
  <si>
    <t>Dobava in montaža PP revizijskih jaškov DN400 za odcepe globine do 1.50 m, komplet z muldo in nastavki za PP cevi.</t>
  </si>
  <si>
    <t>Obnova AB betonskega dna potoka Kotišček z AB betonom C25/30.</t>
  </si>
  <si>
    <t>Porušitev obstoječe betonske iztočne glave DN800, nakladanje in odvoz na deponijo.</t>
  </si>
  <si>
    <t>Strojni zasip objekta z materialom od izkopa, ter komprimiranje  v plasteh po 20 cm, z dovozom iz drugega gradbišča</t>
  </si>
  <si>
    <t>Dobava, montaža in demontaža ploskovnega opaža krovne plošče. vključno s podpiranjem na višini 5.8m</t>
  </si>
  <si>
    <t>Dobava in izdelava podaljšanja prepusta iz ABC betonske cevi DN800, z polnim obbetoniranjem d=10+DN/10cm, po detajlu.</t>
  </si>
  <si>
    <t>Izdelava tipske betonske izpustne glave DN800.</t>
  </si>
  <si>
    <t>FF-KOS DN80, L=880mm</t>
  </si>
  <si>
    <t>MONTAŽNO-DEMONTAŽNI KOS DN80</t>
  </si>
  <si>
    <r>
      <t>FFK-KOS 22.5</t>
    </r>
    <r>
      <rPr>
        <vertAlign val="superscript"/>
        <sz val="10"/>
        <rFont val="Arial CE"/>
        <charset val="238"/>
      </rPr>
      <t>0</t>
    </r>
    <r>
      <rPr>
        <sz val="10"/>
        <rFont val="Arial CE"/>
        <family val="2"/>
        <charset val="238"/>
      </rPr>
      <t xml:space="preserve"> DN150</t>
    </r>
  </si>
  <si>
    <t>SPOJKA QUICK ZA PE DN140</t>
  </si>
  <si>
    <t>Dobava in montaža pokrova iz rebraste pohodne pločevine, dim. 116x88cm, nosilnost 50 kN, z zaklepom.</t>
  </si>
  <si>
    <t>pretok 11.6 l/s</t>
  </si>
  <si>
    <t>Demontaža obstoječe odbojne ograje in spravilo za kasnejšo montažo.</t>
  </si>
  <si>
    <t>Porušitev obstoječih cestnih prepustov in kanalov do DN250, z nakladanjem in odvozom na deponijo do 10km.</t>
  </si>
  <si>
    <t>Dobava in montaža PEHD PE100 tlačnih cevi DN140 (Di 123,4mm), nazivnega tlaka 10 bar,  na peščeno posteljico debeline 10+DN/10 cm, komplet z elektro-uporovnim spojnim materialom.</t>
  </si>
  <si>
    <t>Dobava in montaža cevi DN150 iz nodularne litine po SIST EN 598, znotraj zaščitene z alumnicementom PH 4-12, zunaj z epoxy zaščito 250 mikronov, za fekalne vode. Obešanje pod mostno konstrukcijo z uporabo teleskopske košare na tovornem vozilu.</t>
  </si>
  <si>
    <t>Izdelava AB jaška J1.1, J1.3, J1.5, J1.6, J1.7, J1.8 na tlačni kanalizaciji, notranjih dimenzij 1.1x1.5x1.7m, iz AB C25/30, komplet z armaturo, opaži, hidroizolacijo, zaščito hidroizolacije, pokrovom dim 60x60 cm, nosilnosti C 250kN, inox lestvjio dolžine 2.0 m, preboji in vsemi pomožnimi deli, po detajlu.</t>
  </si>
  <si>
    <t>Izdelava AB jaška J1.4 na tlačni kanalizaciji, notranjih dimenzij 1.1x1.7x3.2m, iz AB C25/30, komplet z armaturo, opaži, hidroizolacijo, zaščito hidroizolacije, pokrovom dim 60x60 cm, nosilnosti C 250kN, inox lestvjio dolžine 2.0 m, preboji in vsemi pomožnimi deli, po detajlu.</t>
  </si>
  <si>
    <t>Izdelava AB jaška J1.2 na tlačni kanalizaciji, notranjih dimenzij 1.1x2.0x1.7m, iz AB C25/30, komplet z armaturo, opaži, hidroizolacijo, zaščito hidroizolacije, pokrovom dim 60x60 cm, nosilnosti C 250kN, inox lestvjio dolžine 2.0 m, preboji in vsemi pomožnimi deli, po detajlu.</t>
  </si>
  <si>
    <r>
      <t>FFK-KOS 30</t>
    </r>
    <r>
      <rPr>
        <vertAlign val="superscript"/>
        <sz val="10"/>
        <rFont val="Arial CE"/>
        <charset val="238"/>
      </rPr>
      <t>0</t>
    </r>
    <r>
      <rPr>
        <sz val="10"/>
        <rFont val="Arial CE"/>
        <family val="2"/>
        <charset val="238"/>
      </rPr>
      <t xml:space="preserve"> DN150</t>
    </r>
  </si>
  <si>
    <r>
      <t>FFK-KOS 45</t>
    </r>
    <r>
      <rPr>
        <vertAlign val="superscript"/>
        <sz val="10"/>
        <rFont val="Arial CE"/>
        <charset val="238"/>
      </rPr>
      <t>0</t>
    </r>
    <r>
      <rPr>
        <sz val="10"/>
        <rFont val="Arial CE"/>
        <family val="2"/>
        <charset val="238"/>
      </rPr>
      <t xml:space="preserve"> DN150</t>
    </r>
  </si>
  <si>
    <t>FF-KOS DN150, L=400mm</t>
  </si>
  <si>
    <t>FF-KOS DN150, L=500mm</t>
  </si>
  <si>
    <t>Q-KOS DN65</t>
  </si>
  <si>
    <t>T-KOS DN150/50</t>
  </si>
  <si>
    <t>T-KOS DN150/65</t>
  </si>
  <si>
    <t>ZRAČNIK Z VENTILOM DN50</t>
  </si>
  <si>
    <t>Obnova poškodovanih cestneih prepustov iz  betonske cevi DN250, z polnim obbetoniranjem, po detajlu.</t>
  </si>
  <si>
    <t>Zavarovanje dna in brežine odvodnega jarka z lomljencem debeline d=20-40 cm, fuge zaglinjene.</t>
  </si>
  <si>
    <t>Ponovna montaža obstoječe odbojne ograje.</t>
  </si>
  <si>
    <t>SKUPAJ R2:</t>
  </si>
  <si>
    <t>SKUPAJ R4:</t>
  </si>
  <si>
    <t>SKUPAJ R5:</t>
  </si>
  <si>
    <t xml:space="preserve">BAZARA </t>
  </si>
  <si>
    <t xml:space="preserve">BILJE-BUKOVICA </t>
  </si>
  <si>
    <t xml:space="preserve">BUKOVICA - RENČE </t>
  </si>
  <si>
    <t xml:space="preserve">RENČE - ŽIGONI </t>
  </si>
  <si>
    <t xml:space="preserve">RENČE - ARČONI </t>
  </si>
  <si>
    <t>Zakoličba obstoječih komunalnih naprav (križanja in približevanja) in označitev - vodovod, elektrika, TK vod in meteorna kanalizacija.</t>
  </si>
  <si>
    <t>Rezanje asfalta debeline 8 cm, za kanalizacijo.</t>
  </si>
  <si>
    <t>Rezanje asfalta debeline 8 cm, za kanalizacijske odcepe.</t>
  </si>
  <si>
    <t>Odstranitev in ponovna postavitev jeklene varnostne ograje ob cesti.</t>
  </si>
  <si>
    <t xml:space="preserve">Rušenje cestnih betonskih robnikov, komplet z nakladanjem in odvozom  na ustrezno deponijo.   </t>
  </si>
  <si>
    <t xml:space="preserve">Rušenje obstoječega tlaka iz betonskih tlakovcev  skupaj s peščeno podlago debeline do 12 cm, komplet z nakladanjem in odvozom na ustrezno deponijo.             </t>
  </si>
  <si>
    <t xml:space="preserve">Rušenje obstoječega tlaka iz pranih plošč skupaj z betonsko podlago skupne debeline do 12 cm, komplet z nakladanjem in odvozom na ustrezno deponijo.                 </t>
  </si>
  <si>
    <t xml:space="preserve">Rušenje obstoječega tlaka iz porfido skupaj z betonsko podlago skupne debeline do 15 cm, komplet z nakladanjem in odvozom na ustrezno deponijo.    </t>
  </si>
  <si>
    <t xml:space="preserve">Rušenje obstoječega tlaka iz kamna v betonu skupne debeline do 20 cm, komplet z nakladanjem in odvozom na ustrezno deponijo.                     </t>
  </si>
  <si>
    <t xml:space="preserve">Rušenje betona za kanalizacijske priključke v sloju debeline 15 cm, komplet z nakladanjem in odvozom na ustrezno deponijo.    </t>
  </si>
  <si>
    <t xml:space="preserve">Rušenje armiranobetonskega zidu debeline do 20 cm, komplet z nakladanjem in odvozom na ustrezno deponijo.         </t>
  </si>
  <si>
    <t xml:space="preserve">Rušenje obstoječe kanalizacije iz betonskih in azbestcementnih cevi  fi do 100 cm, komplet z nakladanjem in odvozom na ustrezno deponijo.      </t>
  </si>
  <si>
    <t>1.18</t>
  </si>
  <si>
    <t>Strojni izkop humusa ob trasi kanalizacije v sloju debeline 20 cm z odmetom v dosegu ročice.</t>
  </si>
  <si>
    <t>Strojni izkop humusa ob trasi odcepov v sloju debeline 20 cm z odmetom v dosegu ročice.</t>
  </si>
  <si>
    <t>Strojni izkop jarkov za kanalizacijo v zemljini III. in IV. ktg., globine do 2 m, naklon brežin 60°, z odmetom ob trasi kanalizacije.</t>
  </si>
  <si>
    <t xml:space="preserve">Strojni izkop jarkov za kanalizacijo v zemljini III. in IV. ktg., globine do 2 m, naklon brežin 60°, z nakladanjem in odvozom na ustrezno deponijo. </t>
  </si>
  <si>
    <t xml:space="preserve">Strojni izkop jarka za kanalizacijo v zemljini III. in IV. kategorije, globine do 2 m,z razpiranjem sten jarka, nakladanjem in odvozom na ustrezno deponijo. </t>
  </si>
  <si>
    <t xml:space="preserve">Strojni izkop jarkov za kanalizacijo v zemljini III. in IV. ktg., globine do 4 m, naklon brežin 60°, z nakladanjem in odvozom na ustrezno deponijo.                                                                                                                                                                                     </t>
  </si>
  <si>
    <t>Strojni izkop jarkov za odcepe v zemljini III. in IV. ktg., globine do 2 m, naklon brežin 60°, z odmetom ob trasi kanalizacije.</t>
  </si>
  <si>
    <t xml:space="preserve">Strojni izkop jarkov za odcepe v zemljini III. in IV. ktg., globine do 2 m, naklon brežin 60°, z nakladanjem in odvozom na ustrezno deponijo. </t>
  </si>
  <si>
    <t>Dodatni strojni izkop za revizijske jaske v zemljini III. in IV. ktg., naklon brežin 60°, z odmetom ob trasi kanalizacije.</t>
  </si>
  <si>
    <t xml:space="preserve">Dodatni strojni izkop za revizijske jaske v zemljini III. in IV. ktg., naklon brežin 60°, z nakladanjem in odvozom na ustrezno deponijo. </t>
  </si>
  <si>
    <t>Dodatni strojni izkop za odcepne revizijske jaske v zemljini III. in IV. ktg., naklon brežin 60°, z odmetom ob trasi kanalizacije.</t>
  </si>
  <si>
    <t xml:space="preserve">Dodatni strojni izkop za odcepne revizijske jaske v zemljini III. in IV. ktg., naklon brežin 60°, z nakladanjem in odvozom na ustrezno deponijo. </t>
  </si>
  <si>
    <t>Planiranje dna rova odcepov in dna odcepnih jaškov s točnostjo +/-3 cm.</t>
  </si>
  <si>
    <t>Izdelava posteljice in zasip kanalizacijskih cevi  s peščenim materialom 4/8 mm ter ročnim komprimiranje v plasteh po 15 cm do višine 30 cm nad temenom  cevi.</t>
  </si>
  <si>
    <t>Izdelava posteljice in zasip odcepov s peščenim materialom 4/8 mm ter ročnim komprimiranje v plasteh po 15 cm do višine 30 cm nad temenom  cevi.</t>
  </si>
  <si>
    <t>Strojni zasip kanalizacijske cevi  z materialom od izkopa ter komprimiranjem v plasteh po 20 cm.</t>
  </si>
  <si>
    <t>Strojni zasip odcepov z materialom od izkopa ter komprimiranjem v plasteh po 20 cm.</t>
  </si>
  <si>
    <t>2.20</t>
  </si>
  <si>
    <t>Zasip kanalizacijskih cevi in revizijskih jaškov z drobljencem 0/32, ter komprimiranje  v plasteh po 20 cm, do zbitosti 98% SPP.</t>
  </si>
  <si>
    <t>2.21</t>
  </si>
  <si>
    <t>2.22</t>
  </si>
  <si>
    <t>2.23</t>
  </si>
  <si>
    <t xml:space="preserve">Humusiranje z izkopano humusno zemljo iz gradbišča. </t>
  </si>
  <si>
    <t>2.24</t>
  </si>
  <si>
    <t>DN250-dvojna vtična objemka</t>
  </si>
  <si>
    <t>DN250; lok 15°</t>
  </si>
  <si>
    <t>Dobava in vgradnja polnostenskega jaška iz polipropilena (PP), narejen je po EN 13598-2, izdelan je 100% novega materiala. Spodnji del jaška ima ravno dno, odporno na deformacijo, na zunanji strani ima jašek ojačitvena rebra. Jašek je dovoljeno obrmeniti do 10 t osne statične obremenitve.  Jašek je opremljen z betonskim razbremenitvenim obročem, komplet z tesnilom med konusom in obročem. Jašek se vgradi na podložni beton, dobava in vgradnja podložnega betona. Izdelan po navodilih in specifikacijah proizvajalca. Betonski obroč, komplet s tesnilom.
Jašek krožnega prereza 1000mm (kot npr. REHAU).</t>
  </si>
  <si>
    <t>globine do 275 cm</t>
  </si>
  <si>
    <t>globine do 300 cm</t>
  </si>
  <si>
    <t xml:space="preserve">Dobava in montaža LŽ pokrovov DN600 z zaklepom, nosilnosti D 250 duktilna litina ISO 1083, komplet z izdelavo AB venca. Konstrukcija pokrova: tečaj max. odpiranje 130°, vzmeten zaklep. PE vložek za preprečitev hrupa. </t>
  </si>
  <si>
    <t xml:space="preserve">Dobava in montaža LŽ pokrovov DN600 z zaklepom, nosilnosti D 250 duktilna litina ISO 1083, z ventilacijsko odprtino komplet z izdelavo AB venca. Konstrukcija pokrova: tečaj max. odpiranje 130°, vzmeten zaklep. PE vložek za preprečitev hrupa. </t>
  </si>
  <si>
    <t xml:space="preserve">Dobava in montaža vodotesnih LŽ pokrovov DN600 z zaklepom, nosilnosti D 400, duktilna litina ISO 1083, komplet z izdelavo AB venca. Konstrukcija pokrova: tečaj max. odpiranje 130°, vzmeten zaklep. PE vložek za preprečitev hrupa. </t>
  </si>
  <si>
    <t xml:space="preserve">Dobava in montaža LŽ pokrovov DN400 nosilnost 125 kN, komplet z AB vencom, za fekalno kanalizacijo. </t>
  </si>
  <si>
    <t>Izdelava zaščite vodovoda z zaščitnimi PEHD cevmi na križanjih s kanalizacijo po detajlu.</t>
  </si>
  <si>
    <t>Začasno betoniranje poškodovanega vozišča z betonom C16/20 zaradi posedanja, na PVC folijo, z kasnejšo odstranitvijo in odvozom na ustrezno deponijo.</t>
  </si>
  <si>
    <t>Dobava in polaganje betonskih tlakovcev na peščeno podlago - krpanje tlaka v pasovih širine do 2.5 m.</t>
  </si>
  <si>
    <t>Dobava in polaganje pranih plošč na betonsko podlago-krpanje tlaka v pasovih širine do 2.5 m.</t>
  </si>
  <si>
    <t>Dobava in polaganje porfido tlaka na armiranobetonsko podlago-krpanje tlaka v pasovih širine do 2.5 m.</t>
  </si>
  <si>
    <t>Dobava in polaganje kamnitega tlaka na betonsko podlago-krpanje tlaka v pasovih širine do 2.5 m.</t>
  </si>
  <si>
    <t xml:space="preserve">Obnova betonskega ustroja lokalne ceste v sloju debeline 15 cm. </t>
  </si>
  <si>
    <t xml:space="preserve">Izdelava betonskega zidu debeline do 20 cm, komplet z opažem -krpanje zidu.                </t>
  </si>
  <si>
    <t>Čiščenje kanalizacije po končanih delih.</t>
  </si>
  <si>
    <t>Pregled višinskih kot in lokacije obstoječe kanalizacije hišnih priključkov meteorne in fekalne kanalizacije skupaj z lasniki parcel, komplet z določitvijo trase novih priključkov kanalizacije na glavno linijo.</t>
  </si>
  <si>
    <t>Snemanje kanalizacije s kamero z izdanim potrdilom in slikami vsakega slepega priklopa in napakami.</t>
  </si>
  <si>
    <t>Geomehanski nadzor.</t>
  </si>
  <si>
    <t>Zakoličba obstoječih komunalnih naprav (križanja in približevanja) in označitev - vodovod, plinovod, namakalni vod, elektrika, TK vod in meteorna kanalizacija.</t>
  </si>
  <si>
    <t>globine do 125 cm</t>
  </si>
  <si>
    <t>FEKALNI KANAL FK1.1</t>
  </si>
  <si>
    <t>FEKALNI KANAL FK1.1.1</t>
  </si>
  <si>
    <t>Zakoličba obstoječih komunalnih naprav (križanja in približevanja) in označitev - TK vod.</t>
  </si>
  <si>
    <t>FEKALNI KANAL FK1.2</t>
  </si>
  <si>
    <t>Zakoličba obstoječih komunalnih naprav (križanja in približevanja) in označitev - TK vod in meteorna kanalizacija.</t>
  </si>
  <si>
    <t>DN200/160;45°-odcep</t>
  </si>
  <si>
    <t>Dobava in vgradnja polnostenskega jaška iz polipropilena (PP), narejen je po EN 13598-2, izdelan je 100% novega materiala. Spodnji del jaška ima ravno dno, odporno na deformacijo, na zunanji strani ima jašek ojačitvena rebra. Jašek je dovoljeno obrmeniti do 10 t osne statične obremenitve.  Jašek je opremljen z betonskim razbremenitvenim obročem, komplet z tesnilom med konusom in obročem. Jašek se vgradi na podložni beton, dobava in vgradnja podložnega betona. Izdelan po navodilih in specifikacijah proizvajalca. Betonski obroč, komplet s tesnilom.
Jašek krožnega prereza 800mm (kot npr. REHAU).</t>
  </si>
  <si>
    <t>KANALIZACIJA FK1.1.1</t>
  </si>
  <si>
    <t>KANALIZACIJA FK1.2</t>
  </si>
  <si>
    <t>KANALIZACIJA TK1</t>
  </si>
  <si>
    <t>MONTAŽNA DELA</t>
  </si>
  <si>
    <t xml:space="preserve">Rušenje armiranobetonskega zidu debeline do 20 cm, komplet z nakladanjem in odvozom na ustrezno deponijo.             </t>
  </si>
  <si>
    <t>Zavarovanje prometa med gradnjo (postavitev zaščitne ograje in premostitvenih objektov za pešce, postavitev premostitvenih objektov za ostali promet). Obračun se bo vršil na podlagi dejansko porabljenega časa in materiala, evidentiranega v gradbenem dnevniku in potrjenega od nadzornega organa.</t>
  </si>
  <si>
    <t>Strojni izkop jarkov za kanalizacijo v zemljini III. in IV. ktg., globine do 2 m, naklon brežin 60°, z nakladanjem in odvozom na ustrezno deponijo.</t>
  </si>
  <si>
    <t>Dodatni strojni izkop za revizijske jaske in črpališče v zemljini III. in IV. ktg., naklon brežin 60°, z odmetom ob trasi kanalizacije.</t>
  </si>
  <si>
    <t>Dodatni strojni izkop za revizijske jaske in črpališče v zemljini III. in IV. ktg., naklon brežin 60°,  z razpiranjem sten jarka, nakladanjem in odvozom na ustrezno deponijo.</t>
  </si>
  <si>
    <t xml:space="preserve">Dodatni strojni izkop za revizijske jaske in črpališče v zemljini III. in IV. ktg., naklon brežin 60°, z nakladanjem in odvozom na ustrezno deponijo. </t>
  </si>
  <si>
    <t>Dobava, montaža in demontaža enostranskega opaža temeljne plošče.</t>
  </si>
  <si>
    <t>Dobava, montaža in demontaža dvostranskega opaža sten .</t>
  </si>
  <si>
    <t>Dobava, montaža in demontaža ploskovnega opaža krovne plošče. vključno s podpiranjem na višini 4.3m.</t>
  </si>
  <si>
    <t>Dobava, montaža in demontaža enostranskega opaža stropne plošče.</t>
  </si>
  <si>
    <t>Dobava, montaža in demontaža enostranskega opaža odprtin.</t>
  </si>
  <si>
    <t>Dobava, montaža in demontaža delovnega odra.</t>
  </si>
  <si>
    <t xml:space="preserve">TESARSKA DELA SKUPAJ: </t>
  </si>
  <si>
    <r>
      <t xml:space="preserve">Dobava, dodatno oblikovanje in vgradnja rebraste armature RA 400/500 do </t>
    </r>
    <r>
      <rPr>
        <sz val="10"/>
        <rFont val="GreekC"/>
        <charset val="238"/>
      </rPr>
      <t>F</t>
    </r>
    <r>
      <rPr>
        <sz val="10"/>
        <rFont val="Arial"/>
        <family val="2"/>
        <charset val="238"/>
      </rPr>
      <t>12 mm.</t>
    </r>
  </si>
  <si>
    <r>
      <t xml:space="preserve">Dobava, dodatno oblikovanje in vgradnja rebraste armature RA 400/500 nad </t>
    </r>
    <r>
      <rPr>
        <sz val="10"/>
        <rFont val="GreekC"/>
        <charset val="238"/>
      </rPr>
      <t>F</t>
    </r>
    <r>
      <rPr>
        <sz val="10"/>
        <rFont val="Arial"/>
        <family val="2"/>
        <charset val="238"/>
      </rPr>
      <t>12 mm.</t>
    </r>
  </si>
  <si>
    <t>Dobava, oblikovanje in vgradnja mrežne armature MA 500/560.</t>
  </si>
  <si>
    <t>Dobava in vgraditev podložnega betona C8/10 debeline 10 cm.</t>
  </si>
  <si>
    <t>Dobava in vgraditev vodotesnega betona C25/30, deb. 25 cm v plošče, stene in temelje črpališča.</t>
  </si>
  <si>
    <t>Dobava in vgraditev tesnilnih trakov za zatesnitev stikov med posameznimi fazami betoniranja.</t>
  </si>
  <si>
    <t xml:space="preserve">Tesnenje spojev cevi na preboju betonske stene s trajnoelastičnim kitom. </t>
  </si>
  <si>
    <t>Dobava in vgrajevanje gumbaste folije za zaščito hidroizolacije.</t>
  </si>
  <si>
    <t>Izdelava jaška zunanjih dimenzij 1.6x1.4x2.3 m, iz AB C25/30, komplet z armaturo, opaži, hidroizolacijo, zaščito hidroizolacije, pokrovom dim 60x60 cm, nosilnosti 250kN, inox lestvjio dolžine 1.8 m, preboji in vsemi pomožnimi deli, po detajlu.</t>
  </si>
  <si>
    <t xml:space="preserve">ŽELEZOKRIVSKA IN BETONERSKA DELA SKUPAJ: </t>
  </si>
  <si>
    <t>Dobava in montaža PEHD PE100 tlačnih cevi DN110 (Di 93.6mm), nazivnega tlaka 10 bar,  na peščeno posteljico debeline 10+DN/10 cm, komplet z elektro-uporovnim spojnim materialom.</t>
  </si>
  <si>
    <t>Dobava in vgrajevanje cevi za kanalizacijo DN100 iz duktilnih litoželeznih cevi C40 zaščitenih proti koroziji za fekalne vode.</t>
  </si>
  <si>
    <t xml:space="preserve">Dobava in polaganje debelostenskih enoslojnih PVC kanalizacijskih cevi tip SN8 DN200 na peščeno posteljico debeline 10+DN/10cm. </t>
  </si>
  <si>
    <t xml:space="preserve">Dobava in montaža debelostenskih enoslojnih PVC fazonskih kosov na peščeno posteljico debeline 10+DN/10 cm. </t>
  </si>
  <si>
    <t>PROTIPOVRATNI VENTIL DN200</t>
  </si>
  <si>
    <t>DRSNA SPOJKA DN200</t>
  </si>
  <si>
    <t>DN200; lok 15°</t>
  </si>
  <si>
    <t>CEV DN50 L=4 m</t>
  </si>
  <si>
    <t>ZRAČNIK DN50</t>
  </si>
  <si>
    <t>SPOJKA ZA PEHD CEV DN110</t>
  </si>
  <si>
    <t>GASILSKA SPOJKA DN65</t>
  </si>
  <si>
    <t>Q-KOS DN100</t>
  </si>
  <si>
    <t>T-KOS DN100/65</t>
  </si>
  <si>
    <r>
      <t>FFK-KOS 11.25</t>
    </r>
    <r>
      <rPr>
        <vertAlign val="superscript"/>
        <sz val="10"/>
        <rFont val="Arial"/>
        <family val="2"/>
      </rPr>
      <t xml:space="preserve">0 </t>
    </r>
    <r>
      <rPr>
        <sz val="10"/>
        <rFont val="Arial"/>
        <family val="2"/>
      </rPr>
      <t>DN80</t>
    </r>
  </si>
  <si>
    <r>
      <t>FFK-KOS 22.5</t>
    </r>
    <r>
      <rPr>
        <vertAlign val="superscript"/>
        <sz val="10"/>
        <rFont val="Arial"/>
        <family val="2"/>
      </rPr>
      <t xml:space="preserve">0 </t>
    </r>
    <r>
      <rPr>
        <sz val="10"/>
        <rFont val="Arial"/>
        <family val="2"/>
      </rPr>
      <t>DN80</t>
    </r>
  </si>
  <si>
    <t>FFR-KOS DN80/100</t>
  </si>
  <si>
    <t>FF-KOS DN80, L=200mm</t>
  </si>
  <si>
    <t>FF-KOS DN80, L=850mm</t>
  </si>
  <si>
    <t>FF-KOS DN80, L=1000mm</t>
  </si>
  <si>
    <t>FF-KOS DN100, L=200mm</t>
  </si>
  <si>
    <t>FF-KOS DN100, L=700mm</t>
  </si>
  <si>
    <t>FF-KOS DN100, L=800mm</t>
  </si>
  <si>
    <t>SPOJKE DN50</t>
  </si>
  <si>
    <t>Dobava in montaža elektrofuzijskih spojnih in fazonskih kosov iz PE100.</t>
  </si>
  <si>
    <t>Leteča prirobnica DN110</t>
  </si>
  <si>
    <t>Končnik DN110 PN10</t>
  </si>
  <si>
    <t>Čistilni kos</t>
  </si>
  <si>
    <t>Dobava, montaža  in preizkus delovanja črpalk (np.:Flygt Concertor N80-1950), komplet z podnožjem, vodili, verigo in vsem pomožnim materialom.</t>
  </si>
  <si>
    <t>Dobava, montaža  in preizkus delovanja krmilne avtomatike za krmiljenje dveh črpalk s pomočjo LTU sonde (np.:Xylem Flygt Automatika 2XPC2), komplet z nivojskim regulatorjem za javljanje zgornjega alarma.</t>
  </si>
  <si>
    <t xml:space="preserve">Dobava, montaža in zagon električnega mlina fekalij (npr. Muffin monster, tip 30005-0012, ali enakovredni), komplet z pritrdilno kaseto za montažo na AB steno, pritrdilnim in tesnilnim materialom, elektrro mehansko opremo in vsemi pomožnimi deli.      </t>
  </si>
  <si>
    <t>pretok 5.1 l/s</t>
  </si>
  <si>
    <t xml:space="preserve">Dobava in montaža panelne ograje, višine h=2.0 m, debelina žice 5mm, odprtina okenc 50x200,
vroče cinkani in prašno barvani, barva zelena RAL 6005, komplet s stebri in podpornimi stebri in vsem ostalim spojnim materialom. </t>
  </si>
  <si>
    <t>Dobava in montaža dvokrilnih dvoriščnih vrat dimenzij 2.0x2.0 m, iz panelne ograje, debelina žice 5mm, odprtina okenc 50x200, vroče cinkani in prašno barvani, barva zelena RAL 6005, komplet s stebri in podpornimi stebri in vsem ostalim spojnim materialom..</t>
  </si>
  <si>
    <t>Dobava in montaža prefabriciranih revizijskih jaškov iz centrifugiranih poliestrskih cevi tip SN10000, po standardu SIST EN 14364, z notranjim zaščitnim slojem iz čistega poliestra debeline 1mm, dimenzije DN1000 globine do 1.75 m, brez nastavka za priključne cevi.</t>
  </si>
  <si>
    <t>Dobava in montaža prefabriciranih revizijskih jaškov iz centrifugiranih poliestrskih cevi tip SN10000, po standardu SIST EN 14364, z notranjim zaščitnim slojem iz čistega poliestra debeline 1mm, dimenzije DN1200 globine do 1.50 m, brez nastavka za priključne cevi.</t>
  </si>
  <si>
    <t>Betoniranje podlitja jaška in pete z betonom C8/10.</t>
  </si>
  <si>
    <t>Izdelava dotočnih in iztočnih priključnih cevi iz PVC DN200.</t>
  </si>
  <si>
    <t>Dobava in montaža ventiliranih LŽ pokrovov DN600 z zaklepom, nosilnosti D 250, duktilna litina ISO 1083, komplet z izdelavo AB venca. Konstrukcija pokrova: tečaj max. odpiranje 130°, vzmeten zaklep, EPDM tesnilo.</t>
  </si>
  <si>
    <t>Izdelava navezave na obstoječi fekalni kanal, z prebijanjem jaška, elektrovarilnimi fazonskimi kosi, spajanjem cevi z elektrofuzijsko spojko DN63 in zatesnitvijo spoja, po detajlu</t>
  </si>
  <si>
    <t>Dobava in montaža pokrovov z zaklepom iz rebraste nerjaveče pločevine AISI 304 dim. 160x80 cm, nosilnost 125 kN.</t>
  </si>
  <si>
    <t>5.20</t>
  </si>
  <si>
    <t>Dobava in montaža pokrovov z zaklepom iz rebraste nerjaveče pločevine AISI 304 dim. 70x80 cm, nosilnost 125 kN.</t>
  </si>
  <si>
    <t>5.21</t>
  </si>
  <si>
    <t>Dobava in montaža pokrovov z zaklepom iz rebraste nerjaveče pločevine AISI 304 dim. 35x35 cm, nosilnost 125 kN.</t>
  </si>
  <si>
    <t>5.22</t>
  </si>
  <si>
    <t>Dobava in montaža lestve iz nerjavečega jekla, dolžine 3.7 m + teleskopski podaljšek 1.0 m, z protizdrsnimi nastopnimi prečkami.</t>
  </si>
  <si>
    <t>5.23</t>
  </si>
  <si>
    <t xml:space="preserve">Dobava in montaža GFK rešetke, l=2.50 m, š=1.50 m, d=3 mm. </t>
  </si>
  <si>
    <t>5.24</t>
  </si>
  <si>
    <t>Dobava in vgraditev zračnika iz inox nerjaveče cevi 159.0 x 4.5 mm, 108.0 x 4.0 mm, L=2.0 m.</t>
  </si>
  <si>
    <t>5.25</t>
  </si>
  <si>
    <t>5.26</t>
  </si>
  <si>
    <t xml:space="preserve">Dobava in montaža termoizolacije iz poliuretanske pene, za toplotno zaščito cevi, debeline 10 cm, zunanje obdane z nerjavečo pločevino. </t>
  </si>
  <si>
    <t>5.27</t>
  </si>
  <si>
    <t>Izdelava tipske betonske poševne izpustne glave DN200.</t>
  </si>
  <si>
    <t>MONTAŽNA DELA SKUPAJ:</t>
  </si>
  <si>
    <t>6.1</t>
  </si>
  <si>
    <t>6.2</t>
  </si>
  <si>
    <t>6.3</t>
  </si>
  <si>
    <t>6.4</t>
  </si>
  <si>
    <t>6.5</t>
  </si>
  <si>
    <t>6.6</t>
  </si>
  <si>
    <t>6.7</t>
  </si>
  <si>
    <t>6.8</t>
  </si>
  <si>
    <t>6.9</t>
  </si>
  <si>
    <t>6.10</t>
  </si>
  <si>
    <t>KANALIZACIJA MK1</t>
  </si>
  <si>
    <t>Zakoličba obstoječih komunalnih naprav (križanja in približevanja) in označitev - vodovod in TK vod.</t>
  </si>
  <si>
    <t>Zakoličba obstoječega TK voda vzdolž projektirane trase kanalizacije.</t>
  </si>
  <si>
    <t xml:space="preserve">Strojni izkop jarka za kanalizacijo v zemljini III. in IV. kategorije, globine do 2 m, z razpiranjem sten jarka, nakladanjem in odvozom na ustrezno deponijo. </t>
  </si>
  <si>
    <t>Dobava in polaganje AB cevi DN500, na betonsko posteljico debeline 10+DN/20 cm, (komplet z gumijastim tesnilom in betonsko posteljico).</t>
  </si>
  <si>
    <t>Dobava in polaganje AB cevi DN600, na betonsko posteljico debeline 10+DN/20 cm, (komplet z gumijastim tesnilom in betonsko posteljico).</t>
  </si>
  <si>
    <t>DN400/200;45°-odcep</t>
  </si>
  <si>
    <t>DN315/200;45°-odcep</t>
  </si>
  <si>
    <t>DN200; lok 45°</t>
  </si>
  <si>
    <t>Dobava in montaža prefabriciranih AB revizijskih jaškov iz baze, nastavkov in konusa, premera DN1000, za cevi DN315, globine do 2.00 m.</t>
  </si>
  <si>
    <t>Dobava in montaža prefabriciranih AB revizijskih jaškov iz baze, nastavkov in konusa, premera DN1000, za cevi DN400, globine do 2.00 m.</t>
  </si>
  <si>
    <t>Dobava in montaža prefabriciranih AB revizijskih jaškov iz baze, nastavkov in konusa, premera DN1000, za cevi DN500, globine do 2.00 m.</t>
  </si>
  <si>
    <t>Dobava in montaža prefabriciranih AB revizijskih jaškov iz baze, nastavkov in konusa, premera DN1000, za cevi DN600, globine do 2.50 m.</t>
  </si>
  <si>
    <t>Vrtanje betonske cevi ter izdelava PVC "slepega" priključka z gumijastim tesnilom DN200.</t>
  </si>
  <si>
    <t>Vrtanje betonskega jaška ter izdelava PVC " slepega" priključka z gumijastim tesnilom DN200.</t>
  </si>
  <si>
    <t>Dobava in montaža betonskih revizijskih jaškov DN600 za hišne priključke globine do 1.0 m, komplet z muldo in nastavki za PVC cevi.</t>
  </si>
  <si>
    <t>3.15</t>
  </si>
  <si>
    <t xml:space="preserve">Dobava in montaža LŽ pokrovov dimenzije 50x50 cm, nosilnost 250 kN, komplet z izdelavo AB venca, za meteorno kanalizacijo. </t>
  </si>
  <si>
    <t>3.16</t>
  </si>
  <si>
    <t xml:space="preserve">Dobava in montaža LŽ pokrovov dimenzije 50x50 cm, nosilnost 125 kN, komplet z izdelavo AB venca, za meteorno kanalizacijo. </t>
  </si>
  <si>
    <t>3.17</t>
  </si>
  <si>
    <t xml:space="preserve">Izdelava prefabriciranih požiralnikov  iz betonskih cevi DN500, globine do 2.00 m z vtokom pod robnikom komplet z LŽ pokrovov dimenzije DN450, nosilnost 125 kN, AB vencem, betonskim temeljem ter prebijanjem sten, po detajlu.  </t>
  </si>
  <si>
    <t>3.18</t>
  </si>
  <si>
    <t>Dobava in montaža peskolovov iz betonskih cevi DN400 globine 2.0 m, nastavki za PVC cevi  in LŽ rešetko 40x40 cm, nosilnosti 250 kN.</t>
  </si>
  <si>
    <t>3.19</t>
  </si>
  <si>
    <t>3.20</t>
  </si>
  <si>
    <t>Izdelava tipske betonske poševne izpustne glave DN600.</t>
  </si>
  <si>
    <t>3.21</t>
  </si>
  <si>
    <t>Dobava in montaža PE žabjega pokrova DN600.</t>
  </si>
  <si>
    <t>KANALIZACIJA MK2</t>
  </si>
  <si>
    <t>DN250/200;45°-odcep</t>
  </si>
  <si>
    <t>Dobava in montaža prefabriciranih AB revizijskih jaškov iz baze, nastavkov in konusa, premera DN1000, za cevi DN250, globine do 2.00 m.</t>
  </si>
  <si>
    <t>Dobava in montaža prefabriciranih AB revizijskih jaškov iz baze, nastavkov in konusa, premera DN1000, za cevi DN400, globine do 1.50 m.</t>
  </si>
  <si>
    <t>Izdelava tipske betonske poševne izpustne glave DN400.</t>
  </si>
  <si>
    <t>Dobava in montaža PE žabjega pokrova DN400.</t>
  </si>
  <si>
    <t>Zavarovanje dna in brežin potoka z lomljencem debeline d=20-40 cm, stiki zapolnjeni z zagljenjeno zemljino.</t>
  </si>
  <si>
    <t>KANALIZACIJA MK3</t>
  </si>
  <si>
    <t>DN200; lok 30°</t>
  </si>
  <si>
    <t>RENČE - BILJE</t>
  </si>
  <si>
    <t>F.</t>
  </si>
  <si>
    <t>G.</t>
  </si>
  <si>
    <t>H.</t>
  </si>
  <si>
    <t>KANALIZACIJA SKUPAJ</t>
  </si>
  <si>
    <t>VODOVOD SKUPAJ</t>
  </si>
  <si>
    <t>SKUPNA REKAPITULACIJA H</t>
  </si>
  <si>
    <t>SKUPNA REKAPITULACIJA A</t>
  </si>
  <si>
    <t>SKUPNA REKAPITULACIJA B</t>
  </si>
  <si>
    <t>SKUPNA REKAPITULACIJA F</t>
  </si>
  <si>
    <t>SKUPNA REKAPITULACIJA G</t>
  </si>
  <si>
    <t>SKUPNA REKAPITULACIJA E</t>
  </si>
  <si>
    <t>SKUPNA REKAPITULACIJA D</t>
  </si>
  <si>
    <t>SKUPNA REKAPITULACIJA C</t>
  </si>
  <si>
    <t xml:space="preserve">Rezkanje asfalta v sloju debeline do 11 cm, z odvozom na začasno deponijo, za kasnejši primes v spodnji ustroj. </t>
  </si>
  <si>
    <t xml:space="preserve">Rezkanje asfalta  v sloju debeline do 6 cm, na pločnikih, z odvozom na začasno deponijo, za kasnejši primes v spodnji ustroj. </t>
  </si>
  <si>
    <t xml:space="preserve">Rezkanje asfalta za vodovod v sloju debeline 8 cmz odvozom na začasno deponijo, za kasnejši primes v spodnji ustroj. </t>
  </si>
  <si>
    <t xml:space="preserve">Rezkanje asfalta za vodovodne priključke v sloju debeline 8 cm, z odvozom na začasno deponijo, za kasnejši primes v spodnji ustroj. </t>
  </si>
  <si>
    <t xml:space="preserve">Rezkanje asfalta za vodovod v sloju debeline 12 cm, z odvozom na začasno deponijo, za kasnejši primes v spodnji ustroj. </t>
  </si>
  <si>
    <t xml:space="preserve">Rezkanje asfalta za vodovodne priključke v sloju debeline 12 cm, z odvozom na začasno deponijo, za kasnejši primes v spodnji ustroj. </t>
  </si>
  <si>
    <t xml:space="preserve">Rezkanje asfalta za vodovod v sloju debeline 8 cm, z odvozom na začasno deponijo, za kasnejši primes v spodnji ustroj. </t>
  </si>
  <si>
    <t xml:space="preserve">Rezkanje asfalta v sloju debeline do 11 cm,  z odvozom na začasno deponijo, za kasnejši primes v spodnji ustroj. </t>
  </si>
  <si>
    <t xml:space="preserve">Rezkanje asfalta za kanalizacijo v sloju debeline 8 cm, z odvozom na začasno deponijo, za kasnejši primes v spodnji ustroj. </t>
  </si>
  <si>
    <t xml:space="preserve">Rezkanje asfalta za kanalizacijske odcepe v sloju debeline 8 cm, z odvozom na začasno deponijo, za kasnejši primes v spodnji ustroj. </t>
  </si>
  <si>
    <t>Izdelava nevezane nosilne plasti voziščne konstrukcije, iz plasti mešanice enakomerno zrnatega drobljenca 0/32 iz kamnine ter primešanega frezanega asfalta iz začasne deponije, v debelini 20 cm, komplet s planiranjem in valjanjem planuma s točnostjo +/-2cm 
OPOMBA: 
- Zmrzlinsko odporen kamniti material z certifikatom.
- Utrjevanjem do potrebne zbitosti EV2 min 80 MPa. 
- Opravljene meritve zbitosti</t>
  </si>
  <si>
    <t>Izdelava nevezane nosilne plasti voziščne konstrukcije, iz plasti mešanice enakomerno zrnatega drobljenca 0/32 iz kamnine ter primešanega frezanega asfalta iz začasne deponije, v debelini 30 cm, komplet s planiranjem in valjanjem planuma s točnostjo +/-2cm 
OPOMBA: 
- Zmrzlinsko odporen kamniti material z certifikatom.
- Utrjevanjem do potrebne zbitosti EV2 min 80 MPa. 
- Opravljene meritve zbitosti</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</si>
  <si>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</si>
  <si>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</si>
  <si>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</si>
  <si>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</si>
  <si>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</si>
  <si>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</si>
  <si>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</si>
  <si>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</si>
  <si>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Nabavo vsega materiala in opreme, predvidene za vgraditev in montažo vključno z drobnim montažnim in pritrdilnim materialom. Upoštevati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</si>
  <si>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</si>
  <si>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</si>
  <si>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</si>
  <si>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</si>
  <si>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</si>
  <si>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Izdelavo, uporabo in demontažo vseh zaščit gradbene jame (za ves čas izvajanja del).</t>
  </si>
  <si>
    <t>Sorazmerni strošek elektrike, vode (vključno z gradbiščno inštalacijo) in ostale stroške v času gradnje.</t>
  </si>
  <si>
    <t>Izvedbo predpisanih ukrepov varstva pri delu, ki jih mora ponudnik obvezno upoštevati.</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</si>
  <si>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</si>
  <si>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Izvedbo preizkusov električnih inštalacij, elektro razvodnih omar (tudi po odsekih, če to pogojuje faznost izgradnje) ter izdelavo zapisnikov s strani pooblaščenih merilcev. O pravilnosti delovanje za teh naprav izdelati zapisnik – tabelo, kjer bo razvidno, da je bila dotična instalacija pregledana in pravilno deluje.</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</si>
  <si>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</si>
  <si>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Izdelavo enopolnih oziroma tropolnih shem elektro inštalacij in opreme na osnovi PID dokumentacije in vložitev teh shem v za to pripravljen »žep« v posameznih električnih sestavih.</t>
  </si>
  <si>
    <t>Izdelavo navodil za uporabo in vzdrževanje elektro inštalcij in opreme, šolanje uporabnika.</t>
  </si>
  <si>
    <t>Izdelavo dokazila o zanesljivosti objekta za elektro inštalacije v 2 (dveh) izvodih, združene v fasciklu z označenimi registri poglavij vključujoč:</t>
  </si>
  <si>
    <t xml:space="preserve">izjave, </t>
  </si>
  <si>
    <t>certifikate o ustreznosti z atesti za vgrajene materiale in opremo,</t>
  </si>
  <si>
    <t>zapisnike preizkusov, meritev, ipd.,</t>
  </si>
  <si>
    <t>navodila za uporabo in vzdrževanje,</t>
  </si>
  <si>
    <t>garancijske liste,</t>
  </si>
  <si>
    <t>seznam dobaviteljev opreme in servisov.</t>
  </si>
  <si>
    <t>Dokumentacija mora biti vložena v prozorne ovitke, ustrezno zaporedno označena, oštevilčena in predana investitorju pred tehničnim pregledom.</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</si>
  <si>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</si>
  <si>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Čiščenje terena zaradi svojih del med gradnjo in po končani gradnji.</t>
  </si>
  <si>
    <t>Zavarovanje vgrajene opreme in elementov pred onesnaževanjem in poškodbami, odtujitve do primopredaje izvedenih del investitorju.</t>
  </si>
  <si>
    <t>Nudenje morebitne gradbene in ostale pomoči.</t>
  </si>
  <si>
    <t>Ponudba za dodatni material in opremo mora biti pripravljena po kalkulativnih elementih iz ponudbe.</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</si>
  <si>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</si>
  <si>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</si>
  <si>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 xml:space="preserve">Izvajalec sme navedene inštalacije in opremo uporabljati šele po pisni potrditvi s strani naročnika, sicer nosi stroške morebitne zahtevane zamenjave. Garancijska doba posameznega izdelka začne teči z dnem primopredaje objekta. </t>
  </si>
  <si>
    <t>1.1.   GRADBENA DELA</t>
  </si>
  <si>
    <t>Št.</t>
  </si>
  <si>
    <t>Vrednost</t>
  </si>
  <si>
    <t xml:space="preserve">Trasiranje nove trase kabelske kanalizacije </t>
  </si>
  <si>
    <t>Zakoličba vseh ostalih obstoječih podzemnih komunalnih vodov - vodovod, elektrika, telekomunikacije, kanalizacija, plinovod ….</t>
  </si>
  <si>
    <t xml:space="preserve">Pridobitev dovoljenja za poseg v javno dobro (lokalna cesta) z morebitno izdelavo elaborata, zavarovanje prometa med gradnjo s pridobitvijo dovoljenj, eventuelno izdelavo prometnih načrtov ter dobava in postavitev ustrezne signalizacije za vse dni gradnje (sorazmerni delež)
</t>
  </si>
  <si>
    <t>kpl</t>
  </si>
  <si>
    <t>Izkop kabelskega jarka v terenu III. in IV. ktg. širine 0,3 m in globine 1,0 m (glej risbo - Karakteristični prerez kabelskega rova) - upoštevano 80% celotnega izkopa</t>
  </si>
  <si>
    <t>Izkop kabelskega jarka v terenu V. in VI. ktg. širine 0,3 m in globine do 1,0 m (glej risbo - Karakterističn prerezi kabelskega rova) - upoštevano 20% celotnega izkopa</t>
  </si>
  <si>
    <t>Fino planiranje dna jarka pred položitvijo peščene oziroma betonske posteljice</t>
  </si>
  <si>
    <t>Izdelava posteljice iz agregatnega materiala frakcije 0-4 mm v debelini plasti d=10 cm in obsip cevi z agregatnim materialom frakcije 0-4 m v debelini plasti d=10 cm nad temenom cevi, polaganje ozemljilnega valjanca</t>
  </si>
  <si>
    <t>Izdelava posteljice iz betona C12/15 v debelini plasti d=10 cm in obbetoniranjem cevi v debelini plasti d=10 cm nad temenom cevi, polaganje ozemljilnega valjanca</t>
  </si>
  <si>
    <t xml:space="preserve">Zasip jarka z izkopanim materialom z nabijanjem po slojih 15 cm s prebrano zemljo do vrha jarka oziroma do vrha brežine ali zelenice, polaganje PVC opozorilnega traku
</t>
  </si>
  <si>
    <t xml:space="preserve">Zasip kabelskega jarka s tamponskim gramozem frakcije 0-32 mm s komprimiranjem v slojih po 15 cm do vrha oziroma do asfalta in planiranjem zaključnega sloja s točnostjo ±1 cm, polaganje PVC opozorilnega traku
</t>
  </si>
  <si>
    <t>Nakladanje in odvoz odvečnega materiala (merjeno v raščenem stanju) na deponijo oddaljeno do 20 km, vključno s stroški deponiranja</t>
  </si>
  <si>
    <r>
      <t>m</t>
    </r>
    <r>
      <rPr>
        <vertAlign val="superscript"/>
        <sz val="10"/>
        <rFont val="Myriad Pro"/>
        <family val="2"/>
      </rPr>
      <t>3</t>
    </r>
  </si>
  <si>
    <r>
      <t xml:space="preserve">Stigmaflex cev </t>
    </r>
    <r>
      <rPr>
        <sz val="10"/>
        <rFont val="Symbol"/>
        <family val="1"/>
        <charset val="2"/>
      </rPr>
      <t>f</t>
    </r>
    <r>
      <rPr>
        <sz val="10"/>
        <rFont val="Myriad Pro"/>
        <family val="2"/>
      </rPr>
      <t>110 mm (v palicah po 6 m) skupaj z original čepi, vodotesnimi spoji, distančniki, koleni, …, položena v kabelski rov</t>
    </r>
  </si>
  <si>
    <r>
      <t xml:space="preserve">Stigmaflex cev </t>
    </r>
    <r>
      <rPr>
        <sz val="10"/>
        <rFont val="Symbol"/>
        <family val="1"/>
        <charset val="2"/>
      </rPr>
      <t>f</t>
    </r>
    <r>
      <rPr>
        <sz val="10"/>
        <rFont val="Myriad Pro"/>
        <family val="2"/>
      </rPr>
      <t>63 mm (v kolutu) skupaj z original čepi, vodotesnimi spoji, distančniki, koleni, …, položena v kabelski rov</t>
    </r>
  </si>
  <si>
    <r>
      <t xml:space="preserve">Vodotesna zatesnitev preboja </t>
    </r>
    <r>
      <rPr>
        <sz val="10"/>
        <rFont val="Symbol"/>
        <family val="1"/>
        <charset val="2"/>
      </rPr>
      <t>f</t>
    </r>
    <r>
      <rPr>
        <sz val="10"/>
        <rFont val="Myriad Pro"/>
        <family val="2"/>
      </rPr>
      <t xml:space="preserve">120 mm skozi betonsko steno črpališča za uvod stigmaflex cevi </t>
    </r>
    <r>
      <rPr>
        <sz val="10"/>
        <rFont val="Symbol"/>
        <family val="1"/>
        <charset val="2"/>
      </rPr>
      <t>f</t>
    </r>
    <r>
      <rPr>
        <sz val="10"/>
        <rFont val="Myriad Pro"/>
        <family val="2"/>
      </rPr>
      <t>110 mm, zaponitev odprtine med steno in cevjo s purpenom in finim vodotesnim ometom</t>
    </r>
  </si>
  <si>
    <r>
      <t xml:space="preserve">Vodotesna zatesnitev preboja </t>
    </r>
    <r>
      <rPr>
        <sz val="10"/>
        <rFont val="Symbol"/>
        <family val="1"/>
        <charset val="2"/>
      </rPr>
      <t>f</t>
    </r>
    <r>
      <rPr>
        <sz val="10"/>
        <rFont val="Myriad Pro"/>
        <family val="2"/>
      </rPr>
      <t xml:space="preserve">75 mm skozi betonsko steno črpališča za uvod stigmaflex cevi </t>
    </r>
    <r>
      <rPr>
        <sz val="10"/>
        <rFont val="Symbol"/>
        <family val="1"/>
        <charset val="2"/>
      </rPr>
      <t>f</t>
    </r>
    <r>
      <rPr>
        <sz val="10"/>
        <rFont val="Myriad Pro"/>
        <family val="2"/>
      </rPr>
      <t>63 mm, zaponitev odprtine med steno in cevjo s purpenom in finim vodotesnim ometom</t>
    </r>
  </si>
  <si>
    <t>Nerjaveč valjanec 30x3,5 mm položen v kabelski rov in temelj črpališča</t>
  </si>
  <si>
    <t>Križna sponka iz nerjavečega materiala za povezavo med ploščatimi vodniki</t>
  </si>
  <si>
    <t>Protikorozijska zaščita valjanca z bitumensko maso pri prehodu iz kabelskega rova na plano.</t>
  </si>
  <si>
    <t>Rdeč PVC opozorilni trak z napisom "POZOR ELEKTRIKA"</t>
  </si>
  <si>
    <t>Izdelava kabelskega jaška notranjih dimenzij 60x60x88 cm v pločniku oziroma zelenici (količine za izdelavo enega jaška)</t>
  </si>
  <si>
    <t>- strojni in deloma ročni izkop jame dimenzij (axbxg): 1,0 x 1,0 x 1,15 m   v terenu III. do VI. ktg. (80% v terenu III. in IV. ter  20% v terenu V. in VI. ktg.)</t>
  </si>
  <si>
    <t>- planiranje dna gradbene jame</t>
  </si>
  <si>
    <r>
      <t>m</t>
    </r>
    <r>
      <rPr>
        <vertAlign val="superscript"/>
        <sz val="10"/>
        <rFont val="Myriad Pro"/>
        <family val="2"/>
      </rPr>
      <t>2</t>
    </r>
  </si>
  <si>
    <t>- polaganje filca</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</si>
  <si>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10cm</t>
    </r>
  </si>
  <si>
    <t xml:space="preserve">- vgradnja prefabriciranega betonskega kabelskega jaška kot npr. tip Jadranka notranjih dimenzij 60x60x88 cm </t>
  </si>
  <si>
    <t>- izdelava odprtine v steni jaška  za uvod cevi kabelske kanalizacije v jašek, obdelava odprtine v steni s finim ometom po izvedbi kabelske kanalizacije</t>
  </si>
  <si>
    <t>-  vgradnja enojnega LTŽ pokrova z odprtino 600x600 mm z napisom ELEKTRIKA in nosilnostjo 125 kN skupaj z okvirjem</t>
  </si>
  <si>
    <t>- zasipnje sten okoli jaška s tamponskim gramozom in delno z izkopanim materialom, utrjevanje po slojih 20 cm, finalno planiranje</t>
  </si>
  <si>
    <t>- nakladanje in odvoz odvečnega materiala (merjeno v raščenem stanju) na deponijo oddaljeno do 20 km, vključno s stroški deponiranja</t>
  </si>
  <si>
    <t>KJ 60x60x88 cm v pločniku oziroma zelenici</t>
  </si>
  <si>
    <t>Izdelava temelja za omare P.M.O. ČRP ARČONI 1, ES ČRP ARČONI 1 in EKS JWC ARČONI 1 (količine za izdelavo enega temelja)</t>
  </si>
  <si>
    <t>- strojni in deloma ročni izkop jame dimenzij (axbxg): 1,8 x 0,6 x 1,0 m v terenu III. do VI. ktg. (80% v terenu III. in IV. ter  20% v terenu V. in VI. ktg.)</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</si>
  <si>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 cm</t>
    </r>
  </si>
  <si>
    <t>- izdelava opaža sten in demontaža opaža po betoniranju</t>
  </si>
  <si>
    <t>- vgradnja aramturnega železa (mreže in palice ustreznih profilov)</t>
  </si>
  <si>
    <t>- vgradnja sidrnega vijaka za pritrditev omare na temelj, dimenzije M12 x 250 x 80 mm</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</si>
  <si>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 dimenzij (axbxh): 1,6 x 0,4 x 1,9 m </t>
    </r>
  </si>
  <si>
    <r>
      <t xml:space="preserve">- vgradnja stigmaflex cevi  </t>
    </r>
    <r>
      <rPr>
        <sz val="10"/>
        <rFont val="Symbol"/>
        <family val="1"/>
        <charset val="2"/>
      </rPr>
      <t>f</t>
    </r>
    <r>
      <rPr>
        <sz val="10"/>
        <rFont val="Myriad Pro"/>
        <family val="2"/>
      </rPr>
      <t>110 mm  za uvod kablov v omaro</t>
    </r>
  </si>
  <si>
    <r>
      <t xml:space="preserve">- vgradnja stigmaflex cevi  </t>
    </r>
    <r>
      <rPr>
        <sz val="10"/>
        <rFont val="Symbol"/>
        <family val="1"/>
        <charset val="2"/>
      </rPr>
      <t>f</t>
    </r>
    <r>
      <rPr>
        <sz val="10"/>
        <rFont val="Myriad Pro"/>
        <family val="2"/>
      </rPr>
      <t>63 mm  za uvod kablov v omaro</t>
    </r>
  </si>
  <si>
    <t>Temelj za omare P.M.O. ČRP ARČONI 1, ES ČRP ARČONI 1 in EKS JWC ARČONI 1</t>
  </si>
  <si>
    <t>Uskladitev križanj kabelske kanalizacije z ostalimi podzemnimi komunalnimi instalacijami (skladno s "Smernice in navodila za izbiro, polaganje in prevzem elektroenergetskih kablov nazivne napetosti 1kV do 35kV – Elektro inštitut Milan Vidmar – Študija št. 2090, september 2011")</t>
  </si>
  <si>
    <t>Skupaj gradbena dela:</t>
  </si>
  <si>
    <t>1.2.   NN PRIKLJUČEK - ELEKTROMONTAŽNA DELA</t>
  </si>
  <si>
    <r>
      <t>Kabel NAYY-J 4x35 + 2,5 mm</t>
    </r>
    <r>
      <rPr>
        <vertAlign val="superscript"/>
        <sz val="10"/>
        <rFont val="Myriad Pro"/>
        <family val="2"/>
      </rPr>
      <t>2</t>
    </r>
    <r>
      <rPr>
        <sz val="10"/>
        <rFont val="Myriad Pro"/>
        <family val="2"/>
      </rPr>
      <t xml:space="preserve"> uvlečen v kabelsko kanalizacijo</t>
    </r>
  </si>
  <si>
    <r>
      <t>Kabelski čevelji za kabel NAYY-J 4x35 + 2,5 mm</t>
    </r>
    <r>
      <rPr>
        <vertAlign val="superscript"/>
        <sz val="10"/>
        <rFont val="Myriad Pro"/>
        <family val="2"/>
      </rPr>
      <t xml:space="preserve">2 </t>
    </r>
    <r>
      <rPr>
        <sz val="10"/>
        <rFont val="Myriad Pro"/>
        <family val="2"/>
      </rPr>
      <t>-  Al/Cu 35 mm</t>
    </r>
    <r>
      <rPr>
        <vertAlign val="superscript"/>
        <sz val="10"/>
        <rFont val="Myriad Pro"/>
        <family val="2"/>
      </rPr>
      <t>2</t>
    </r>
    <r>
      <rPr>
        <sz val="10"/>
        <rFont val="Myriad Pro"/>
        <family val="2"/>
      </rPr>
      <t>/</t>
    </r>
    <r>
      <rPr>
        <sz val="10"/>
        <rFont val="Symbol"/>
        <family val="1"/>
        <charset val="2"/>
      </rPr>
      <t>f</t>
    </r>
    <r>
      <rPr>
        <sz val="10"/>
        <rFont val="Myriad Pro"/>
        <family val="2"/>
      </rPr>
      <t>8 mm, toploskrčne cevi z lepilom za zaščito kabelskih čevljev, priklop kabla</t>
    </r>
  </si>
  <si>
    <t>Napisna ploščica z oznako in opisom kabla, pritrjena na kabel v kabelskem jašku</t>
  </si>
  <si>
    <r>
      <t>Odcep iz samonosnega kabelskega snopa tipa X00/0-A 3x35+71,5 mm</t>
    </r>
    <r>
      <rPr>
        <vertAlign val="superscript"/>
        <sz val="10"/>
        <rFont val="Myriad Pro"/>
        <family val="2"/>
      </rPr>
      <t>2</t>
    </r>
    <r>
      <rPr>
        <sz val="10"/>
        <rFont val="Myriad Pro"/>
        <family val="2"/>
      </rPr>
      <t xml:space="preserve"> na zemeljski kabel tipa  NAYY-J 4x35 + 2,5 mm</t>
    </r>
    <r>
      <rPr>
        <vertAlign val="superscript"/>
        <sz val="10"/>
        <rFont val="Myriad Pro"/>
        <family val="2"/>
      </rPr>
      <t>2</t>
    </r>
    <r>
      <rPr>
        <sz val="10"/>
        <rFont val="Myriad Pro"/>
        <family val="2"/>
      </rPr>
      <t xml:space="preserve">, s štirimi izolacijskimi prebodnimi konektorji, kot npr. Raychem P2X-95, toplokrčnim razcepiščem kot npr. Raychem 502K046/S in enim toplokrčnim zaključnim čepom za neizkoriščeno žilo, kot npr. Raychem 102L011-R05/S, kabelske vezice, izveden s pomočjo avtodvigala (hiab s košaro) </t>
    </r>
  </si>
  <si>
    <r>
      <t>Odvodniki prenapetosti kot npr. PROTEC AQ 40, I</t>
    </r>
    <r>
      <rPr>
        <vertAlign val="subscript"/>
        <sz val="10"/>
        <rFont val="Myriad Pro"/>
        <family val="2"/>
      </rPr>
      <t>n</t>
    </r>
    <r>
      <rPr>
        <sz val="10"/>
        <rFont val="Myriad Pro"/>
        <family val="2"/>
      </rPr>
      <t>(8/20)= 20 kA (Iskra zaščite) za zaščito NN omrežja pred prenapetostmi pri prehodu iz nadzemnega v zemeljski kabelski vod</t>
    </r>
  </si>
  <si>
    <r>
      <t>Vodnik H07V-K 25 mm</t>
    </r>
    <r>
      <rPr>
        <vertAlign val="superscript"/>
        <sz val="10"/>
        <rFont val="Myriad Pro"/>
        <family val="2"/>
      </rPr>
      <t>2</t>
    </r>
    <r>
      <rPr>
        <sz val="10"/>
        <rFont val="Myriad Pro"/>
        <family val="2"/>
      </rPr>
      <t xml:space="preserve"> dolžine cca 0,5 m za priključitev odvodnika prenapetosti na ozemljitveni vod, skupaj s kabelskim čeveljem Cu 25mm</t>
    </r>
    <r>
      <rPr>
        <vertAlign val="superscript"/>
        <sz val="10"/>
        <rFont val="Myriad Pro"/>
        <family val="2"/>
      </rPr>
      <t xml:space="preserve">2 </t>
    </r>
    <r>
      <rPr>
        <sz val="10"/>
        <rFont val="Myriad Pro"/>
        <family val="2"/>
      </rPr>
      <t>z</t>
    </r>
    <r>
      <rPr>
        <vertAlign val="superscript"/>
        <sz val="10"/>
        <rFont val="Myriad Pro"/>
        <family val="2"/>
      </rPr>
      <t xml:space="preserve"> </t>
    </r>
    <r>
      <rPr>
        <sz val="10"/>
        <rFont val="Myriad Pro"/>
        <family val="2"/>
      </rPr>
      <t>luknjo za ozemljitveni vijak ter izolacijski prebodni konektor kot npr. Raychem HEL-5005 za priklop vodnika na samonosni kabelski snop</t>
    </r>
  </si>
  <si>
    <t>Pritrditev NN kabla na betonski drog - objemke iz Rf trakov z zatezno sponko montirane na vsak meter, mehanska zaščita kabla z Rf koritom dimenzij 100x50x2500 mm, pritrjenim z objemko na betonski drog</t>
  </si>
  <si>
    <r>
      <t xml:space="preserve">Priključno merilna omarica  </t>
    </r>
    <r>
      <rPr>
        <b/>
        <i/>
        <sz val="10"/>
        <rFont val="Myriad Pro"/>
        <family val="2"/>
      </rPr>
      <t xml:space="preserve">P.M.O. ČRP ARČONI 1 </t>
    </r>
    <r>
      <rPr>
        <sz val="10"/>
        <rFont val="Myriad Pro"/>
        <family val="2"/>
      </rPr>
      <t>- tipska prostostoječa kabelska omarica iz nerjaveče pločevine, dimenzij (šxvxg): 450 x 900 x 300 mm(stopnja IP zaščite na prah in vodo je IP54, stopnja odpornosti na udarce pa je IK08), s podstavkom dimenzij (šxvxg): 450 x 100 x 300 mm, montirana na betonski temelj, razdeljena na priključni in merilni del, merilni del je opremljen z okencem s pogledom na števec, števčno ploščo, PEN zbiralko z izolatorji, vrata opremljena s  ključavnico elektro distribucije, vanjo se vgradi sledeča oprema:</t>
    </r>
  </si>
  <si>
    <t>priključni del</t>
  </si>
  <si>
    <r>
      <t>- prenapetostni zaščitni odvodnik 1. stopnje - varistor, I</t>
    </r>
    <r>
      <rPr>
        <vertAlign val="subscript"/>
        <sz val="10"/>
        <rFont val="Myriad Pro"/>
        <family val="2"/>
      </rPr>
      <t>imp</t>
    </r>
    <r>
      <rPr>
        <sz val="10"/>
        <rFont val="Myriad Pro"/>
        <family val="2"/>
      </rPr>
      <t xml:space="preserve"> (10/350)= 12,5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60 kA, U</t>
    </r>
    <r>
      <rPr>
        <vertAlign val="subscript"/>
        <sz val="10"/>
        <rFont val="Myriad Pro"/>
        <family val="2"/>
      </rPr>
      <t>c</t>
    </r>
    <r>
      <rPr>
        <sz val="10"/>
        <rFont val="Myriad Pro"/>
        <family val="2"/>
      </rPr>
      <t>= 320V, U</t>
    </r>
    <r>
      <rPr>
        <vertAlign val="subscript"/>
        <sz val="10"/>
        <rFont val="Myriad Pro"/>
        <family val="2"/>
      </rPr>
      <t>p</t>
    </r>
    <r>
      <rPr>
        <sz val="10"/>
        <rFont val="Myriad Pro"/>
        <family val="2"/>
      </rPr>
      <t>= 1,5 kV, s prikazom stanja kot npr. PROTEC B2S (Iskra zaščite)</t>
    </r>
  </si>
  <si>
    <t xml:space="preserve">- horizontalni varovalčni ločilnik (glavne varovalke), tripolni, kot npr. HVL00 (160A) z NV varovalkami 25 A gG </t>
  </si>
  <si>
    <t>- PE sponka PK 00/0 M8/2M5-S</t>
  </si>
  <si>
    <t>- N sponka PK 00/0 M8/2M5-S</t>
  </si>
  <si>
    <t>merilni del</t>
  </si>
  <si>
    <t>trifazni direktni elektronski števec delovne  energije, 400/230V, 5/85A, z vgrajenim tarifnim odklopnikom, LCD prikazovalnikom in PLC krmilnim modulom (G3-PLC) - krmili delovanje tarifnega odklopnika, ima vgrajeno interno uro s koledarjem za krmiljenje tarife, kot npr. ZMXi320CQU1L1D3.21 S4 (Landis@Gyr)</t>
  </si>
  <si>
    <t>- tipka za ponovni vklop tarifnega odklopnika, zaščite IP66</t>
  </si>
  <si>
    <t>skupaj</t>
  </si>
  <si>
    <t xml:space="preserve"> -ožičenje omarice, s kanali za ožičenje, prekrivnimi ploščami, montažnimi letvami, vrstnimi sponkami, napisnimi ploščicami opreme omarice in kablov, uvodnicami, pritrdilnim in ostalim drobnim materialom, izdelava troplne sheme, predajo dokumentacije, meritev in certifikatov za omarico</t>
  </si>
  <si>
    <t>P.M.O ČRP ARČONI 1</t>
  </si>
  <si>
    <r>
      <t xml:space="preserve">Električne meritve zaščite proti električnemu udaru in ozemljitev z izdelavo merilnega poročila, merilec mora imeti opralvljen izpit Preglednik manj zahtevnih (zahtevnih) električnih inštalacij in inštalacij zaščite pred delovanjem strele, meritve morajo biti narejene v prisotnosti odgovornega nadzornika električnih instalacij in opreme - </t>
    </r>
    <r>
      <rPr>
        <b/>
        <i/>
        <sz val="10"/>
        <rFont val="Myriad Pro"/>
        <family val="2"/>
      </rPr>
      <t>merilec mora biti prisoten pri gradnji v vseh gradbenih fazah!</t>
    </r>
  </si>
  <si>
    <t>Skupaj NN priključek - elektromontažna dela:</t>
  </si>
  <si>
    <t>1.3.    ČRPALIŠČE - ELEKTROMONTAŽNA DELA</t>
  </si>
  <si>
    <r>
      <t xml:space="preserve">Napajalni kabel </t>
    </r>
    <r>
      <rPr>
        <b/>
        <i/>
        <sz val="10"/>
        <rFont val="Myriad Pro"/>
        <family val="2"/>
      </rPr>
      <t xml:space="preserve">FG16OR16 </t>
    </r>
    <r>
      <rPr>
        <i/>
        <sz val="10"/>
        <rFont val="Myriad Pro"/>
        <family val="2"/>
      </rPr>
      <t>uvlečen v zaščitno cev</t>
    </r>
  </si>
  <si>
    <r>
      <t>- 5x6 mm</t>
    </r>
    <r>
      <rPr>
        <vertAlign val="superscript"/>
        <sz val="10"/>
        <rFont val="Myriad Pro"/>
        <family val="2"/>
      </rPr>
      <t>2</t>
    </r>
  </si>
  <si>
    <r>
      <t>- 5x2,5 mm</t>
    </r>
    <r>
      <rPr>
        <vertAlign val="superscript"/>
        <sz val="10"/>
        <rFont val="Myriad Pro"/>
        <family val="2"/>
      </rPr>
      <t>2</t>
    </r>
  </si>
  <si>
    <t>Kabelski tulci za zaključek kabla, toploskrčne cevi z lepilom za zaščito kabelskih tulcev, priklop kabla</t>
  </si>
  <si>
    <t>Ravna plastična instalacijska cev (PNT), položena nadometno, z razvodnimi dozami in pritrdilnim materialom</t>
  </si>
  <si>
    <r>
      <rPr>
        <sz val="10"/>
        <rFont val="Symbol"/>
        <family val="1"/>
        <charset val="2"/>
      </rPr>
      <t>- </t>
    </r>
    <r>
      <rPr>
        <sz val="10"/>
        <rFont val="Myriad Pro"/>
        <family val="2"/>
      </rPr>
      <t>25/22,1 mm</t>
    </r>
  </si>
  <si>
    <r>
      <t>Glavna ozemljitvena zbiralka (G.I.P.), Cu zbiralka dimenzij (šxvxg): 300x50x10 mm, z nosilcema pritrjena na steno črpališča, skupaj s priključnimi sponkami za priklop vodnikov H07V-K 6-25 mm</t>
    </r>
    <r>
      <rPr>
        <vertAlign val="superscript"/>
        <sz val="10"/>
        <rFont val="Myriad Pro"/>
        <family val="2"/>
      </rPr>
      <t xml:space="preserve">2 </t>
    </r>
    <r>
      <rPr>
        <sz val="10"/>
        <rFont val="Myriad Pro"/>
        <family val="2"/>
      </rPr>
      <t>ter ozemlilnega valjanca</t>
    </r>
  </si>
  <si>
    <t>Vodnik H07V-K za izenačevanje potenciala in povezavo kovinskih mas</t>
  </si>
  <si>
    <r>
      <t>- 16 mm</t>
    </r>
    <r>
      <rPr>
        <vertAlign val="superscript"/>
        <sz val="10"/>
        <rFont val="Myriad Pro"/>
        <family val="2"/>
      </rPr>
      <t xml:space="preserve">2 </t>
    </r>
  </si>
  <si>
    <r>
      <t>Premostitveni kabel za izenečitev potenciala z vodnikom H07V-K 16 mm</t>
    </r>
    <r>
      <rPr>
        <vertAlign val="superscript"/>
        <sz val="10"/>
        <rFont val="Myriad Pro"/>
        <family val="2"/>
      </rPr>
      <t>2</t>
    </r>
    <r>
      <rPr>
        <sz val="10"/>
        <rFont val="Myriad Pro"/>
        <family val="2"/>
      </rPr>
      <t xml:space="preserve">  dolžine 0,5m, na obeh koncih zaključen s kabelskim čevljem, skupaj z vijakom z zobato podložko za pritrditev v konstrukcijo</t>
    </r>
  </si>
  <si>
    <r>
      <t xml:space="preserve">Merilnik nivoja tekočine v črpališču s  hidrostatično sondo primeren za agresivne tekočine - merilna membrana: CERAPHIRE, suha, robustna, referenčna točnost: +/-0,2 %, cev sonde 316L, d= 42 mm, ohišje iz nerjavečega materiala, območje senzorja: 200 mbar/20 kPa/3psi relativno, 2mH2O/6ftH2O/80inH2O, tokovni izhod 4-20 mA, vgrajena prenapetostna zaščita, priključni kablel dolžine 10 m,  kot npr. Waterpilot FMX21 (Endres+Hauser),  skupaj s priključno dozo IP66/67, obešalom  za pritrditev na strop črpališča in začitno cevjo </t>
    </r>
    <r>
      <rPr>
        <sz val="10"/>
        <rFont val="Symbol"/>
        <family val="1"/>
        <charset val="2"/>
      </rPr>
      <t>f</t>
    </r>
    <r>
      <rPr>
        <sz val="10"/>
        <rFont val="Myriad Pro"/>
        <family val="2"/>
      </rPr>
      <t>50 mm, dolžine 4 m s pritrdilnim materialom za montažo na vodilo/nosilec črpalke</t>
    </r>
  </si>
  <si>
    <t>Nivojsko stikalo "Hruška" z nosilno vrvico in utežjo, mikro stikalo (preklopni kontakt  5A, 250V, kot preklopa 10°), stopnja IP zaščite na prah in vodo je IP68 / 2 bar, dimenzij (hxd): 190x100 mm, skupaj s priključnim kablom TPR 3x0,75 mm2 dolžine 15 m, kot npr. NIVA MS1 (Nolta), skupaj z nosilcem iz nerjavečega profila za pritrditev na steno črpališča</t>
  </si>
  <si>
    <r>
      <t xml:space="preserve">Električni sestav-razdelilnik </t>
    </r>
    <r>
      <rPr>
        <b/>
        <i/>
        <sz val="10"/>
        <rFont val="Myriad Pro"/>
        <family val="2"/>
      </rPr>
      <t xml:space="preserve">ES ČRP ARČONI 1 </t>
    </r>
    <r>
      <rPr>
        <sz val="10"/>
        <rFont val="Myriad Pro"/>
        <family val="2"/>
      </rPr>
      <t>- tipska prostostoječa kabelska omarica iz nerjaveče pločevine, dimenzij (šxvxg): 600 x 900 x 300 mm(stopnja IP zaščite na prah in vodo naj bo IP54, stopnja odpornosti na udarce pa IK08), s podstavkom dimenzij (šxvxg): 600 x 100 x 300 mm, montirana na betonski temelj, razdeljena na napajalni in krmilni del, vrata opremljena s  ključavnico vzdrževalca kanalizacijskega omrežj, omarica opremljena z  DIN letvami ter perforirano montažno ploščo za vgradnjo opreme, ventilacijsko oprtino za dovod svežega zraka v omarico ter ventilacijsko odprtino  za odvod toplega zraka</t>
    </r>
  </si>
  <si>
    <t>iz omarice, žepki za načrte, ožičena in preiskušana, s sledečimi elementi:</t>
  </si>
  <si>
    <r>
      <t>- glavno bremensko ločilno stikalo za vgradnjo na DIN letev, I</t>
    </r>
    <r>
      <rPr>
        <vertAlign val="subscript"/>
        <sz val="10"/>
        <rFont val="Myriad Pro"/>
        <family val="2"/>
      </rPr>
      <t>n</t>
    </r>
    <r>
      <rPr>
        <sz val="10"/>
        <rFont val="Myriad Pro"/>
        <family val="2"/>
      </rPr>
      <t>=40A, kontaktni sklop 3x (0-1), z indikacijo položaja kontakta, kot npr. CLBS 40 3p (Eti)</t>
    </r>
  </si>
  <si>
    <t>- premostitvena tuljava kot npr. PZH L 32 (Hermi)</t>
  </si>
  <si>
    <r>
      <t>- prenapetostni zaščitni odvodnik II. stopnje, I</t>
    </r>
    <r>
      <rPr>
        <vertAlign val="subscript"/>
        <sz val="10"/>
        <rFont val="Myriad Pro"/>
        <family val="2"/>
      </rPr>
      <t>n</t>
    </r>
    <r>
      <rPr>
        <sz val="10"/>
        <rFont val="Myriad Pro"/>
        <family val="2"/>
      </rPr>
      <t xml:space="preserve"> (8/20)= 20 kA, štiripolni, s prikazom stanja kot npr. PZH R2 275/50/4+0 (Hermi)</t>
    </r>
  </si>
  <si>
    <t>- mikrostikalo - kontaktni javljalnik, montiran na okvir vrat, kot npr. LS-11</t>
  </si>
  <si>
    <t>- servisna svetilka 1xFLC 18W, kot npr. IU008515 (Schrack) in stikalom za vklop na vratih omare, kot npr. DSW010</t>
  </si>
  <si>
    <t>- ventilator s filtrom za prezračevanje omare, 230V AC, 19W kot npr. RC-90 (Himel), izhodni filter kot npr. IUKNE250 (Schrack) in termostat za prezračevanje 0-60°C s kontaktom NZ, kot npr. IUK08566 (Schrackl)</t>
  </si>
  <si>
    <t>- električni grelec 230V AC, 45 W za razvlaževanje omare, kot npr. IUK08342 (Schrack), regulator temperature in vlage, 0-60°C, 50 - 90%, s preklopnim kontaktom NO/NZ, kot npr. IU008560-A (Schrack)</t>
  </si>
  <si>
    <t>- servisna vtičnica 230V AC, 16A, kot npr. T-2P+Z (Eti)</t>
  </si>
  <si>
    <t>- servisna vtičnica kot npr. 82132 (Schneider),  400V, 16A, 3P+N+PE, n/o z ohišjem plastične izvedbe, zaščite IP44</t>
  </si>
  <si>
    <r>
      <t>- instalacijski odklopnik, 400V, I</t>
    </r>
    <r>
      <rPr>
        <vertAlign val="subscript"/>
        <sz val="10"/>
        <rFont val="Myriad Pro"/>
        <family val="2"/>
      </rPr>
      <t>cu</t>
    </r>
    <r>
      <rPr>
        <sz val="10"/>
        <rFont val="Myriad Pro"/>
        <family val="2"/>
      </rPr>
      <t xml:space="preserve"> = 10 kA, tripolni, kot npr. ETIMAT P10 C16A/3P (Eti)</t>
    </r>
  </si>
  <si>
    <r>
      <t>- instalacijski odklopnik, 230V, I</t>
    </r>
    <r>
      <rPr>
        <vertAlign val="subscript"/>
        <sz val="10"/>
        <rFont val="Myriad Pro"/>
        <family val="2"/>
      </rPr>
      <t>cu</t>
    </r>
    <r>
      <rPr>
        <sz val="10"/>
        <rFont val="Myriad Pro"/>
        <family val="2"/>
      </rPr>
      <t xml:space="preserve"> = 10 kA, enopolni, kot npr. ETIMAT P10 C6A (Eti)</t>
    </r>
  </si>
  <si>
    <r>
      <t>- instalacijski odklopnik, 230V, I</t>
    </r>
    <r>
      <rPr>
        <vertAlign val="subscript"/>
        <sz val="10"/>
        <rFont val="Myriad Pro"/>
        <family val="2"/>
      </rPr>
      <t>cu</t>
    </r>
    <r>
      <rPr>
        <sz val="10"/>
        <rFont val="Myriad Pro"/>
        <family val="2"/>
      </rPr>
      <t xml:space="preserve"> = 10 kA, enopolni, kot npr. ETIMAT P10 B10A (Eti)</t>
    </r>
  </si>
  <si>
    <t>- instalacijski odklopnik, 440V DC, Icu = 10 kA, enopolnii, kot npr. ETIMAT P10-DC C4A (Eti)</t>
  </si>
  <si>
    <r>
      <t>- zaščitno stikalo na diferenčni tok z nadtokovno zaščito, 230V, I</t>
    </r>
    <r>
      <rPr>
        <vertAlign val="subscript"/>
        <sz val="10"/>
        <rFont val="Myriad Pro"/>
        <family val="2"/>
      </rPr>
      <t>cu</t>
    </r>
    <r>
      <rPr>
        <sz val="10"/>
        <rFont val="Myriad Pro"/>
        <family val="2"/>
      </rPr>
      <t xml:space="preserve"> = 6 kA, dvopolno, kot npr. KZS 2M A C10A/30 mA (Eti)</t>
    </r>
  </si>
  <si>
    <r>
      <t>- zaščitno stikalo na diferenčni tok z nadtokovno zaščito, 230V, I</t>
    </r>
    <r>
      <rPr>
        <vertAlign val="subscript"/>
        <sz val="10"/>
        <rFont val="Myriad Pro"/>
        <family val="2"/>
      </rPr>
      <t>cu</t>
    </r>
    <r>
      <rPr>
        <sz val="10"/>
        <rFont val="Myriad Pro"/>
        <family val="2"/>
      </rPr>
      <t xml:space="preserve"> = 6 kA, dvopolno, kot npr. KZS 4M A C10A/30 mA (Eti)</t>
    </r>
  </si>
  <si>
    <r>
      <t>- motorsko zaščitno stikalo s termičnim in magnetnim kratkostičnim sprožilnikom, 400V, I</t>
    </r>
    <r>
      <rPr>
        <vertAlign val="subscript"/>
        <sz val="10"/>
        <rFont val="Myriad Pro"/>
        <family val="2"/>
      </rPr>
      <t>cu</t>
    </r>
    <r>
      <rPr>
        <sz val="10"/>
        <rFont val="Myriad Pro"/>
        <family val="2"/>
      </rPr>
      <t xml:space="preserve"> = 100 kA, tripolni, I</t>
    </r>
    <r>
      <rPr>
        <vertAlign val="subscript"/>
        <sz val="10"/>
        <rFont val="Myriad Pro"/>
        <family val="2"/>
      </rPr>
      <t>r</t>
    </r>
    <r>
      <rPr>
        <sz val="10"/>
        <rFont val="Myriad Pro"/>
        <family val="2"/>
      </rPr>
      <t>= 4,0-6,3 A, I</t>
    </r>
    <r>
      <rPr>
        <vertAlign val="subscript"/>
        <sz val="10"/>
        <rFont val="Myriad Pro"/>
        <family val="2"/>
      </rPr>
      <t>rm</t>
    </r>
    <r>
      <rPr>
        <sz val="10"/>
        <rFont val="Myriad Pro"/>
        <family val="2"/>
      </rPr>
      <t>= 75 A,  kot npr. MPE25-6,3 (Eti)</t>
    </r>
  </si>
  <si>
    <t>- miniaturni rele, krmilna napetost 24V DC,  2x preklopni kontakt NO/NZ 12A, z ničelno diodo, s podnožjem za DIN letev, kot npr. ERM2-024DCL, podnožje ERB2-T (Eti),</t>
  </si>
  <si>
    <t>- signalna svetilka za vgradnjo na DIN letev, kot npr. ohišje svetilke M22-L-R, LED element M22-LED-R, nosilec M22-A, adapter za DIN letev M22-IVS (Eaton)</t>
  </si>
  <si>
    <t>- elektronski stabiliziran napajalnik, vhod 230V AC, izhod 24V DC, 5A, možnost priklopa baterij za rezrvno napajanje, kot npr. LP442405 (Schrack), za montažo na DIN letev, maksimalna kapaciteta polnilnih baterij 50Ah</t>
  </si>
  <si>
    <t>- polnilna baterija 24V DC/3,4 Ah, brez vzdrževanja, namestitev možna v vseh položajih, kot npr. QUINT-BAT/24DC/3.4Ah</t>
  </si>
  <si>
    <t>- krmilnik APP 411 (XYLEM FLYGT) za upravljanje črpalke</t>
  </si>
  <si>
    <t>- prehod FPG 414 (XYLEM FLYGT) za upravljanje črpalke</t>
  </si>
  <si>
    <t>- upravljalni panel FOP 402 (XYLEM FLYGT)  z zaslonom na dotik s prikazi in signalizacija ter za ročno upravljanje črpališča</t>
  </si>
  <si>
    <t>- LTE/UMTS/GPRS/GSM (800/850/900/1800/1900/2100/2600 MHz) komunikacijski LTE ruter za prenos podatkov v nadzorni center in daljinski nadzor, kot npr. RUT955 (Teltonika), napajanje 24V DC, komplet z anteno skupaj s priključnim kablom in konektorjem dolžine 2 m  (SIM kartico zagotovi investitor)</t>
  </si>
  <si>
    <r>
      <t>- energetska vrstna sponka 10 mm</t>
    </r>
    <r>
      <rPr>
        <vertAlign val="superscript"/>
        <sz val="10"/>
        <rFont val="Myriad Pro"/>
        <family val="2"/>
      </rPr>
      <t>2</t>
    </r>
    <r>
      <rPr>
        <sz val="10"/>
        <rFont val="Myriad Pro"/>
        <family val="2"/>
      </rPr>
      <t>, montaža na DIN letev</t>
    </r>
  </si>
  <si>
    <r>
      <t>- energetska vrstna sponka 6 mm</t>
    </r>
    <r>
      <rPr>
        <vertAlign val="superscript"/>
        <sz val="10"/>
        <rFont val="Myriad Pro"/>
        <family val="2"/>
      </rPr>
      <t>2</t>
    </r>
    <r>
      <rPr>
        <sz val="10"/>
        <rFont val="Myriad Pro"/>
        <family val="2"/>
      </rPr>
      <t>, montaža na DIN letev</t>
    </r>
  </si>
  <si>
    <r>
      <t>- krmilna vrstna sponka 4 mm</t>
    </r>
    <r>
      <rPr>
        <vertAlign val="superscript"/>
        <sz val="10"/>
        <rFont val="Myriad Pro"/>
        <family val="2"/>
      </rPr>
      <t>2</t>
    </r>
    <r>
      <rPr>
        <sz val="10"/>
        <rFont val="Myriad Pro"/>
        <family val="2"/>
      </rPr>
      <t>, montaža na DIN letev</t>
    </r>
  </si>
  <si>
    <r>
      <t>- signalna vrstna sponka 4 mm</t>
    </r>
    <r>
      <rPr>
        <vertAlign val="superscript"/>
        <sz val="10"/>
        <rFont val="Myriad Pro"/>
        <family val="2"/>
      </rPr>
      <t>2</t>
    </r>
    <r>
      <rPr>
        <sz val="10"/>
        <rFont val="Myriad Pro"/>
        <family val="2"/>
      </rPr>
      <t>, montaža na DIN letev</t>
    </r>
  </si>
  <si>
    <r>
      <t>- vrstna sponka 4 mm</t>
    </r>
    <r>
      <rPr>
        <vertAlign val="superscript"/>
        <sz val="10"/>
        <rFont val="Myriad Pro"/>
        <family val="2"/>
      </rPr>
      <t xml:space="preserve">2 </t>
    </r>
    <r>
      <rPr>
        <sz val="10"/>
        <rFont val="Myriad Pro"/>
        <family val="2"/>
      </rPr>
      <t>za cevne varovalke, z LED indikacijo stanja, kot npr. WSI 4 LD 10-36VUC 1X2P (Weidmüller), montaža na DIN letev</t>
    </r>
  </si>
  <si>
    <t>- cevna varovalka 250V, 0,05A, velikosti 5x20 mm, kot npr. G 20/0.05A/F (Weidmüller)</t>
  </si>
  <si>
    <r>
      <t>- +24V DC - priključni blok 8x6 mm</t>
    </r>
    <r>
      <rPr>
        <vertAlign val="superscript"/>
        <sz val="10"/>
        <rFont val="Myriad Pro"/>
        <family val="2"/>
      </rPr>
      <t>2</t>
    </r>
    <r>
      <rPr>
        <sz val="10"/>
        <rFont val="Myriad Pro"/>
        <family val="2"/>
      </rPr>
      <t>, montaža na DIN letev</t>
    </r>
  </si>
  <si>
    <r>
      <t>- 0V DC - priključni blok 8x6 mm</t>
    </r>
    <r>
      <rPr>
        <vertAlign val="superscript"/>
        <sz val="10"/>
        <rFont val="Myriad Pro"/>
        <family val="2"/>
      </rPr>
      <t>2</t>
    </r>
    <r>
      <rPr>
        <sz val="10"/>
        <rFont val="Myriad Pro"/>
        <family val="2"/>
      </rPr>
      <t>, montaža na DIN letev</t>
    </r>
  </si>
  <si>
    <r>
      <t>- PE - priključni blok 8x6 mm</t>
    </r>
    <r>
      <rPr>
        <vertAlign val="superscript"/>
        <sz val="10"/>
        <rFont val="Myriad Pro"/>
        <family val="2"/>
      </rPr>
      <t>2</t>
    </r>
    <r>
      <rPr>
        <sz val="10"/>
        <rFont val="Myriad Pro"/>
        <family val="2"/>
      </rPr>
      <t>, montaža na DIN letev</t>
    </r>
  </si>
  <si>
    <r>
      <t>- N - priključni blok 8x6 mm</t>
    </r>
    <r>
      <rPr>
        <vertAlign val="superscript"/>
        <sz val="10"/>
        <rFont val="Myriad Pro"/>
        <family val="2"/>
      </rPr>
      <t>2</t>
    </r>
    <r>
      <rPr>
        <sz val="10"/>
        <rFont val="Myriad Pro"/>
        <family val="2"/>
      </rPr>
      <t>, montaža na DIN letev</t>
    </r>
  </si>
  <si>
    <t>- sistem viličastih zbiralk L1, L2, L3</t>
  </si>
  <si>
    <t>- ožičenje električnega sestava, s kanali za ožičenje, prekrivnimi ploščami, montažnimi letvami, napisnimi ploščicami opreme električnega sestava in kablov, uvodnicami, pritrdilnim in ostalim drobnim materialom, izdelava krmilnih in vezalnih načrtov, predaja dokumentacije, meritve in certifikat za električnia sestav</t>
  </si>
  <si>
    <t>ES ČRP ARČONI 1</t>
  </si>
  <si>
    <t>Prikop kabla na vrstne sponke v razdelilniku (na krmilnik skladno s shemo in po navodilih dobavitelja opreme) na elementu za:</t>
  </si>
  <si>
    <t>- EKS JWC ARČONI 1</t>
  </si>
  <si>
    <t>- potopna črpalka</t>
  </si>
  <si>
    <t>- hidrostatična sonda</t>
  </si>
  <si>
    <t>- plovno stikalo</t>
  </si>
  <si>
    <t>Izdelava programa delovanja v odvisnosti od procesa, izdelava I/O tabel, komplet preizkus delovanja in spuščanje v pogon, uskladitve programerja z upravljalcem črpališča</t>
  </si>
  <si>
    <t xml:space="preserve">Izdelava aplikativne programske opreme za komunikacijski LTE ruter za prenos podatkov v nadzorni center in daljinski nadzor - program mora omogočati avtomatično povezavo v TK omrežje upravljalca (Radius) in skrb za TCP/IP zvezo, delovanje z dinamičnim in statičnim IP, urgiranje preko SMS sporočil, klicni dostop do Ethernet priključka,  komplet dobavljena in preizkušena oprema </t>
  </si>
  <si>
    <t>Izdelava - dopolnitev aplikativnega SCADA sistema upravljalca črpališča, aplikativna programska oprema, izdelava in dinamizacija shematskega diagrama, razširitev podatkovne baze spremenljivk, razširitev podatkovne baze za grafične diagrame, instalacija in testiranje ter spuščanje v pogon, nadgradnja programske opreme</t>
  </si>
  <si>
    <t>Skupaj črpališče - elektromontažna dela:</t>
  </si>
  <si>
    <t>1.4.   OSTALO</t>
  </si>
  <si>
    <t>Nadzor Elektro Primorska (po dejanskih stroških)</t>
  </si>
  <si>
    <t>N ur</t>
  </si>
  <si>
    <t>Ureditev priklopa na NN distrbucijsko omrežje - pridobitev vse  potrebne dokumentacije, plačilo elektroenergetskega prispevka ostali odjem - omejevalec toka 3x20 A, nadzor nad izgradnjo NN priključka, pregled NN priključka in merilnega mesta s strani elektro distribucijskega podjetja, priključitev merilnega mesta na NN omrežje</t>
  </si>
  <si>
    <t>Nadzor upravljalca upravljalca ostalih komunalnih vodov (po dejanskih stroških)</t>
  </si>
  <si>
    <t>Projektantski nadzor električnih napeljav - vrednost urne postavke po priporočilih IZS in ZAPS, vključen je tudi potovalni čas</t>
  </si>
  <si>
    <t>Strokovni nadzor električnih napeljav - vrednost urne postavke po priporočilih IZS in ZAPS, vključen je tudi potovalni čas</t>
  </si>
  <si>
    <t>Priprava podlog z vrisanimi spremembami instalacij, z vsemi vrisanimi shemami, seznam z opisom sprememb ter predaja te domkumentacije projektantskemu podjetju za izdelavo projekta izvedenih del električnih napeljav (PID)</t>
  </si>
  <si>
    <t>Izdelava manjših sprememb projektnih rešitev ali kontrolnih izračunov in preverjanj predlaganih sprememb na predlog izvajalca, nadzornika, investitorja - vrednost urne postavke po priporočilih IZS in ZAPS, vključen je tudi potovalni čas</t>
  </si>
  <si>
    <r>
      <t xml:space="preserve">Izdelava geodetskega posnetka in izdelava elaborata za vris v kataster komunalnih vodov, vnos v kataster komunalnih komunalnih vodov, </t>
    </r>
    <r>
      <rPr>
        <b/>
        <i/>
        <u/>
        <sz val="10"/>
        <rFont val="Myriad Pro"/>
        <family val="2"/>
      </rPr>
      <t>posnetek izvesti pred zasipanjem kabelskega jarka vodov</t>
    </r>
    <r>
      <rPr>
        <sz val="10"/>
        <rFont val="Arial"/>
        <charset val="238"/>
      </rPr>
      <t/>
    </r>
  </si>
  <si>
    <t>Ureditev gradbišča za začetek izvajanja del, ki vključuje postavitev table, zagotovitev začasnih priključkov in merilnih mest električne energije in vode, pisarne, spremnih prostorov, organiziranje in zagotovitev začasnih skladišč in deponije, izvedba gradbiščne ograje, zagotovitev varovanja gradbišča, postavitev in demontaža zaščitnih pregrad proti hrupu, prahu, preprečitvi fizičnega dostopa, varovanju pred vlomom</t>
  </si>
  <si>
    <t>Predaja vseh atestov, potrdil o meritvah , zapisnikov in predpisanih izjav ter ostale tehnične dokumentacije za vgrajen material,         napeljave,naprave in opremo tega objekta komplet z ustreznim šolanjem osebja najemnika</t>
  </si>
  <si>
    <t>Skupaj ostalo:</t>
  </si>
  <si>
    <t>NN PRIKLJUČEK - ELEKTROMONTAŽNA DELA</t>
  </si>
  <si>
    <t>ČRPALIŠČE - ELEKTROMONTAŽNA DELA</t>
  </si>
  <si>
    <t>OSTALO</t>
  </si>
  <si>
    <t>NN PRILKJUČEK - ČRPALIŠČE 1</t>
  </si>
  <si>
    <t>NN PRILKJUČEK - ČRPALIŠČE 2</t>
  </si>
  <si>
    <t>Izdelava načrta PID.</t>
  </si>
  <si>
    <t>2.1.   GRADBENA DELA</t>
  </si>
  <si>
    <r>
      <t xml:space="preserve">Pocinkana cev, notranji premer </t>
    </r>
    <r>
      <rPr>
        <sz val="10"/>
        <rFont val="Symbol"/>
        <family val="1"/>
        <charset val="2"/>
      </rPr>
      <t>f</t>
    </r>
    <r>
      <rPr>
        <sz val="10"/>
        <rFont val="Myriad Pro"/>
        <family val="2"/>
      </rPr>
      <t>2" (v palicah po 3 m),  skupaj s spoji,  obešana kovinske nosilce, skupaj s pritrdilnimmaterialom</t>
    </r>
  </si>
  <si>
    <r>
      <t xml:space="preserve">Strojno dolbljenje preboja dimenzij </t>
    </r>
    <r>
      <rPr>
        <sz val="10"/>
        <rFont val="Symbol"/>
        <family val="1"/>
        <charset val="2"/>
      </rPr>
      <t>f</t>
    </r>
    <r>
      <rPr>
        <sz val="10"/>
        <rFont val="Myriad Pro"/>
        <family val="2"/>
      </rPr>
      <t xml:space="preserve">120 mm v steno  obstoječega kabelskega jaška za uvod stigmaflex cevi </t>
    </r>
    <r>
      <rPr>
        <sz val="10"/>
        <rFont val="Symbol"/>
        <family val="1"/>
        <charset val="2"/>
      </rPr>
      <t>f</t>
    </r>
    <r>
      <rPr>
        <sz val="10"/>
        <rFont val="Myriad Pro"/>
        <family val="2"/>
      </rPr>
      <t>110 mm v kabeslki jašek,  zapolnitev odprtine med steno in cevjo s finim ometom</t>
    </r>
  </si>
  <si>
    <t>Izdelava kabelskega jaška notranjih dimenzij 60x60x88 cm v cestišču (količine za izdelavo enega jaška)</t>
  </si>
  <si>
    <t>-  vgradnja enojnega LTŽ pokrova z odprtino 600x600 mm z napisom ELEKTRIKA in nosilnostjo 400 kN skupaj z okvirjem</t>
  </si>
  <si>
    <t>KJ 60x60x88 cm v cestišču</t>
  </si>
  <si>
    <t>Izdelava podstavka za omare P.M.O. ČRP ARČONI 2, ES ČRP ARČONI 2 in EKS JWC ARČONI 2 (količine za izdelavo enega temelja) - postavi se na nadzemni del AB konstrukcije črpališča</t>
  </si>
  <si>
    <t>- vgradnja sidrnega vijaka za pritrditev omare na podstavek, dimenzije M12 x 250 x 80 mm</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</si>
  <si>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podstavek dimenzij (axbxh): 1,6 x 0,4 x 1,9 m </t>
    </r>
  </si>
  <si>
    <t>Podstavek za omare P.M.O. ČRP ARČONI 2, ES ČRP ARČONI 2 in EKS JWC ARČONI 2</t>
  </si>
  <si>
    <t>2.2.   NN PRIKLJUČEK - ELEKTROMONTAŽNA DELA</t>
  </si>
  <si>
    <t>Dopolnitev obstoječe R.K.O. ARČONI</t>
  </si>
  <si>
    <t>- vgradnja 3x NV varovalk 50A gG v obstoječ NN odvod za varovanje napajalnega kabla do P.M.O. ČRP ARČONI 2</t>
  </si>
  <si>
    <t>- ožičenje NN plošče, napisne ploščice dodatne opreme, pritrdilni in ostali drobni material in meritve</t>
  </si>
  <si>
    <t>obstoječa R.K.O. ARČONI</t>
  </si>
  <si>
    <r>
      <t xml:space="preserve">Priključno merilna omarica  </t>
    </r>
    <r>
      <rPr>
        <b/>
        <i/>
        <sz val="10"/>
        <rFont val="Myriad Pro"/>
        <family val="2"/>
      </rPr>
      <t xml:space="preserve">P.M.O. ČRP ARČONI 2 </t>
    </r>
    <r>
      <rPr>
        <sz val="10"/>
        <rFont val="Myriad Pro"/>
        <family val="2"/>
      </rPr>
      <t>- tipska prostostoječa kabelska omarica iz nerjaveče pločevine, dimenzij (šxvxg): 450 x 900 x 300 mm(stopnja IP zaščite na prah in vodo je IP54, stopnja odpornosti na udarce pa je IK08), s podstavkom dimenzij (šxvxg): 450 x 100 x 300 mm, montirana na betonski temelj, razdeljena na priključni in merilni del, merilni del je opremljen z okencem s pogledom na števec, števčno ploščo, PEN zbiralko z izolatorji, vrata opremljena s  ključavnico elektro distribucije, vanjo se vgradi sledeča oprema:</t>
    </r>
  </si>
  <si>
    <t>P.M.O ČRP ARČONI 2</t>
  </si>
  <si>
    <t>2.3.    ČRPALIŠČE - ELEKTROMONTAŽNA DELA</t>
  </si>
  <si>
    <r>
      <t xml:space="preserve">Električni sestav-razdelilnik </t>
    </r>
    <r>
      <rPr>
        <b/>
        <i/>
        <sz val="10"/>
        <rFont val="Myriad Pro"/>
        <family val="2"/>
      </rPr>
      <t xml:space="preserve">ES ČRP ARČONI 2 </t>
    </r>
    <r>
      <rPr>
        <sz val="10"/>
        <rFont val="Myriad Pro"/>
        <family val="2"/>
      </rPr>
      <t>- tipska prostostoječa kabelska omarica iz nerjaveče pločevine, dimenzij (šxvxg): 600 x 900 x 300 mm(stopnja IP zaščite na prah in vodo naj bo IP54, stopnja odpornosti na udarce pa IK08), s podstavkom dimenzij (šxvxg): 600 x 100 x 300 mm, montirana na betonski temelj, razdeljena na napajalni in krmilni del, vrata opremljena s  ključavnico vzdrževalca kanalizacijskega omrežj, omarica opremljena z  DIN letvami ter perforirano montažno ploščo za vgradnjo opreme, ventilacijsko oprtino za dovod svežega zraka v omarico ter ventilacijsko odprtino  za odvod toplega zraka</t>
    </r>
  </si>
  <si>
    <t>ES ČRP ARČONI 2</t>
  </si>
  <si>
    <t>- EKS JWC ARČONI 2</t>
  </si>
  <si>
    <t>2.4.   OSTALO</t>
  </si>
  <si>
    <t>1.   GRADBENA DELA</t>
  </si>
  <si>
    <t>Izdelava temelja za omare P.M.O. ČRP ŽIGONI, ES ČRP ŽIGONI in EKS JWC ŽIGONI (količine za izdelavo enega temelja)</t>
  </si>
  <si>
    <t>Temelj za omare P.M.O. ČRP ŽIGONI, ES ČRP ŽIGONI in EKS JWC ŽIGONI</t>
  </si>
  <si>
    <t>1</t>
  </si>
  <si>
    <t>2</t>
  </si>
  <si>
    <t>3</t>
  </si>
  <si>
    <t>4</t>
  </si>
  <si>
    <t xml:space="preserve">NN PRILKJUČEK - ČRPALIŠČE </t>
  </si>
  <si>
    <t xml:space="preserve">NN PRIKLJUČEK - ČRPALIŠČE </t>
  </si>
  <si>
    <t>2.   NN PRIKLJUČEK - ELEKTROMONTAŽNA DELA</t>
  </si>
  <si>
    <r>
      <t xml:space="preserve">Priključno merilna omarica  </t>
    </r>
    <r>
      <rPr>
        <b/>
        <i/>
        <sz val="10"/>
        <rFont val="Myriad Pro"/>
        <family val="2"/>
      </rPr>
      <t xml:space="preserve">P.M.O. ČRP ŽIGONI </t>
    </r>
    <r>
      <rPr>
        <sz val="10"/>
        <rFont val="Myriad Pro"/>
        <family val="2"/>
      </rPr>
      <t>- tipska prostostoječa kabelska omarica iz nerjaveče pločevine, dimenzij (šxvxg): 450 x 900 x 300 mm(stopnja IP zaščite na prah in vodo je IP54, stopnja odpornosti na udarce pa je IK08), s podstavkom dimenzij (šxvxg): 450 x 100 x 300 mm, montirana na betonski temelj, razdeljena na priključni in merilni del, merilni del je opremljen z okencem s pogledom na števec, števčno ploščo, PEN zbiralko z izolatorji, vrata opremljena s  ključavnico elektro distribucije, vanjo se vgradi sledeča oprema:</t>
    </r>
  </si>
  <si>
    <t>P.M.O ČRP ŽIGONI</t>
  </si>
  <si>
    <t>3.    ČRPALIŠČE - ELEKTROMONTAŽNA DELA</t>
  </si>
  <si>
    <r>
      <t xml:space="preserve">Električni sestav-razdelilnik </t>
    </r>
    <r>
      <rPr>
        <b/>
        <i/>
        <sz val="10"/>
        <rFont val="Myriad Pro"/>
        <family val="2"/>
      </rPr>
      <t xml:space="preserve">ES ČRP ŽIGONI </t>
    </r>
    <r>
      <rPr>
        <sz val="10"/>
        <rFont val="Myriad Pro"/>
        <family val="2"/>
      </rPr>
      <t>- tipska prostostoječa kabelska omarica iz nerjaveče pločevine, dimenzij (šxvxg): 600 x 900 x 300 mm(stopnja IP zaščite na prah in vodo naj bo IP54, stopnja odpornosti na udarce pa IK08), s podstavkom dimenzij (šxvxg): 600 x 100 x 300 mm, montirana na betonski temelj, razdeljena na napajalni in krmilni del, vrata opremljena s  ključavnico vzdrževalca kanalizacijskega omrežj, omarica opremljena z  DIN letvami ter perforirano montažno ploščo za vgradnjo opreme, ventilacijsko oprtino za dovod svežega zraka v omarico ter ventilacijsko odprtino  za odvod toplega zraka</t>
    </r>
  </si>
  <si>
    <t>ES ČRP ŽIGONI</t>
  </si>
  <si>
    <t>- EKS JWC ŽIGONI</t>
  </si>
  <si>
    <t>4.   OSTALO</t>
  </si>
  <si>
    <r>
      <t xml:space="preserve">OPOMBA:
</t>
    </r>
    <r>
      <rPr>
        <i/>
        <sz val="10"/>
        <rFont val="Myriad Pro"/>
        <family val="2"/>
      </rPr>
      <t>V vseh postavkah je potrebno upoštevati:
- transportne stroške, montažo in vgradnjo opreme,                                                          - zidarsko pomoč, drobni vezni in pritrdilni material,
- manipulativne stroške,                                          
- stroške pripravljalnih in zaključnih del!</t>
    </r>
  </si>
  <si>
    <t>Zakoličba obstoječe trase kabelske kanalizacije JR</t>
  </si>
  <si>
    <t>Stroški zakoličbe vseh obstoječih podzemnih komunalnih vodov - vodovod, elektrika, telekomunikacije, kanalizacija, plinovod ….</t>
  </si>
  <si>
    <t>Strojno rezanje obstoječega asfalta do debeline 10 cm</t>
  </si>
  <si>
    <t>Rušenje asfalta debeline do 10 cm z direktnim nakladanjem na prevozno sredstvo in odvozom odvečnega materiala (merjeno v raščenem stanju) na deponijo oddaljeno do 20 km, vključno s stroški deponiranja</t>
  </si>
  <si>
    <t>Pazljiv strojni in ročni izkop kabelskega jarka (ob obstoječem JR vodu) v terenu III. in IV. ktg. širine 0,3 m in globine 0,9 m - upoštevano 80% celotnega izkopa</t>
  </si>
  <si>
    <t>Pazljiv strojni in ročni izkop kabelskega jarka (ob obstoječem JR vodu) v terenu V. in VI. ktg. širine 0,3 m in globine 0,9 m - upoštevano 20% celotnega izkopa</t>
  </si>
  <si>
    <t>Izkop kabelskega jarka v terenu III. in IV. ktg. širine 0,3 m   in globine do 1,0 m (glej risbo - Karakteristični prerezi kabelskega rova) - upoštevano 80% celotnega izkopa</t>
  </si>
  <si>
    <t>Izkop kabelskega jarka v terenu V. in VI. ktg. širine 0,3 m  in globine do 1,0 m (glej risbo - Karakteristični prerezi kabelskega rova) - upoštevano 20% celotnega izkopa</t>
  </si>
  <si>
    <r>
      <t xml:space="preserve">Dobava in vgradnja asfalta na pločniku in lokalni cesti (ročno vgrajevanje): </t>
    </r>
    <r>
      <rPr>
        <b/>
        <sz val="10"/>
        <rFont val="Myriad Pro"/>
        <family val="2"/>
      </rPr>
      <t>obrabno-zaporni sloj</t>
    </r>
    <r>
      <rPr>
        <sz val="10"/>
        <rFont val="Myriad Pro"/>
        <family val="2"/>
      </rPr>
      <t xml:space="preserve"> (AC 11 surf B 50/70 A3) </t>
    </r>
    <r>
      <rPr>
        <b/>
        <sz val="10"/>
        <rFont val="Myriad Pro"/>
        <family val="2"/>
      </rPr>
      <t>debeline 6 cm</t>
    </r>
    <r>
      <rPr>
        <sz val="10"/>
        <rFont val="Myriad Pro"/>
        <family val="2"/>
      </rPr>
      <t>, vključno z obrizgom starega asfalta z bitumensko emulzijo in zalitjem stikov med starim in novim asfaltom z bitumnom</t>
    </r>
  </si>
  <si>
    <t>Odvoz odvečnega materiala (merjeno v raščenem stanju) na deponijo oddaljeno do 20 km, vključno s stroški deponiranja</t>
  </si>
  <si>
    <r>
      <t xml:space="preserve">Stigmaflex cev </t>
    </r>
    <r>
      <rPr>
        <sz val="10"/>
        <rFont val="Symbol"/>
        <family val="1"/>
        <charset val="2"/>
      </rPr>
      <t>f</t>
    </r>
    <r>
      <rPr>
        <sz val="10"/>
        <rFont val="Myriad Pro"/>
        <family val="2"/>
      </rPr>
      <t>110 mm (v palicah) skupaj z original čepi, vodotesnimi spoji, distančniki, koleni, …, položena v kabelski rov</t>
    </r>
  </si>
  <si>
    <r>
      <t xml:space="preserve">Stigmaflex cev </t>
    </r>
    <r>
      <rPr>
        <sz val="10"/>
        <rFont val="Symbol"/>
        <family val="1"/>
        <charset val="2"/>
      </rPr>
      <t>f</t>
    </r>
    <r>
      <rPr>
        <sz val="10"/>
        <rFont val="Myriad Pro"/>
        <family val="2"/>
      </rPr>
      <t>63 mm (v palicah) skupaj z original čepi, vodotesnimi spoji, distančniki, koleni, …, položena v kabelski rov</t>
    </r>
  </si>
  <si>
    <r>
      <t xml:space="preserve">Inox cev </t>
    </r>
    <r>
      <rPr>
        <sz val="10"/>
        <rFont val="Symbol"/>
        <family val="1"/>
        <charset val="2"/>
      </rPr>
      <t>f</t>
    </r>
    <r>
      <rPr>
        <sz val="10"/>
        <rFont val="Myriad Pro"/>
        <family val="2"/>
      </rPr>
      <t>110x5 mm (AlMgSi0,5), v palicah,  skupaj s spoji,  obešana pod mostno konstrukcijo z uporabo teleskopske košare na tovornem vozilu</t>
    </r>
  </si>
  <si>
    <r>
      <t xml:space="preserve">Inox obešalo za cev </t>
    </r>
    <r>
      <rPr>
        <sz val="10"/>
        <rFont val="Symbol"/>
        <family val="1"/>
        <charset val="2"/>
      </rPr>
      <t>f</t>
    </r>
    <r>
      <rPr>
        <sz val="10"/>
        <rFont val="Myriad Pro"/>
        <family val="2"/>
      </rPr>
      <t>110, sestavljeno iz objemke, navojnih palic, pritrdil in Triglav vijakov za beton - (glej risbo - Prečni prerez mosta čez Vipavo)</t>
    </r>
  </si>
  <si>
    <t xml:space="preserve">Izdelava kabelskega jaška notranjih dimenzij 100x100x89 cm v pločniku (količine za izdelavo enega jaška) - predfabriciran kot npr. tip Jadranka </t>
  </si>
  <si>
    <t>- strojni in deloma ročni izkop jame dimenzij (axbxg): 1,45 x 1,45 x 1,35 m  v terenu III. do VI. ktg. (80% v terenu III. do IV. in 20% v terenu V. do VI. ktg.)</t>
  </si>
  <si>
    <t xml:space="preserve">- vgradnja prefabriciranega betonskega kabelskega jaška kot npr. tip Jadranka notranjih dimenzij 100x100x89 cm </t>
  </si>
  <si>
    <t xml:space="preserve">- vgradnja prefabriciranega AB pokrova kabelskega jaška kot npr. tip Jadranka zunanjih dimenzij 127x127x20 cm </t>
  </si>
  <si>
    <t>-  vgradnja enojnega LTŽ pokrova z odprtino 600x600 mm z napisom ELEKTRIKA in nosilnostjo 125 kN skupaj z okvirjem na AB pokrov</t>
  </si>
  <si>
    <t>- zasipnje sten okoli jaška s tamponskim gramozom in delno z izkopanim materialom s komprimiranjem do potrebne zbitosti, finalno planiranje</t>
  </si>
  <si>
    <t>KJ 100x100x89 cm v zelenici</t>
  </si>
  <si>
    <t>Izdelava temelja za omare P.M.O. ČRP-1, ES ČRP-1 in EKS JWC-1 (količine za izdelavo enega temelja)</t>
  </si>
  <si>
    <t>Temelj za omare P.M.O. ČRP-1, ES ČRP-1 in EKS JWC-1</t>
  </si>
  <si>
    <r>
      <t>Kabel NAYY-J 4x70 + 2,5 mm</t>
    </r>
    <r>
      <rPr>
        <vertAlign val="superscript"/>
        <sz val="10"/>
        <rFont val="Myriad Pro"/>
        <family val="2"/>
      </rPr>
      <t>2</t>
    </r>
    <r>
      <rPr>
        <sz val="10"/>
        <rFont val="Myriad Pro"/>
        <family val="2"/>
      </rPr>
      <t xml:space="preserve"> uvlečen v kabelsko kanalizacijo</t>
    </r>
  </si>
  <si>
    <r>
      <t>Kabelski čevelji za kabel NAYY-J 4x70 + 2,5 mm</t>
    </r>
    <r>
      <rPr>
        <vertAlign val="superscript"/>
        <sz val="10"/>
        <rFont val="Myriad Pro"/>
        <family val="2"/>
      </rPr>
      <t xml:space="preserve">2 </t>
    </r>
    <r>
      <rPr>
        <sz val="10"/>
        <rFont val="Myriad Pro"/>
        <family val="2"/>
      </rPr>
      <t>-  Al/Cu 70 mm</t>
    </r>
    <r>
      <rPr>
        <vertAlign val="superscript"/>
        <sz val="10"/>
        <rFont val="Myriad Pro"/>
        <family val="2"/>
      </rPr>
      <t>2</t>
    </r>
    <r>
      <rPr>
        <sz val="10"/>
        <rFont val="Myriad Pro"/>
        <family val="2"/>
      </rPr>
      <t>/</t>
    </r>
    <r>
      <rPr>
        <sz val="10"/>
        <rFont val="Symbol"/>
        <family val="1"/>
        <charset val="2"/>
      </rPr>
      <t>f</t>
    </r>
    <r>
      <rPr>
        <sz val="10"/>
        <rFont val="Myriad Pro"/>
        <family val="2"/>
      </rPr>
      <t>10 mm,  štiri žilni kabelski končnik, toploskrčne cevi z lepilom za zaščito kabelskih čevljev, priklop kabla</t>
    </r>
  </si>
  <si>
    <r>
      <t>Odcep iz samonosnega kabelskega snopa tipa X00/0-A 3x70+71,5 mm</t>
    </r>
    <r>
      <rPr>
        <vertAlign val="superscript"/>
        <sz val="10"/>
        <rFont val="Myriad Pro"/>
        <family val="2"/>
      </rPr>
      <t>2</t>
    </r>
    <r>
      <rPr>
        <sz val="10"/>
        <rFont val="Myriad Pro"/>
        <family val="2"/>
      </rPr>
      <t xml:space="preserve"> na zemeljski kabel tipa  NAYY-J 4x70 + 2,5 mm</t>
    </r>
    <r>
      <rPr>
        <vertAlign val="superscript"/>
        <sz val="10"/>
        <rFont val="Myriad Pro"/>
        <family val="2"/>
      </rPr>
      <t>2</t>
    </r>
    <r>
      <rPr>
        <sz val="10"/>
        <rFont val="Myriad Pro"/>
        <family val="2"/>
      </rPr>
      <t xml:space="preserve">, s štirimi izolacijskimi prebodnimi konektorji, kot npr. Raychem KZ4-150, toplokrčnim razcepiščem kot npr. Raychem 502K046/S,  in enim toplokrčnim zaključnim čepom za neizkoriščeno žilo, kot npr. Raychem 102L011-R05/S, kabelske vezice, izveden s pomočjo avtodvigala (hiab s košaro) </t>
    </r>
  </si>
  <si>
    <r>
      <t xml:space="preserve">Priključno merilna omarica  </t>
    </r>
    <r>
      <rPr>
        <b/>
        <i/>
        <sz val="10"/>
        <rFont val="Myriad Pro"/>
        <family val="2"/>
      </rPr>
      <t xml:space="preserve">P.M.O. ČRP-1 </t>
    </r>
    <r>
      <rPr>
        <sz val="10"/>
        <rFont val="Myriad Pro"/>
        <family val="2"/>
      </rPr>
      <t>- tipska prostostoječa kabelska omarica iz nerjaveče pločevine, dimenzij (šxvxg): 450 x 900 x 300 mm(stopnja IP zaščite na prah in vodo je IP54, stopnja odpornosti na udarce pa je IK08), s podstavkom dimenzij (šxvxg): 450 x 100 x 300 mm, montirana na betonski temelj, razdeljena na priključni in merilni del, merilni del je opremljen z okencem s pogledom na števec, števčno ploščo, PEN zbiralko z izolatorji, vrata opremljena s  ključavnico elektro distribucije, vanjo se vgradi sledeča oprema:</t>
    </r>
  </si>
  <si>
    <t>- PEN zbiralka (Cu 30x5 mm)</t>
  </si>
  <si>
    <t>- trifazni direktni elektronski števec delovne  energije, 400/230V, 5/85A, z vgrajenim tarifnim odklopnikom, LCD prikazovalnikom in PLC krmilnim modulom - krmili delovanje tarifnega odklopnika, ima vgrajeno interno uro s koledarjem za krmiljenje tarife, kot npr. ZMXI320CPU1L1D3 (Landis@Gyr)</t>
  </si>
  <si>
    <t>P.M.O ČRP-1</t>
  </si>
  <si>
    <t>Odklop obstoječega JR voda v prižigališču in kandelabru</t>
  </si>
  <si>
    <t>Ročno izvlačenje obstoječega JR voda - NaYY-J 4x16 + 2,5 mm²  iz obstoječe kabelske kanalizacije</t>
  </si>
  <si>
    <t>Ponovno uvlačenje obstoječega JR voda - NaYY-J 4x16 + 2,5 mm² v predvideno in obstoječo kabelsko kanalizacijo, čiščenje cevi, uvlačenje predvleke</t>
  </si>
  <si>
    <t>Ponovni priklop obstoječega JR voda v prižigališču in kandelabru</t>
  </si>
  <si>
    <t>Izdelava temelja za omare P.M.O. ČRP-2, ES ČRP-2 in EKS JWC-2 (količine za izdelavo enega temelja)</t>
  </si>
  <si>
    <t>Temelj za omare P.M.O. ČRP-2, ES ČRP-2 in EKS JWC-2</t>
  </si>
  <si>
    <r>
      <t xml:space="preserve">Priključno merilna omarica  </t>
    </r>
    <r>
      <rPr>
        <b/>
        <i/>
        <sz val="10"/>
        <rFont val="Myriad Pro"/>
        <family val="2"/>
      </rPr>
      <t xml:space="preserve">P.M.O. ČRP-2 </t>
    </r>
    <r>
      <rPr>
        <sz val="10"/>
        <rFont val="Myriad Pro"/>
        <family val="2"/>
      </rPr>
      <t>- tipska prostostoječa kabelska omarica iz nerjaveče pločevine, dimenzij (šxvxg): 450 x 900 x 300 mm(stopnja IP zaščite na prah in vodo je IP54, stopnja odpornosti na udarce pa je IK08), s podstavkom dimenzij (šxvxg): 450 x 100 x 300 mm, montirana na betonski temelj, razdeljena na priključni in merilni del, merilni del je opremljen z okencem s pogledom na števec, števčno ploščo, PEN zbiralko z izolatorji, vrata opremljena s  ključavnico elektro distribucije, vanjo se vgradi sledeča oprema:</t>
    </r>
  </si>
  <si>
    <t xml:space="preserve">- horizontalni varovalčni ločilnik (glavne varovalke), tripolni, kot npr. HVL00 (160A) z NV varovalkami 40 A gG </t>
  </si>
  <si>
    <t>P.M.O ČRP-2</t>
  </si>
  <si>
    <t>Ureditev priklopa na NN distrbucijsko omrežje - pridobitev vse  potrebne dokumentacije, plačilo elektroenergetskega prispevka ostali odjem - omejevalec toka 3x35 A, nadzor nad izgradnjo NN priključka, pregled NN priključka in merilnega mesta s strani elektro distribucijskega podjetja, priključitev merilnega mesta na NN omrežje</t>
  </si>
  <si>
    <r>
      <t>Strojni izkop jarka v zemljini III. in IV. kategorije, globine do 2 m in naklonom 70</t>
    </r>
    <r>
      <rPr>
        <vertAlign val="superscript"/>
        <sz val="10"/>
        <rFont val="Arial"/>
        <family val="2"/>
        <charset val="238"/>
      </rPr>
      <t>0</t>
    </r>
    <r>
      <rPr>
        <sz val="10"/>
        <rFont val="Arial"/>
        <family val="2"/>
        <charset val="238"/>
      </rPr>
      <t>, z nakladanjem in odvozom na začasno deponijo do 1 km.</t>
    </r>
  </si>
  <si>
    <r>
      <t xml:space="preserve">Dobava in montaža PE vodovodnih cevi </t>
    </r>
    <r>
      <rPr>
        <b/>
        <sz val="10"/>
        <rFont val="Arial"/>
        <family val="2"/>
        <charset val="238"/>
      </rPr>
      <t>DN32</t>
    </r>
    <r>
      <rPr>
        <sz val="10"/>
        <rFont val="Arial"/>
        <family val="2"/>
        <charset val="238"/>
      </rPr>
      <t xml:space="preserve"> za odcepe, v zaščitni stigmaflex cevi DN90, na peščeno posteljico debeline 10+DN/10 cm,  komplet s spojnim materialom.</t>
    </r>
  </si>
  <si>
    <r>
      <t xml:space="preserve">Dobava in montaža PE vodovodnih cevi </t>
    </r>
    <r>
      <rPr>
        <b/>
        <sz val="10"/>
        <rFont val="Arial"/>
        <family val="2"/>
        <charset val="238"/>
      </rPr>
      <t>DN40</t>
    </r>
    <r>
      <rPr>
        <sz val="10"/>
        <rFont val="Arial"/>
        <family val="2"/>
        <charset val="238"/>
      </rPr>
      <t xml:space="preserve"> za odcepe, v zaščitni stigmaflex cevi DN90, na peščeno posteljico debeline 10+DN/10 cm,  komplet s spojnim materialom.</t>
    </r>
  </si>
  <si>
    <r>
      <t xml:space="preserve">Dobava in montaža PE vodovodnih cevi </t>
    </r>
    <r>
      <rPr>
        <b/>
        <sz val="10"/>
        <rFont val="Arial"/>
        <family val="2"/>
        <charset val="238"/>
      </rPr>
      <t>DN63</t>
    </r>
    <r>
      <rPr>
        <sz val="10"/>
        <rFont val="Arial"/>
        <family val="2"/>
        <charset val="238"/>
      </rPr>
      <t xml:space="preserve"> za odcepe, v zaščitni stigmaflex cevi DN90, na peščeno posteljico debeline 10+DN/10 cm,  komplet s spojnim materialom.</t>
    </r>
  </si>
  <si>
    <r>
      <t xml:space="preserve"> - Univerzalni navrtni zasun  (HAWL 243 ali enakovredni) </t>
    </r>
    <r>
      <rPr>
        <b/>
        <sz val="10"/>
        <rFont val="Arial"/>
        <family val="2"/>
        <charset val="238"/>
      </rPr>
      <t>DN200/32</t>
    </r>
  </si>
  <si>
    <r>
      <t xml:space="preserve"> - Univerzalni navrtni zasun  (HAWL 243 ali enakovredni) </t>
    </r>
    <r>
      <rPr>
        <b/>
        <sz val="10"/>
        <rFont val="Arial"/>
        <family val="2"/>
        <charset val="238"/>
      </rPr>
      <t>DN200/40</t>
    </r>
  </si>
  <si>
    <r>
      <t xml:space="preserve"> - Univerzalni navrtni zasun  (HAWL 243 ali enakovredni) </t>
    </r>
    <r>
      <rPr>
        <b/>
        <sz val="10"/>
        <rFont val="Arial"/>
        <family val="2"/>
        <charset val="238"/>
      </rPr>
      <t>DN200/63</t>
    </r>
  </si>
  <si>
    <t>SKUPAJ A:</t>
  </si>
  <si>
    <t>SKUPAJ B:</t>
  </si>
  <si>
    <t>SKUPAJ C:</t>
  </si>
  <si>
    <t>SKUPAJ D:</t>
  </si>
  <si>
    <t>SKUPAJ E:</t>
  </si>
  <si>
    <r>
      <t>Strojni izkop jarka v zemljini III. in IV. kategorije, globine do 2 m in naklonom 60</t>
    </r>
    <r>
      <rPr>
        <vertAlign val="superscript"/>
        <sz val="10"/>
        <rFont val="Arial"/>
        <family val="2"/>
        <charset val="238"/>
      </rPr>
      <t>0</t>
    </r>
    <r>
      <rPr>
        <sz val="10"/>
        <rFont val="Arial"/>
        <family val="2"/>
        <charset val="238"/>
      </rPr>
      <t>, z nakladanjem in odvozom na začasno deponijo do 1 km, za odcepe.</t>
    </r>
  </si>
  <si>
    <r>
      <t xml:space="preserve"> - Univerzalni navrtni zasun  (HAWL 243 ali enakovredni) </t>
    </r>
    <r>
      <rPr>
        <b/>
        <sz val="10"/>
        <rFont val="Arial"/>
        <family val="2"/>
        <charset val="238"/>
      </rPr>
      <t>DN150/32</t>
    </r>
  </si>
  <si>
    <r>
      <t xml:space="preserve"> - Univerzalni navrtni zasun  (HAWL 243 ali enakovredni) </t>
    </r>
    <r>
      <rPr>
        <b/>
        <sz val="10"/>
        <rFont val="Arial"/>
        <family val="2"/>
        <charset val="238"/>
      </rPr>
      <t>DN150/40</t>
    </r>
  </si>
  <si>
    <r>
      <t>Strojni izkop jarka v zemljini III. in IV. kategorije, globine do 2 m in naklonom 60</t>
    </r>
    <r>
      <rPr>
        <vertAlign val="superscript"/>
        <sz val="10"/>
        <rFont val="Arial"/>
        <family val="2"/>
        <charset val="238"/>
      </rPr>
      <t>0</t>
    </r>
    <r>
      <rPr>
        <sz val="10"/>
        <rFont val="Arial"/>
        <family val="2"/>
        <charset val="238"/>
      </rPr>
      <t>, z nakladanjem in odvozom na začasno deponijo do 1 km.</t>
    </r>
  </si>
  <si>
    <r>
      <t xml:space="preserve"> - Univerzalni navrtni zasun  (HAWL 243 ali enakovredni) </t>
    </r>
    <r>
      <rPr>
        <b/>
        <sz val="10"/>
        <rFont val="Arial"/>
        <family val="2"/>
        <charset val="238"/>
      </rPr>
      <t>DN125/32</t>
    </r>
  </si>
  <si>
    <r>
      <t xml:space="preserve"> - Univerzalni navrtni zasun  (HAWL 243 ali enakovredni) </t>
    </r>
    <r>
      <rPr>
        <b/>
        <sz val="10"/>
        <rFont val="Arial"/>
        <family val="2"/>
        <charset val="238"/>
      </rPr>
      <t>DN125/40</t>
    </r>
  </si>
  <si>
    <t>4.27</t>
  </si>
  <si>
    <t>Pregled višinskih kot in lokacije obstoječe kanalizacije hišnih priključkov fekalne kanalizacije skupaj z lasniki parcel, komplet z določitvijo trase novih priključkov kanalizacije na glavno linijo.</t>
  </si>
  <si>
    <t>Nerjaveči varilni fazonski kosi, material (AISI 316L), spoji z varjenjem, vključno zvarilnim materialom. Komplet z dobavo in montažo.</t>
  </si>
  <si>
    <t>Izdelava konzol za pritrjevanje cevi na mostno konstrukcijo, z montažo na medsebojni razdalji 2.10 m, po detajlu. Komplet z dobavo materiala.</t>
  </si>
  <si>
    <t>Dobava in zasip kanalizacijskih cevi in revizijskih jaškov z drobljencem 0/32, ter komprimiranje  v plasteh po 20 cm, do zbitosti 98% SPP.</t>
  </si>
  <si>
    <t>Dobava in zasip odcepov in revizijskih jaškov odcepov z drobljencem 0/32, ter komprimiranje  v plasteh po 20 cm, do zbitosti 98% SPP.</t>
  </si>
  <si>
    <t>Dobava in zasip kanalizacije in revizijskih jaškov z drobljencem 0/32, ter komprimiranje  v plasteh po 20 cm, do zbitosti 98% SPP.</t>
  </si>
  <si>
    <t>Dobava in zasip objekta z drobljencem 0/32, ter komprimiranje  v plasteh po 20 cm, do zbitosti 98% SPP.</t>
  </si>
  <si>
    <t>Dobava in izdelava vertikalne in horizontalne hidroizolacije objekta (1x hladni premaz  in 1x izolacijski trakovi, v ceno upoštevaj ustrezne preklope).</t>
  </si>
  <si>
    <t>Dobava in izdelava vertikalne in horizontalne hidroizolacije objekta (1x hladni premaz  in 1x izolacijski trakovi V4) vsega objekta (v ceno upoštevaj ustrezne preklope), ter zaščita z čepasto folijo.</t>
  </si>
  <si>
    <t>Izdelava obrabne in zaporne plasti iz bituminizirane zmesi AC 8 surf B 50/70 A3 v debelini 4 cm, za krpanje pločnikov.</t>
  </si>
  <si>
    <t>Izdelava nosilne plasti iz bituminizirane zmesi AC 22 base B 50/70 A3 v debelini 5 cm.</t>
  </si>
  <si>
    <t>Izdelava obrabne in zaporne plasti iz bituminizirane zmesi AC 8 surf B 50/70 A3 v debelini 3 cm.</t>
  </si>
  <si>
    <t>Izdelava nosilne plasti iz bituminizirane zmesi AC 22 base B 50/70 A4 v debelini 10 cm.</t>
  </si>
  <si>
    <t>Izdelava obrabne in zaporne plasti iz bituminizirane zmesi AC 8 surf B 50/70 A4 Z2 v debelini 4 cm.</t>
  </si>
  <si>
    <t>Izdelava vroče cinkanih konzol za pritrjevanje cevi na mostno konstrukcijo, z montažo na medsebojni razdalji 2.0 m, z ležišči in pritrdili, po detajlu. Komplet z dobavo materiala.</t>
  </si>
  <si>
    <t>Izdelava vroče cinkanih konzol za pritrjevanje cevi na mostno konstrukcijo, z montažo na medsebojni razdalji 2.5 m, z ležišči in pritrdili, po detajlu. Komplet z dobavo materiala.</t>
  </si>
  <si>
    <r>
      <t>Izdelava začasnih prevezav "by-passov" za nemoteno oskrbo prebivalcev z vodo v času gradnje, dimenzije 1"-2", dolžine do 10m</t>
    </r>
    <r>
      <rPr>
        <sz val="10"/>
        <rFont val="Arial"/>
        <family val="2"/>
        <charset val="238"/>
      </rPr>
      <t>, komplet z dobavo, izvaja upravljavec javnega vodovodnega omrežja ViK  Nova Gorica.</t>
    </r>
  </si>
  <si>
    <r>
      <t>Izdelava začasnih prevezav "by-passov" za nemoteno oskrbo prebivalcev z vodo v času gradnje</t>
    </r>
    <r>
      <rPr>
        <sz val="10"/>
        <rFont val="Arial"/>
        <family val="2"/>
        <charset val="238"/>
      </rPr>
      <t>, komplet z dobavo, izvaja upravljavec javnega vodovodnega omrežja ViK  Nova Gorica.</t>
    </r>
  </si>
  <si>
    <t>Izdelava začasnih prevezav "by-passov" za nemoteno oskrbo prebivalcev z vodo v času gradnje, dimenzije 1"-2", dolžine do 10m, komplet z dobavo, izvaja upravljavec javnega vodovodnega omrežja ViK  Nova Gorica.</t>
  </si>
  <si>
    <t>Izdelava začasnih prevezav "by-passov" za nemoteno oskrbo prebivalcev z vodo v času gradnje, komplet z dobavo, izvaja upravljavec javnega vodovodnega omrežja ViK  Nova Gorica.</t>
  </si>
  <si>
    <t>Dobava in polaganje polipropilenske kanalizacijske cevi (standard EN 1852 oz.             EN 13476-2) tip ≥SN 8kN/m2 (kot npr. Rehau Awadukt HPP oz. Pipelife Master) DN160 za nastavke za priklop na peščeno posteljico debeline 10+DN/10 cm.</t>
  </si>
  <si>
    <t>Dobava in polaganje polipropilenske kanalizacijske cevi (standard EN 1852 oz. EN 13476-2) tip ≥SN 12kN/m2 (kot npr. Rehau Awadukt HPP oz. Pipelife Master) DN250 na peščeno posteljico debeline 10+DN/10 cm.</t>
  </si>
  <si>
    <t>Dobava in montaža polipropilenskih fazonskih kosov (standard EN 1852 oz. EN 13476-2) tip  ≥SN 12kN/m2 (kot npr. Rehau Awadukt HPP oz. Pipelife Master), na peščeno posteljico debeline 10+DN/10 cm.</t>
  </si>
  <si>
    <t>Dobava in polaganje polipropilenske kanalizacijske cevi (standard EN 1852 oz. EN 13476-2) tip ≥SN 12kN/m2 (kot npr. Rehau Awadukt HPP oz. Pipelife Master) DN200 na peščeno posteljico debeline 10+DN/10 cm.</t>
  </si>
  <si>
    <t>Dobava in polaganje polipropilenske kanalizacijske cevi (standard EN 1852 oz.             EN 13476-2) tip ≥SN 8kN/m2 (kot npr. Rehau Awadukt HPP oz. Pipelife Master) DN200 za nastavke za priklop na peščeno posteljico debeline 10+DN/10 cm.</t>
  </si>
  <si>
    <t>Dobava in polaganje polipropilenske kanalizacijske cevi (standard EN 1852 oz. EN 13476-2) tip ≥SN 12kN/m2 (kot npr. Rehau Awadukt HPP oz. Pipelife Master) DN315 na peščeno posteljico debeline 10+DN/10 cm.</t>
  </si>
  <si>
    <t>Dobava in polaganje polipropilenske kanalizacijske cevi (standard EN 1852 oz. EN 13476-2) tip ≥SN 12kN/m2 (kot npr. Rehau Awadukt HPP oz. Pipelife Master) DN400 na peščeno posteljico debeline 10+DN/10 cm.</t>
  </si>
  <si>
    <t>Dobava in montaža polipropilenske kanalizacijske cevi (standard EN 1852 oz. EN 13476-2) tip ≥SN 12kN/m2 (kot npr. Rehau Awadukt HPP oz. Pipelife Master) DN250 na peščeno posteljico debeline 10+DN/10 cm.</t>
  </si>
  <si>
    <t>Dobava in montaža dotočnih in iztočnih priključnih cevi na jašek (standard EN 1852 oz. EN 13476-2) tip ≥SN 12kN/m2 (kot npr. Rehau Awadukt HPP oz. Pipelife Master) DN250 na peščeno posteljico debeline 10+DN/10 cm.</t>
  </si>
  <si>
    <t>Dobava in montaža polipropilenske kanalizacijske cevi (standard EN 1852 oz.             EN 13476-2) tip ≥SN 8kN/m2 (kot npr. Rehau Awadukt HPP oz. Pipelife Master) DN160 za nastavke za priklop na peščeno posteljico debeline 10+DN/10 cm.</t>
  </si>
  <si>
    <t>Dobava in montaža kaskade na jašku, iz Y odcepa, kolen in vpadne cevi, (standard EN 1852 oz. EN 13476-2) tip ≥SN 12kN/m2 (kot npr. Rehau Awadukt HPP oz. Pipelife Master) DN250 na peščeno posteljico debeline 10+DN/10 cm.</t>
  </si>
  <si>
    <t>Dobava in montaža dodatnih dotočnih priključnih cevi na jašek (standard EN 1852 oz. EN 13476-2) tip ≥SN 12kN/m2 (kot npr. Rehau Awadukt HPP oz. Pipelife Master) DN160 na peščeno posteljico debeline 10+DN/10 cm.</t>
  </si>
  <si>
    <t>Dobava in montaža polipropilenske kanalizacijske cevi (standard EN 1852 oz. EN 13476-2) tip  ≥SN 12kN/m2 (kot npr. Rehau Awadukt HPP oz. Pipelife Master) DN250 na peščeno posteljico debeline 10+DN/10 cm, za izdelavo varnostnega preliva.</t>
  </si>
  <si>
    <t>Dobava in montaža polipropilenske kanalizacijske cevi (standard EN 1852 oz.             EN 13476-2) tip ≥SN 8kN/m2 (kot npr. Rehau Awadukt HPP oz. Pipelife Master, ali enakovredne) DN160 za nastavke za priklop na peščeno posteljico debeline 10+DN/10 cm.</t>
  </si>
  <si>
    <t>Dobava in montaža polipropilenske kanalizacijske cevi (standard EN 1852 oz.             EN 13476-2) tip ≥SN 8kN/m2 (kot npr. Rehau Awadukt HPP oz. Pipelife Master, ali enakovredne) DN200 za nastavke za priklop na peščeno posteljico debeline 10+DN/10 cm.</t>
  </si>
  <si>
    <t>Dobava in montaža polipropilenske kanalizacijske cevi (standard EN 1852 oz. EN 13476-2) tip ≥SN 12kN/m2 (kot npr. Rehau Awadukt HPP oz. Pipelife Master, ali enakovredne) DN250 na peščeno posteljico debeline 10+DN/10 cm.</t>
  </si>
  <si>
    <t>Dobava in polaganje polipropilenskih fazonskih kosov (standard EN 1852 oz. EN 13476-2) tip  ≥SN 12kN/m2 (Rehau Awadukt HPP oz. Pipelife Master, ali enakovredne), na peščeno posteljico debeline 10+DN/10 cm.</t>
  </si>
  <si>
    <t>Dobava in montaža dotočnih in iztočnih priključnih cevi na jašek (standard EN 1852 oz. EN 13476-2) tip ≥SN 12kN/m2 (kot npr. Rehau Awadukt HPP oz. Pipelife Master, ali enakovredne) DN250 na peščeno posteljico debeline 10+DN/10 cm.</t>
  </si>
  <si>
    <t>Dobava in montaža dodatnih dotočnih priključnih cevi na jašek (standard EN 1852 oz. EN 13476-2) tip ≥SN 12kN/m2 (kot npr. Rehau Awadukt HPP oz. Pipelife Master, ali enakovredne) DN160 na peščeno posteljico debeline 10+DN/10 cm.</t>
  </si>
  <si>
    <t>Dobava in montaža dodatnih dotočnih priključnih cevi na jašek (standard EN 1852 oz. EN 13476-2) tip ≥SN 12kN/m2 (kot npr. Rehau Awadukt HPP oz. Pipelife Master, ali enekovredne) DN160 na peščeno posteljico debeline 10+DN/10 cm.</t>
  </si>
  <si>
    <t>Dobava in montaža polipropilenske kanalizacijske cevi (standard EN 1852 oz. EN 13476-2) tip ≥SN 12kN/m2 (kot npr. Rehau Awadukt HPP oz. Pipelife Master, ali enakovredne) DN250 na betonsko posteljico debeline 10+DN/20 cm.</t>
  </si>
  <si>
    <t xml:space="preserve">Proizvajalec in tip opreme je naveden z »ustreza kot npr.« Navedba blagovne znamke in proizvajalca služi kot pomoč pri določitvi tehnične ustreznosti. Vso opremo (proizvajalca in tip) potrdi investitor. </t>
  </si>
  <si>
    <t>Popis del in predizmer je pripravljen na osnovi projekta za izvedbo, podan je kot projektantska ocena predvidenih gradbenih in elektromontažnih del, glede na razpoložljive podatke o cenah in se lahko razlikuje od uradno pridobljenih ponudb. Odstranjevanja obstoječega asfalta in zaključni sloj nad kabelsko kanalizacijo v cesti in pločniku ni predmet tega načrta in je zajet v  2 -  Načrt s področja gradbeništva</t>
  </si>
  <si>
    <t>SKUPAJ brez DDV:</t>
  </si>
  <si>
    <t>Ostalo</t>
  </si>
  <si>
    <t>12.</t>
  </si>
  <si>
    <t>Elektromontažna dela - cestna razsvetljava (Renče - Arčoni)</t>
  </si>
  <si>
    <t>11.</t>
  </si>
  <si>
    <t>Gradbena dela - cestna razsvetljava (Renče - Arčoni)</t>
  </si>
  <si>
    <t>10.</t>
  </si>
  <si>
    <t>Elektromontažna dela - cestna razsvetljava (Renče - vrtec, šola)</t>
  </si>
  <si>
    <t>9.</t>
  </si>
  <si>
    <t>Gradbena dela - cestna razsvetljava (Renče - vrtec,šola)</t>
  </si>
  <si>
    <t>8.</t>
  </si>
  <si>
    <t>Elektromontažna dela - cestna razsvetljava (Renče - trg)</t>
  </si>
  <si>
    <t>7.</t>
  </si>
  <si>
    <t>Elektromontažna dela - cestna razsvetljava (Renče - Merljaki)</t>
  </si>
  <si>
    <t>Gradbena dela - cestna razsvetljava (Renče - Merljaki)</t>
  </si>
  <si>
    <t>Elektromontažna dela - cestna razsvetljava (Renče - Žigoni)</t>
  </si>
  <si>
    <t>Gradbena dela - cestna razsvetljava (Renče - Žigoni)</t>
  </si>
  <si>
    <t>Elektromontažna dela - cestna razsvetljava (Bukovica)</t>
  </si>
  <si>
    <t>Gradbena dela - cestna razsvetljava (Bukovica)</t>
  </si>
  <si>
    <t>23.</t>
  </si>
  <si>
    <t>22.</t>
  </si>
  <si>
    <t>21.</t>
  </si>
  <si>
    <t>20.</t>
  </si>
  <si>
    <t>19.</t>
  </si>
  <si>
    <t>18.</t>
  </si>
  <si>
    <t>17.</t>
  </si>
  <si>
    <t>16.</t>
  </si>
  <si>
    <t>f)</t>
  </si>
  <si>
    <t>e)</t>
  </si>
  <si>
    <t>d)</t>
  </si>
  <si>
    <t>c)</t>
  </si>
  <si>
    <t>b)</t>
  </si>
  <si>
    <t>a)</t>
  </si>
  <si>
    <t>15.</t>
  </si>
  <si>
    <t>Izdelavo, uporabo in demontažo vseh delovnih odrov (za ves čas izvajanja del).</t>
  </si>
  <si>
    <t>Priloga 1: NAVODILA ZA ODDAJO PONUDBE</t>
  </si>
  <si>
    <t>Skupaj:</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</si>
  <si>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</si>
  <si>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t>Temelj za steber višine 7 m - sidrna plošča</t>
  </si>
  <si>
    <t>- zaključno dobetoniranje temelja in vrh, ki gleda iz zemlje, zalikamo v blagem nagibu</t>
  </si>
  <si>
    <t>- zasipnje sten okoli jaška s tamponskim gramozom in delno z izkopanim materialom, utrjevanje po slojih 20cm, finalno planiranje</t>
  </si>
  <si>
    <r>
      <t xml:space="preserve">- vgradnja do 1x stigmaflex cevi  </t>
    </r>
    <r>
      <rPr>
        <sz val="10"/>
        <rFont val="Symbol"/>
        <family val="1"/>
        <charset val="2"/>
      </rPr>
      <t>f</t>
    </r>
    <r>
      <rPr>
        <sz val="10"/>
        <rFont val="Myriad Pro"/>
        <family val="2"/>
      </rPr>
      <t>90 mm, dolžine 1,0 m, za uvod kablov v kandelaber</t>
    </r>
  </si>
  <si>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 dimenzij (axbxg): 0,8 x 0,8 x 1,0 m </t>
    </r>
  </si>
  <si>
    <t>- sidrni vijak za pritrditev kandelabra na temelj, dimenzij M18 x 600 x 220 mm</t>
  </si>
  <si>
    <t>- strojni in deloma ročni izkop jame dimenzij (axbxg): 1,0 x 1,0 x 1,1 m v terenu III. do IV. ktg.</t>
  </si>
  <si>
    <t>Izdelava temelja za steber cestne razsvetljave višine  7 m - sidrna plošča (količine za izdelavo enega temelja)</t>
  </si>
  <si>
    <t>KJ 50x50x65 cm v cestišču</t>
  </si>
  <si>
    <t>-  vgradnja enojnega LTŽ pokrova z odprtino 500x500 mm z napisom ELEKTRIKA in nosilnostjo 400 kN skupaj z okvirjem in protihrupnim vložkom</t>
  </si>
  <si>
    <t>- vgradnja prefabriciranega podaljška betonskega kabelskega jaška kot npr. tip Jadranka notranjih dimenzij 50x50x20 cm, pritrditev na osnovni jašek</t>
  </si>
  <si>
    <t xml:space="preserve">- vgradnja prefabriciranega betonskega kabelskega jaška kot npr. tip Jadranka notranjih dimenzij 50x50x45 cm </t>
  </si>
  <si>
    <t>- strojni in deloma ročni izkop jame dimenzij (axbxg): 0,8 x 0,8 x 0,85 m v terenu III. do IV. ktg.</t>
  </si>
  <si>
    <t>Izdelava kabelskega jaška notranjih dimenzi 50x50x65 cm v cestišču (količine za izdelavo enega jaška) - predfabriciran kot npr. tip Jadranka</t>
  </si>
  <si>
    <t>KJ 50x50x65 cm v pločniku</t>
  </si>
  <si>
    <t>-  vgradnja enojnega LTŽ pokrova z odprtino 500x500 mm z napisom ELEKTRIKA in nosilnostjo 125 kN skupaj z okvirjem</t>
  </si>
  <si>
    <t>Izdelava kabelskega jaška notranjih dimenzi 50x50x65 cm v pločniku (količine za izdelavo enega jaška) - predfabriciran kot npr. tip Jadranka</t>
  </si>
  <si>
    <t>Protikorozijska zaščita droga z bitumensko maso pri prehodu iz temelja na plano v dolžini +/- 25 cm</t>
  </si>
  <si>
    <t>Rdeč PVC opozorilni trak z napisom "POZOR ELEKTRIKA" položen v kabelski rov</t>
  </si>
  <si>
    <t>Protikorozijska zaščita valjanca z bitumensko maso pri prehodu iz kabelskega rova na plano</t>
  </si>
  <si>
    <t>Pocinkan valjanec FeZn 25x4mm položen v kabelski rov</t>
  </si>
  <si>
    <r>
      <t xml:space="preserve">Gibljiva PE-HD zaščitna cev (ustreza kot npr. Stigmaflex) </t>
    </r>
    <r>
      <rPr>
        <sz val="10"/>
        <rFont val="Symbol"/>
        <family val="1"/>
        <charset val="2"/>
      </rPr>
      <t>f</t>
    </r>
    <r>
      <rPr>
        <sz val="10"/>
        <rFont val="Myriad Pro"/>
        <family val="2"/>
      </rPr>
      <t>63 mm (v kolutu) skupaj z original čepi, vodotesnimi spoji, distančniki, koleni, …, položena v kabelski rov</t>
    </r>
  </si>
  <si>
    <r>
      <t xml:space="preserve">Gibljiva PE-HD zaščitna cev (ustreza kot npr. Stigmaflex) </t>
    </r>
    <r>
      <rPr>
        <sz val="10"/>
        <rFont val="Symbol"/>
        <family val="1"/>
        <charset val="2"/>
      </rPr>
      <t>f</t>
    </r>
    <r>
      <rPr>
        <sz val="10"/>
        <rFont val="Myriad Pro"/>
        <family val="2"/>
      </rPr>
      <t>90 mm (v kolutu) skupaj z original čepi, vodotesnimi spoji, distančniki, koleni, …, položena v kabelski rov</t>
    </r>
  </si>
  <si>
    <r>
      <t>Gibljiva PE-HD zaščitna cev (ustreza kot npr. Stigmaflex)</t>
    </r>
    <r>
      <rPr>
        <sz val="10"/>
        <rFont val="Symbol"/>
        <family val="1"/>
        <charset val="2"/>
      </rPr>
      <t>f</t>
    </r>
    <r>
      <rPr>
        <sz val="10"/>
        <rFont val="Myriad Pro"/>
        <family val="2"/>
      </rPr>
      <t>110 mm (v palicah) skupaj z original čepi, vodotesnimi spoji, distančniki, koleni, …, položena v kabelsko kanalizacijo</t>
    </r>
  </si>
  <si>
    <t>Ureditev zelenice z zatravitvijo na območju brežine in travnika za postavitev v prvotno stanje</t>
  </si>
  <si>
    <t xml:space="preserve">Nakladanje  in  dovoz  humusa  iz  deponije  na  gradbišču,  razstiranje  po končanih delih </t>
  </si>
  <si>
    <t xml:space="preserve">Zasip kabelskega jarka s tamponskim gramozem frakcije 0-32 mm s komprimiranjem v slojih po 15 cm, polaganje PVC opozorilnega traku
</t>
  </si>
  <si>
    <t>Fino planiranje in utrjevanje dna jarka pred položitvijo peščene oziroma betonske posteljice</t>
  </si>
  <si>
    <t>Izkop kabelskega jarka v terenu III. in IV. ktg. širine 0,4  m in globine do 1,0 m</t>
  </si>
  <si>
    <t>Površinski  odriv  humusa  debeline  do  20  cm  na  začasno  deponijo gradbenega  materiala  na  gradbišču   na   razdalji   do   20 m</t>
  </si>
  <si>
    <t>Zakoličba ostoječih podzemnih komunalnih vodov - elektrika, telekomunikacije, vodovod, kanalizacija ...</t>
  </si>
  <si>
    <t>Trasiranje nove trase kabelske kanalizacije</t>
  </si>
  <si>
    <t>1.   GRADBENA DELA - CESTNA RAZSVETLJAVA (Bukovica)</t>
  </si>
  <si>
    <t>Preizkus delovanja cestne razsvetljave, svetlobno tehnične meritve</t>
  </si>
  <si>
    <t xml:space="preserve">Odklop in demontaža obstoječe svetilke cestne razsvetljave s pomočjo avtodvigala (hiab s košaro), odvoz svetilke v skladišče vzdrževalca cestne razsvetljave </t>
  </si>
  <si>
    <r>
      <t>Prenapetostni zaščitni odvodnik II + III stopnje, I</t>
    </r>
    <r>
      <rPr>
        <vertAlign val="subscript"/>
        <sz val="10"/>
        <rFont val="Myriad Pro"/>
        <family val="2"/>
      </rPr>
      <t>n</t>
    </r>
    <r>
      <rPr>
        <sz val="10"/>
        <rFont val="Myriad Pro"/>
        <family val="2"/>
      </rPr>
      <t xml:space="preserve"> (8/20)= 10 kA,  I</t>
    </r>
    <r>
      <rPr>
        <vertAlign val="subscript"/>
        <sz val="10"/>
        <rFont val="Myriad Pro"/>
        <family val="2"/>
      </rPr>
      <t>max</t>
    </r>
    <r>
      <rPr>
        <sz val="10"/>
        <rFont val="Myriad Pro"/>
        <family val="2"/>
      </rPr>
      <t xml:space="preserve"> (8/20)= 20 kA, 1+NPE, s prikazom stanja, kot npr. USM-LED 230 65 (Obo), montiran na priključno ploščo v stebru za zaščito svetilke pred prenapetostjo</t>
    </r>
  </si>
  <si>
    <r>
      <t xml:space="preserve">LED svetilka cestne razsvetljave, ustreza kot npr. </t>
    </r>
    <r>
      <rPr>
        <b/>
        <i/>
        <sz val="10"/>
        <rFont val="Myriad Pro"/>
        <family val="2"/>
      </rPr>
      <t>NAIT MT-24LED 3000K 35W H3 (MT light</t>
    </r>
    <r>
      <rPr>
        <sz val="10"/>
        <rFont val="Myriad Pro"/>
        <family val="2"/>
      </rPr>
      <t xml:space="preserve">) - ohišje iz tlačno litega aluminija, hladilna rebra ohišja izpostavljena atmosferi, barva ohišja RAL9007, odporno na korozijo in slanico, dolžina: 503 mm, širina: 262 mm, višina: 189 mm,  - ravno, varnostno kaljeno steklo (optični izhod LED svetilke), debeline minimalno 5 mm, silikonsko tesnilo okrog zaščitnih pokrovov, vijaki in podložke iz nerjavečega jekla - zahtevano modularno vzdrževanje in popravilo svetilke - vodoravna in vertikalna montaža na </t>
    </r>
    <r>
      <rPr>
        <sz val="10"/>
        <rFont val="Symbol"/>
        <family val="1"/>
        <charset val="2"/>
      </rPr>
      <t>f</t>
    </r>
    <r>
      <rPr>
        <sz val="10"/>
        <rFont val="Myriad Pro"/>
        <family val="2"/>
      </rPr>
      <t>42-60 mm na steber/krak z nastavljivim nagibom svetilke - stopnja zaščite pred vodo in prahom: IP66, stopnja mehanske trdnosti: IK09, vgrajen ventil za izenačevanje pritiska v svetilki - maksimalna neto teža LED svetilke: 6,2 kg - hitri konektor IP66/68 za priklop svetilke brez odpiranja ohišja - cestna optika asimetrična tip H3, full cut-off,  barva svetlobe: 730, barvna temperatura: 3000 K, CRI: ≥70, svetlobni izkoristek LED svetilke: minimalno 127,2 lm/W, minimalni svetlobni tok LED svetilke: 4465 lm, gonilni tok LED modula: 470 mA, priključna moč maksimalno: 35,1 W - napajalna napetost: 120…277 V / 50 ~ 60 Hz, delovna temperatura: -40 do +55 °C, LED gonilnik s termično zaščito in prenapetostno zaščito minimalno 10 kV, možnost samodejne redukcije moči v 5 korakih (AstroDIM), življenjska doba: LED: &gt;100.000 h (L80/B10), električni zaščitni razred (IEC): ZR I (ZR II na zahtevo), temperatura ambienta: Ta= 55 °C, ULOR = 0, postavljena z avtodvigalom (hiab s košaro)</t>
    </r>
  </si>
  <si>
    <t>Konzola s sponko za montažo LED svetilke na AB steber, skupaj z objemko iz Rf traku, ustreuza kot npr. TVN (Vojvoda nosilne objemke na drogovih)</t>
  </si>
  <si>
    <t>Stenska konzola za montažo LED svetilke na fasado objekta, skupaj s štirimi sidrnimi vijaki z razpornimi  sidrom</t>
  </si>
  <si>
    <r>
      <t>Raven trisegmenti, okrogli steber cestne razsvetljave, višine 7 m, prilagojen za montažo na sidrne vijake, vročecinkane izvedbe (nanos cinka mora biti v skladu s standardom EN ISO 1461 minimalno 86 mm) - debelina stene posameznega segmenta je 3 mm, privarjena sidrna plošča dimenzij: 250x250x12 mm, vrh kandelabra prilagojen za direktni natik svetilke (</t>
    </r>
    <r>
      <rPr>
        <sz val="10"/>
        <rFont val="Symbol"/>
        <family val="1"/>
        <charset val="2"/>
      </rPr>
      <t>f</t>
    </r>
    <r>
      <rPr>
        <sz val="10"/>
        <rFont val="Myriad Pro"/>
        <family val="2"/>
      </rPr>
      <t>=60mm), s priključno ploščo (MVL 435/2), s cevno varovalko 6A  in ožičenjem FG16OR16 3x2,5 mm</t>
    </r>
    <r>
      <rPr>
        <vertAlign val="superscript"/>
        <sz val="10"/>
        <rFont val="Myriad Pro"/>
        <family val="2"/>
      </rPr>
      <t>2</t>
    </r>
    <r>
      <rPr>
        <sz val="10"/>
        <rFont val="Myriad Pro"/>
        <family val="2"/>
      </rPr>
      <t xml:space="preserve">  od priključne plošče do svetilke, ustreza kot npr. </t>
    </r>
    <r>
      <rPr>
        <b/>
        <i/>
        <sz val="10"/>
        <rFont val="Myriad Pro"/>
        <family val="2"/>
      </rPr>
      <t>RPS7L2-60 (NCM)</t>
    </r>
    <r>
      <rPr>
        <sz val="10"/>
        <rFont val="Myriad Pro"/>
        <family val="2"/>
      </rPr>
      <t>, postavljen na temelj z avtodvigalom, priklop ozemljitvenega valjanca na steber</t>
    </r>
  </si>
  <si>
    <r>
      <t>Odcep iz samonosnega kabelskega snopa tipa X00/0-A 3x70+71,5+ 2x16mm</t>
    </r>
    <r>
      <rPr>
        <vertAlign val="superscript"/>
        <sz val="10"/>
        <rFont val="Myriad Pro"/>
        <family val="2"/>
      </rPr>
      <t>2</t>
    </r>
    <r>
      <rPr>
        <sz val="10"/>
        <rFont val="Myriad Pro"/>
        <family val="2"/>
      </rPr>
      <t xml:space="preserve"> na kabel tipa  FG16OR16 2x6 mm</t>
    </r>
    <r>
      <rPr>
        <vertAlign val="superscript"/>
        <sz val="10"/>
        <rFont val="Myriad Pro"/>
        <family val="2"/>
      </rPr>
      <t>2</t>
    </r>
    <r>
      <rPr>
        <sz val="10"/>
        <rFont val="Myriad Pro"/>
        <family val="2"/>
      </rPr>
      <t xml:space="preserve">, z dvema izolacijskima prebodnima konektorjema, kot npr. Raychem KZEP-13, toplokrčnim razcepiščem kot npr. Raychem 302K333/S, kabelske vezice, izvedeno s pomočjo avtodvigala (hiab s košaro) </t>
    </r>
  </si>
  <si>
    <r>
      <t>Kabel FG16OR16 2x6mm</t>
    </r>
    <r>
      <rPr>
        <vertAlign val="superscript"/>
        <sz val="10"/>
        <rFont val="Myriad Pro"/>
        <family val="2"/>
      </rPr>
      <t>2</t>
    </r>
    <r>
      <rPr>
        <sz val="10"/>
        <rFont val="Myriad Pro"/>
        <family val="2"/>
      </rPr>
      <t xml:space="preserve"> za priklop svetilke na samonosni kabelski sklop</t>
    </r>
  </si>
  <si>
    <r>
      <t>Odcep iz samonosnega kabelskega snopa tipa X00/0-A 3x70+71,5+2x16 mm</t>
    </r>
    <r>
      <rPr>
        <vertAlign val="superscript"/>
        <sz val="10"/>
        <rFont val="Myriad Pro"/>
        <family val="2"/>
      </rPr>
      <t>2</t>
    </r>
    <r>
      <rPr>
        <sz val="10"/>
        <rFont val="Myriad Pro"/>
        <family val="2"/>
      </rPr>
      <t xml:space="preserve"> na zemeljski kabel tipa  NAYY-J 4x16 + 2,5 mm</t>
    </r>
    <r>
      <rPr>
        <vertAlign val="superscript"/>
        <sz val="10"/>
        <rFont val="Myriad Pro"/>
        <family val="2"/>
      </rPr>
      <t>2</t>
    </r>
    <r>
      <rPr>
        <sz val="10"/>
        <rFont val="Myriad Pro"/>
        <family val="2"/>
      </rPr>
      <t xml:space="preserve">, s štirimi izolacijskimi prebodnimi konektorji, kot npr. Raychem P2X-95, toplokrčnim razcepiščem kot npr. Raychem 502K033/S in enim toplokrčnim zaključnim čepom za neizkoriščeno žilo, kot npr. Raychem 102L011-R05/S, kabelske vezice, izveden s pomočjo avtodvigala (hiab s košaro) </t>
    </r>
  </si>
  <si>
    <r>
      <t>Kabelski tulci za zaključek kabla NAYY-J 4x16 + 2,5 mm</t>
    </r>
    <r>
      <rPr>
        <vertAlign val="superscript"/>
        <sz val="10"/>
        <rFont val="Myriad Pro"/>
        <family val="2"/>
      </rPr>
      <t>2</t>
    </r>
    <r>
      <rPr>
        <sz val="10"/>
        <rFont val="Myriad Pro"/>
        <family val="2"/>
      </rPr>
      <t>, toploskrčne cevi z lepilom za zaščito kabelskih tulcev, priklop kabla na priključno ploščo v stebru CR, toplokrčni zaključni čep za neizkoriščeno žilo</t>
    </r>
  </si>
  <si>
    <r>
      <t>Kabel NAYY-J 4x16 + 2,5mm</t>
    </r>
    <r>
      <rPr>
        <vertAlign val="superscript"/>
        <sz val="10"/>
        <rFont val="Myriad Pro"/>
        <family val="2"/>
      </rPr>
      <t>2</t>
    </r>
    <r>
      <rPr>
        <sz val="10"/>
        <rFont val="Myriad Pro"/>
        <family val="2"/>
      </rPr>
      <t xml:space="preserve"> uvlečen v kabelsko kanalizacijo</t>
    </r>
  </si>
  <si>
    <t>Vzpostavitev breznapetostnega stanja v prižigališču javne razsvetljave oziroma odklop napajanja tangirane veje javne razsvetljave s strani upravljalca javne razsvetljave ter ponovni priklop v prižigališču javne razsvetljave po izvedbi del</t>
  </si>
  <si>
    <t>2.   ELEKTROMONTAŽNA DELA - CESTNA RAZSVETLJAVA (Bukovica)</t>
  </si>
  <si>
    <t>Polovični temelj za steber višine 5 m - sidrna plošča</t>
  </si>
  <si>
    <r>
      <t xml:space="preserve">- vgradnja 1x stigmaflex cevi  </t>
    </r>
    <r>
      <rPr>
        <sz val="10"/>
        <rFont val="Symbol"/>
        <family val="1"/>
        <charset val="2"/>
      </rPr>
      <t>f</t>
    </r>
    <r>
      <rPr>
        <sz val="10"/>
        <rFont val="Myriad Pro"/>
        <family val="2"/>
      </rPr>
      <t>90 mm, dolžine 1,5 m, za uvod kablov v kandelaber</t>
    </r>
  </si>
  <si>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 dimenzij (axbxg): 0,5 x 0,7 x 0,9 m </t>
    </r>
  </si>
  <si>
    <t>- vgradnja sidrnega vijaka za pritrditev kandelabra na temelj, dimenzije M16 x 500 x 170 mm</t>
  </si>
  <si>
    <r>
      <t>- izdelava podlage s podložnim betonom C12/15, prereza 0,1m</t>
    </r>
    <r>
      <rPr>
        <vertAlign val="superscript"/>
        <sz val="10"/>
        <rFont val="Arial CE"/>
        <family val="2"/>
        <charset val="238"/>
      </rPr>
      <t>3</t>
    </r>
    <r>
      <rPr>
        <sz val="10"/>
        <rFont val="Arial CE"/>
        <family val="2"/>
        <charset val="238"/>
      </rPr>
      <t>/</t>
    </r>
    <r>
      <rPr>
        <sz val="10"/>
        <rFont val="Myriad Pro"/>
        <family val="2"/>
      </rPr>
      <t>m</t>
    </r>
    <r>
      <rPr>
        <vertAlign val="superscript"/>
        <sz val="10"/>
        <rFont val="Myriad Pro"/>
        <family val="2"/>
      </rPr>
      <t>2</t>
    </r>
    <r>
      <rPr>
        <sz val="10"/>
        <rFont val="Myriad Pro"/>
        <family val="2"/>
      </rPr>
      <t>, v debelini 10cm</t>
    </r>
  </si>
  <si>
    <t>- strojni in deloma ročni izkop jame dimenzij (axbxg): 0,9 x 0,6 x 1,0 m v terenu III. do IV</t>
  </si>
  <si>
    <t>Izdelava polovičnega temelja za steber cestne razsvetljave višine  5 m - sidrna plošča, ob obstoječem ograjnem zidu (količine za izdelavo enega temelja)</t>
  </si>
  <si>
    <t>Temelj za steber višine 5 m - sidrna plošča</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</si>
  <si>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 dimenzij (axbxg): 0,7 x 0,7 x 0,9 m </t>
    </r>
  </si>
  <si>
    <t>- strojni in deloma ročni izkop jame dimenzij (axbxg): 0,9 x 0,9 x 1,0 m v terenu III. do IV. ktg.</t>
  </si>
  <si>
    <t>Izdelava temelja za steber cestne razsvetljave višine  5 m - sidrna plošča (količine za izdelavo enega temelja)</t>
  </si>
  <si>
    <t>Odstranitev obstoječega stebra CR z izruvanjem s pomočjo avtodvigala, odvoz stebra CR v skladišče vzdrževalca cestne razsvetljave, strojno in deloma ročno razbijanje in rušenje obstoječega temelja stebra CR, nakladanje in odvoz odvečnega materiala na deponijo oddaljeno do 20 km, vključno s stroški deponiranja, zasutje luknje z zemljo oziroma  s tamponskim gramozem frakcije 0-32 mm nad preostankom temelja</t>
  </si>
  <si>
    <t>3.   GRADBENA DELA - CESTNA RAZSVETLJAVA (Renče - Žigoni)</t>
  </si>
  <si>
    <r>
      <t xml:space="preserve">LED svetilka cestne razsvetljave, ustreza kot npr. </t>
    </r>
    <r>
      <rPr>
        <b/>
        <i/>
        <sz val="10"/>
        <rFont val="Myriad Pro"/>
        <family val="2"/>
      </rPr>
      <t>Streetlight 11 mini LED - 5XC2C51B08GC (Siteco</t>
    </r>
    <r>
      <rPr>
        <sz val="10"/>
        <rFont val="Myriad Pro"/>
        <family val="2"/>
      </rPr>
      <t>), , primarno usmerjanje svetlobe 3-pasovni fasetni reflektor, material: umetna masa, prevlečena s srebrom, visok sijaj, primarni svetlobnotehnični pokrov: pokrov, material: PMMA, prozoren material, porazdelitev svetilnosti: P1.0a, izstop svetlobe: direktno sevajoče, primarna svetlobna karakteristika: asimetrično, način montaže: nastavek, LED High Power LED, nazivni svetlobni tok: 2920 lm, svetlobni izkoristek: 121 lm/W, barva svetlobe: 730, barvna temperatura: 3000 K, CRI: ≥70, predstikalna naprava: EVG Plus, upravljanje: termična zaščita, redukcija moči, digitalni komunikacijski vmesnik, časovno-odvisno upravljanje svetlobnega toka, fleksibilno parametriranje svetlobnega toka, elektronska redukcija moči,  priklop na omrežje: 220-240V AC, 50/60Hz, začetek obratovalne dobe: 24 W, konec obratovalne dobe: 25 W, redukcija 50%: 12 W, ohišje svetilke, material: aluminij, tlačno ulito, prašno premazano v Siteco® kovinsko sivi barvi (DB 702S), dolžina: 736 mm, širina: 174 mm, višina: 116 mm, nastavek: 60/76mm (direktni natik) in 42/60mm (pritrditev s strani), kandelabrska prirobnica: : 42mm: 5XC10008XM4, 60mm: 5XC10008XM2, 76mm: 5XC10008XM, zaščitna stopnja (celota): IP66, zaščitni razred (celota): zaščitni razred II (RII - zaščitno izoliranje), certifikacijski znak: CE, ENEC, VDE, odpornost na udarce: IK09, dopustna delovna temperatura okolice za zunanja območja uporabe: -25..+50°C, postavljena z avtodvigalom (hiab s košaro)</t>
    </r>
  </si>
  <si>
    <r>
      <t>Raven dvosegmenti, okrogli steber cestne razsvetljave, višine 5 m, prilagojen za montažo na sidrne vijake, vročecinkane izvedbe (nanos cinka mora biti v skladu s standardom EN ISO 1461 minimalno 86 mm) - debelina stene posameznega segmenta je 3 mm, privarjena sidrna plošča dimenzij: 250x250x12 mm, vrh kandelabra prilagojen za direktni natik svetilke (</t>
    </r>
    <r>
      <rPr>
        <sz val="10"/>
        <rFont val="Symbol"/>
        <family val="1"/>
        <charset val="2"/>
      </rPr>
      <t>f</t>
    </r>
    <r>
      <rPr>
        <sz val="10"/>
        <rFont val="Myriad Pro"/>
        <family val="2"/>
      </rPr>
      <t>=60mm), s priključno ploščo (MVL 435/2), s cevno varovalko 6A  in ožičenjem FG16OR16 3x2,5 mm</t>
    </r>
    <r>
      <rPr>
        <vertAlign val="superscript"/>
        <sz val="10"/>
        <rFont val="Myriad Pro"/>
        <family val="2"/>
      </rPr>
      <t>2</t>
    </r>
    <r>
      <rPr>
        <sz val="10"/>
        <rFont val="Myriad Pro"/>
        <family val="2"/>
      </rPr>
      <t xml:space="preserve">  od priključne plošče do svetilke, ustreza kot npr. </t>
    </r>
    <r>
      <rPr>
        <b/>
        <i/>
        <sz val="10"/>
        <rFont val="Myriad Pro"/>
        <family val="2"/>
      </rPr>
      <t>RPS5-60 (NCM)</t>
    </r>
    <r>
      <rPr>
        <sz val="10"/>
        <rFont val="Myriad Pro"/>
        <family val="2"/>
      </rPr>
      <t>, postavljen na temelj z avtodvigalom, priklop ozemljitvenega valjanca na steber</t>
    </r>
  </si>
  <si>
    <t>4.   ELEKTROMONTAŽNA DELA - CESTNA RAZSVETLJAVA (Renče - Žigoni)</t>
  </si>
  <si>
    <t>Polovični temelj za steber višine 7 m - sidrna plošča</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</si>
  <si>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 dimenzij (axbxg): 0,55 x 0,8 x 1,0 m </t>
    </r>
  </si>
  <si>
    <t>- strojni in deloma ročni izkop jame dimenzij (axbxg): 1,0 x 0,65 x 1,1 m v terenu III. do IV. ktg.</t>
  </si>
  <si>
    <t>Izdelava polovičnega temelja za steber cestne razsvetljave višine  7 m - sidrna plošča, ob obstoječem ograjnem zidu (količine za izdelavo enega temelja)</t>
  </si>
  <si>
    <t>5.   GRADBENA DELA - CESTNA RAZSVETLJAVA (Renče - Merljaki)</t>
  </si>
  <si>
    <r>
      <t>Odcep iz samonosnega kabelskega snopa tipa X00/0-A 3x35+71,5+ 2x16mm</t>
    </r>
    <r>
      <rPr>
        <vertAlign val="superscript"/>
        <sz val="10"/>
        <rFont val="Myriad Pro"/>
        <family val="2"/>
      </rPr>
      <t>2</t>
    </r>
    <r>
      <rPr>
        <sz val="10"/>
        <rFont val="Myriad Pro"/>
        <family val="2"/>
      </rPr>
      <t xml:space="preserve"> na kabel tipa  FG16OR16 2x6 mm</t>
    </r>
    <r>
      <rPr>
        <vertAlign val="superscript"/>
        <sz val="10"/>
        <rFont val="Myriad Pro"/>
        <family val="2"/>
      </rPr>
      <t>2</t>
    </r>
    <r>
      <rPr>
        <sz val="10"/>
        <rFont val="Myriad Pro"/>
        <family val="2"/>
      </rPr>
      <t xml:space="preserve">, z dvema izolacijskima prebodnima konektorjema, kot npr. Raychem KZEP-13, toplokrčnim razcepiščem kot npr. Raychem 302K333/S, kabelske vezice, izvedeno s pomočjo avtodvigala (hiab s košaro) </t>
    </r>
  </si>
  <si>
    <t>6.   ELEKTROMONTAŽNA DELA - CESTNA RAZSVETLJAVA (Renče - Merljaki)</t>
  </si>
  <si>
    <r>
      <t xml:space="preserve">LED svetilka cestne razsvetljave, ustreza kot npr. </t>
    </r>
    <r>
      <rPr>
        <b/>
        <i/>
        <sz val="10"/>
        <rFont val="Myriad Pro"/>
        <family val="2"/>
      </rPr>
      <t>NAIT MT-24LED 3000K 45W H4 (MT light</t>
    </r>
    <r>
      <rPr>
        <sz val="10"/>
        <rFont val="Myriad Pro"/>
        <family val="2"/>
      </rPr>
      <t xml:space="preserve">) - ohišje iz tlačno litega aluminija, hladilna rebra ohišja izpostavljena atmosferi, barva ohišja RAL9007, odporno na korozijo in slanico, dolžina: 503 mm, širina: 262 mm, višina: 189 mm,  - ravno, varnostno kaljeno steklo (optični izhod LED svetilke), debeline minimalno 5 mm, silikonsko tesnilo okrog zaščitnih pokrovov, vijaki in podložke iz nerjavečega jekla - zahtevano modularno vzdrževanje in popravilo svetilke - vodoravna in vertikalna montaža na </t>
    </r>
    <r>
      <rPr>
        <sz val="10"/>
        <rFont val="Symbol"/>
        <family val="1"/>
        <charset val="2"/>
      </rPr>
      <t>f</t>
    </r>
    <r>
      <rPr>
        <sz val="10"/>
        <rFont val="Myriad Pro"/>
        <family val="2"/>
      </rPr>
      <t>42-60 mm na steber/krak z nastavljivim nagibom svetilke - stopnja zaščite pred vodo in prahom: IP66, stopnja mehanske trdnosti: IK09, vgrajen ventil za izenačevanje pritiska v svetilki - maksimalna neto teža LED svetilke: 6,2 kg - hitri konektor IP66/68 za priklop svetilke brez odpiranja ohišja - cestna optika asimetrična tip H4, full cut-off,  barva svetlobe: 730, barvna temperatura: 3000 K, CRI: ≥70, svetlobni izkoristek LED svetilke: minimalno 126,2 lm/W, minimalni svetlobni tok LED svetilke: 5731 lm, gonilni tok LED modula: 610 mA, priključna moč maksimalno: 45,4 W - napajalna napetost: 120…277 V / 50 ~ 60 Hz, delovna temperatura: -40 do +55 °C, LED gonilnik s termično zaščito in prenapetostno zaščito minimalno 10 kV, možnost samodejne redukcije moči v 5 korakih (AstroDIM), življenjska doba: LED: &gt;100.000 h (L80/B10), električni zaščitni razred (IEC): ZR I (ZR II na zahtevo), temperatura ambienta: Ta= 55 °C, ULOR = 0, postavljena z avtodvigalom (hiab s košaro)</t>
    </r>
  </si>
  <si>
    <r>
      <t xml:space="preserve">LED svetilka cestne razsvetljave, ustreza kot npr. </t>
    </r>
    <r>
      <rPr>
        <b/>
        <i/>
        <sz val="10"/>
        <rFont val="Myriad Pro"/>
        <family val="2"/>
      </rPr>
      <t>NAIT MT-12LED 3000K 25W WA (MT light</t>
    </r>
    <r>
      <rPr>
        <sz val="10"/>
        <rFont val="Myriad Pro"/>
        <family val="2"/>
      </rPr>
      <t xml:space="preserve">) - ohišje iz tlačno litega aluminija, hladilna rebra ohišja izpostavljena atmosferi, barva ohišja RAL9007, odporno na korozijo in slanico, dolžina: 503 mm, širina: 262 mm, višina: 189 mm,  - ravno, varnostno kaljeno steklo (optični izhod LED svetilke), debeline minimalno 5 mm, silikonsko tesnilo okrog zaščitnih pokrovov, vijaki in podložke iz nerjavečega jekla - zahtevano modularno vzdrževanje in popravilo svetilke - vodoravna in vertikalna montaža na </t>
    </r>
    <r>
      <rPr>
        <sz val="10"/>
        <rFont val="Symbol"/>
        <family val="1"/>
        <charset val="2"/>
      </rPr>
      <t>f</t>
    </r>
    <r>
      <rPr>
        <sz val="10"/>
        <rFont val="Myriad Pro"/>
        <family val="2"/>
      </rPr>
      <t>42-60 mm na steber/krak z nastavljivim nagibom svetilke - stopnja zaščite pred vodo in prahom: IP66, stopnja mehanske trdnosti: IK09, vgrajen ventil za izenačevanje pritiska v svetilki - maksimalna neto teža LED svetilke: 6,1 kg - hitri konektor IP66/68 za priklop svetilke brez odpiranja ohišja - cestna optika asimetrična tip WA, full cut-off,  barva svetlobe: 730, barvna temperatura: 3000 K, CRI: ≥70, svetlobni izkoristek LED svetilke: minimalno 117,1 lm/W, minimalni svetlobni tok LED svetilke: 3221 lm, gonilni tok LED modula: 700 mA, priključna moč maksimalno: 27,5 W - napajalna napetost: 120…277 V / 50 ~ 60 Hz, delovna temperatura: -40 do +55 °C, LED gonilnik s termično zaščito in prenapetostno zaščito minimalno 10 kV, možnost samodejne redukcije moči v 5 korakih (AstroDIM), življenjska doba: LED: &gt;100.000 h (L80/B10), električni zaščitni razred (IEC): ZR I (ZR II na zahtevo), temperatura ambienta: Ta= 55 °C, ULOR = 0, postavljena z avtodvigalom (hiab s košaro)</t>
    </r>
  </si>
  <si>
    <t>7.   ELEKTROMONTAŽNA DELA - CESTNA RAZSVETLJAVA (Renče - trg)</t>
  </si>
  <si>
    <t xml:space="preserve">Strojno razbijanje obstoječega zidu v širini 1 m,    obdelava stranic s finim ometom po izvedbi temelja za steber </t>
  </si>
  <si>
    <t>8.   GRADBENA DELA - CESTNA RAZSVETLJAVA (Reneč - vrtec, šola)</t>
  </si>
  <si>
    <r>
      <t xml:space="preserve">LED svetilka cestne razsvetljave, ustreza kot npr. </t>
    </r>
    <r>
      <rPr>
        <b/>
        <i/>
        <sz val="10"/>
        <rFont val="Myriad Pro"/>
        <family val="2"/>
      </rPr>
      <t>NAIT MT-12LED 3000K 25W H4 (MT light</t>
    </r>
    <r>
      <rPr>
        <sz val="10"/>
        <rFont val="Myriad Pro"/>
        <family val="2"/>
      </rPr>
      <t xml:space="preserve">) - ohišje iz tlačno litega aluminija, hladilna rebra ohišja izpostavljena atmosferi, barva ohišja RAL9007, odporno na korozijo in slanico, dolžina: 503 mm, širina: 262 mm, višina: 189 mm,  - ravno, varnostno kaljeno steklo (optični izhod LED svetilke), debeline minimalno 5 mm, silikonsko tesnilo okrog zaščitnih pokrovov, vijaki in podložke iz nerjavečega jekla - zahtevano modularno vzdrževanje in popravilo svetilke - vodoravna in vertikalna montaža na </t>
    </r>
    <r>
      <rPr>
        <sz val="10"/>
        <rFont val="Symbol"/>
        <family val="1"/>
        <charset val="2"/>
      </rPr>
      <t>f</t>
    </r>
    <r>
      <rPr>
        <sz val="10"/>
        <rFont val="Myriad Pro"/>
        <family val="2"/>
      </rPr>
      <t>42-60 mm na steber/krak z nastavljivim nagibom svetilke - stopnja zaščite pred vodo in prahom: IP66, stopnja mehanske trdnosti: IK09, vgrajen ventil za izenačevanje pritiska v svetilki - maksimalna neto teža LED svetilke: 6,1 kg - hitri konektor IP66/68 za priklop svetilke brez odpiranja ohišja - cestna optika asimetrična tip H4, full cut-off,  barva svetlobe: 730, barvna temperatura: 3000 K, CRI: ≥70, svetlobni izkoristek LED svetilke: minimalno 118,3 lm/W, minimalni svetlobni tok LED svetilke: 3255 lm, gonilni tok LED modula: 700 mA, priključna moč maksimalno: 27,5 W - napajalna napetost: 120…277 V / 50 ~ 60 Hz, delovna temperatura: -40 do +55 °C, LED gonilnik s termično zaščito in prenapetostno zaščito minimalno 10 kV, možnost samodejne redukcije moči v 5 korakih (AstroDIM), življenjska doba: LED: &gt;100.000 h (L80/B10), električni zaščitni razred (IEC): ZR I (ZR II na zahtevo), temperatura ambienta: Ta= 55 °C, ULOR = 0, postavljena z avtodvigalom (hiab s košaro)</t>
    </r>
  </si>
  <si>
    <t>9.   ELEKTROMONTAŽNA DELA - CESTNA RAZSVETLJAVA (Reneč - vrtec, šola)</t>
  </si>
  <si>
    <t>10.   GRADBENA DELA - CESTNA RAZSVETLJAVA (Renče - Arčoni)</t>
  </si>
  <si>
    <r>
      <t xml:space="preserve">LED svetilka cestne razsvetljave, ustreza kot npr. </t>
    </r>
    <r>
      <rPr>
        <b/>
        <i/>
        <sz val="10"/>
        <rFont val="Myriad Pro"/>
        <family val="2"/>
      </rPr>
      <t>NAIT MT-24LED 3000K 30W H4 (MT light</t>
    </r>
    <r>
      <rPr>
        <sz val="10"/>
        <rFont val="Myriad Pro"/>
        <family val="2"/>
      </rPr>
      <t xml:space="preserve">) - ohišje iz tlačno litega aluminija, hladilna rebra ohišja izpostavljena atmosferi, barva ohišja RAL9007, odporno na korozijo in slanico, dolžina: 503 mm, širina: 262 mm, višina: 189 mm,  - ravno, varnostno kaljeno steklo (optični izhod LED svetilke), debeline minimalno 5 mm, silikonsko tesnilo okrog zaščitnih pokrovov, vijaki in podložke iz nerjavečega jekla - zahtevano modularno vzdrževanje in popravilo svetilke - vodoravna in vertikalna montaža na </t>
    </r>
    <r>
      <rPr>
        <sz val="10"/>
        <rFont val="Symbol"/>
        <family val="1"/>
        <charset val="2"/>
      </rPr>
      <t>f</t>
    </r>
    <r>
      <rPr>
        <sz val="10"/>
        <rFont val="Myriad Pro"/>
        <family val="2"/>
      </rPr>
      <t>42-60 mm na steber/krak z nastavljivim nagibom svetilke - stopnja zaščite pred vodo in prahom: IP66, stopnja mehanske trdnosti: IK09, vgrajen ventil za izenačevanje pritiska v svetilki - maksimalna neto teža LED svetilke: 6,2 kg - hitri konektor IP66/68 za priklop svetilke brez odpiranja ohišja - cestna optika asimetrična tip H4, full cut-off,  barva svetlobe: 730, barvna temperatura: 3000 K, CRI: ≥70, svetlobni izkoristek LED svetilke: minimalno 135,4 lm/W, minimalni svetlobni tok LED svetilke: 4144 lm, gonilni tok LED modula: 410 mA, priključna moč maksimalno: 30,6 W - napajalna napetost: 120…277 V / 50 ~ 60 Hz, delovna temperatura: -40 do +55 °C, LED gonilnik s termično zaščito in prenapetostno zaščito minimalno 10 kV, možnost samodejne redukcije moči v 5 korakih (AstroDIM), življenjska doba: LED: &gt;100.000 h (L80/B10), električni zaščitni razred (IEC): ZR I (ZR II na zahtevo), temperatura ambienta: Ta= 55 °C, ULOR = 0, postavljena z avtodvigalom (hiab s košaro)</t>
    </r>
  </si>
  <si>
    <r>
      <t xml:space="preserve">LED svetilka cestne razsvetljave, ustreza kot npr. </t>
    </r>
    <r>
      <rPr>
        <b/>
        <i/>
        <sz val="10"/>
        <rFont val="Myriad Pro"/>
        <family val="2"/>
      </rPr>
      <t>NAIT MT-24LED 3000K 30W H3 (MT light</t>
    </r>
    <r>
      <rPr>
        <sz val="10"/>
        <rFont val="Myriad Pro"/>
        <family val="2"/>
      </rPr>
      <t xml:space="preserve">) - ohišje iz tlačno litega aluminija, hladilna rebra ohišja izpostavljena atmosferi, barva ohišja RAL9007, odporno na korozijo in slanico, dolžina: 503 mm, širina: 262 mm, višina: 189 mm,  - ravno, varnostno kaljeno steklo (optični izhod LED svetilke), debeline minimalno 5 mm, silikonsko tesnilo okrog zaščitnih pokrovov, vijaki in podložke iz nerjavečega jekla - zahtevano modularno vzdrževanje in popravilo svetilke - vodoravna in vertikalna montaža na </t>
    </r>
    <r>
      <rPr>
        <sz val="10"/>
        <rFont val="Symbol"/>
        <family val="1"/>
        <charset val="2"/>
      </rPr>
      <t>f</t>
    </r>
    <r>
      <rPr>
        <sz val="10"/>
        <rFont val="Myriad Pro"/>
        <family val="2"/>
      </rPr>
      <t>42-60 mm na steber/krak z nastavljivim nagibom svetilke - stopnja zaščite pred vodo in prahom: IP66, stopnja mehanske trdnosti: IK09, vgrajen ventil za izenačevanje pritiska v svetilki - maksimalna neto teža LED svetilke: 6,2 kg - hitri konektor IP66/68 za priklop svetilke brez odpiranja ohišja - cestna optika asimetrična tip H3, full cut-off,  barva svetlobe: 730, barvna temperatura: 3000 K, CRI: ≥70, svetlobni izkoristek LED svetilke: minimalno 130,4 lm/W, minimalni svetlobni tok LED svetilke: 3989 lm, gonilni tok LED modula: 410 mA, priključna moč maksimalno: 30,6 W - napajalna napetost: 120…277 V / 50 ~ 60 Hz, delovna temperatura: -40 do +55 °C, LED gonilnik s termično zaščito in prenapetostno zaščito minimalno 10 kV, možnost samodejne redukcije moči v 5 korakih (AstroDIM), življenjska doba: LED: &gt;100.000 h (L80/B10), električni zaščitni razred (IEC): ZR I (ZR II na zahtevo), temperatura ambienta: Ta= 55 °C, ULOR = 0, postavljena z avtodvigalom (hiab s košaro)</t>
    </r>
  </si>
  <si>
    <t>11.   ELEKTROMONTAŽNA DELA - CESTNA RAZSVETLJAVA (Renče - Arčoni)</t>
  </si>
  <si>
    <t>Izdelava manjših sprememb projektnih rešitev ali kontrolnih izračunov in preverjanj predlaganih sprememb na predlog izvajalca, nadzornika, investitorja, potovalni čas ni vključen  (po dejanskih stroških)</t>
  </si>
  <si>
    <r>
      <t xml:space="preserve">Izdelava geodetskega posnetka in izdelava elaborata za vris v kataster komunalnih vodov, vnos v kataster komunalnih komunalnih vodov, </t>
    </r>
    <r>
      <rPr>
        <b/>
        <i/>
        <u/>
        <sz val="10"/>
        <rFont val="Myriad Pro"/>
        <family val="2"/>
      </rPr>
      <t>posnetek izvesti pred zasipanje kabelskega jarka vodov</t>
    </r>
    <r>
      <rPr>
        <sz val="10"/>
        <rFont val="Arial"/>
        <charset val="238"/>
      </rPr>
      <t/>
    </r>
  </si>
  <si>
    <t>Nadzor Vodovodi In Kanalizacija Nova Gorica d.d.  (obračun nadzora se bo izvedel po dokazljivih dejanskih stroških na podlagi računa izvajalca projektantskega nadzora)</t>
  </si>
  <si>
    <t>Nadzor Telekoma Slovenije  (obračun nadzora se bo izvedel po dokazljivih dejanskih stroških na podlagi računa izvajalca projektantskega nadzora)</t>
  </si>
  <si>
    <t>Nadzor Elektro Primorska (obračun nadzora se bo izvedel po dokazljivih dejanskih stroških na podlagi računa izvajalca projektantskega nadzora)</t>
  </si>
  <si>
    <t>Nadzor upravljalca javne razsvetljave (obračun nadzora se bo izvedel po dokazljivih dejanskih stroških na podlagi računa izvajalca projektantskega nadzora)</t>
  </si>
  <si>
    <t>12.   OSTALO</t>
  </si>
  <si>
    <t>REKAPITULACIJA OBČINA RENČE - VOGRSKO</t>
  </si>
  <si>
    <t>I.</t>
  </si>
  <si>
    <t>CESTNA RAZSVETLJAVA</t>
  </si>
  <si>
    <t>CESTNA RAZSVETLJAVA SKUPAJ</t>
  </si>
  <si>
    <t>VODOVOD, KANALIZACIJA IN CESTNA RAZSVETLJAVA SKUPAJ</t>
  </si>
  <si>
    <t>REKAPITULACIJA CESTNA RAZSVETLJAVA</t>
  </si>
  <si>
    <r>
      <t xml:space="preserve">Dobava, montaža  in preizkus delovanja črpalk (kot npr.: </t>
    </r>
    <r>
      <rPr>
        <sz val="10"/>
        <color rgb="FFFF0000"/>
        <rFont val="Arial CE"/>
      </rPr>
      <t>Concertor N80-2050 ali enakovredna</t>
    </r>
    <r>
      <rPr>
        <sz val="10"/>
        <rFont val="Arial CE"/>
        <family val="2"/>
        <charset val="238"/>
      </rPr>
      <t>, 2.7 kW, DN80), komplet z podnožjem, vodili, verigo in vsem pomožnim materialom, direktni električni zagon.</t>
    </r>
  </si>
  <si>
    <r>
      <t xml:space="preserve">Dobava, montaža  in preizkus delovanja črpalk (kot npr.:  </t>
    </r>
    <r>
      <rPr>
        <sz val="10"/>
        <color rgb="FFFF0000"/>
        <rFont val="Arial CE"/>
      </rPr>
      <t>CONCERTOR N80-2050 ali enakovredna</t>
    </r>
    <r>
      <rPr>
        <sz val="10"/>
        <rFont val="Arial CE"/>
        <family val="2"/>
        <charset val="238"/>
      </rPr>
      <t>, 2.7 kW, DN80), komplet z podnožjem, vodili, verigo in vsem pomožnim materialom, direktni električni zagon.</t>
    </r>
  </si>
  <si>
    <r>
      <t xml:space="preserve">Napajalni kabel </t>
    </r>
    <r>
      <rPr>
        <b/>
        <i/>
        <sz val="10"/>
        <color rgb="FFFF0000"/>
        <rFont val="Myriad Pro"/>
        <family val="2"/>
      </rPr>
      <t xml:space="preserve">FG16OR16 </t>
    </r>
    <r>
      <rPr>
        <i/>
        <sz val="10"/>
        <color rgb="FFFF0000"/>
        <rFont val="Myriad Pro"/>
        <family val="2"/>
      </rPr>
      <t>uvlečen v zaščitno cev</t>
    </r>
  </si>
  <si>
    <r>
      <t>- 5x6 mm</t>
    </r>
    <r>
      <rPr>
        <vertAlign val="superscript"/>
        <sz val="10"/>
        <color rgb="FFFF0000"/>
        <rFont val="Myriad Pro"/>
        <family val="2"/>
      </rPr>
      <t>2</t>
    </r>
  </si>
  <si>
    <r>
      <t>- 5x2,5 mm</t>
    </r>
    <r>
      <rPr>
        <vertAlign val="superscript"/>
        <sz val="10"/>
        <color rgb="FFFF0000"/>
        <rFont val="Myriad Pro"/>
        <family val="2"/>
      </rPr>
      <t>2</t>
    </r>
  </si>
  <si>
    <r>
      <rPr>
        <sz val="10"/>
        <color rgb="FFFF0000"/>
        <rFont val="Symbol"/>
        <family val="1"/>
        <charset val="2"/>
      </rPr>
      <t>- </t>
    </r>
    <r>
      <rPr>
        <sz val="10"/>
        <color rgb="FFFF0000"/>
        <rFont val="Myriad Pro"/>
        <family val="2"/>
      </rPr>
      <t>25/22,1 mm</t>
    </r>
  </si>
  <si>
    <r>
      <t>Glavna ozemljitvena zbiralka (G.I.P.), Cu zbiralka dimenzij (šxvxg): 300x50x10 mm, z nosilcema pritrjena na steno črpališča, skupaj s priključnimi sponkami za priklop vodnikov H07V-K 6-25 mm</t>
    </r>
    <r>
      <rPr>
        <vertAlign val="superscript"/>
        <sz val="10"/>
        <color rgb="FFFF0000"/>
        <rFont val="Myriad Pro"/>
        <family val="2"/>
      </rPr>
      <t xml:space="preserve">2 </t>
    </r>
    <r>
      <rPr>
        <sz val="10"/>
        <color rgb="FFFF0000"/>
        <rFont val="Myriad Pro"/>
        <family val="2"/>
      </rPr>
      <t>ter ozemlilnega valjanca</t>
    </r>
  </si>
  <si>
    <r>
      <t>- 16 mm</t>
    </r>
    <r>
      <rPr>
        <vertAlign val="superscript"/>
        <sz val="10"/>
        <color rgb="FFFF0000"/>
        <rFont val="Myriad Pro"/>
        <family val="2"/>
      </rPr>
      <t xml:space="preserve">2 </t>
    </r>
  </si>
  <si>
    <r>
      <t>Premostitveni kabel za izenečitev potenciala z vodnikom H07V-K 16 mm</t>
    </r>
    <r>
      <rPr>
        <vertAlign val="superscript"/>
        <sz val="10"/>
        <color rgb="FFFF0000"/>
        <rFont val="Myriad Pro"/>
        <family val="2"/>
      </rPr>
      <t>2</t>
    </r>
    <r>
      <rPr>
        <sz val="10"/>
        <color rgb="FFFF0000"/>
        <rFont val="Myriad Pro"/>
        <family val="2"/>
      </rPr>
      <t xml:space="preserve">  dolžine 0,5m, na obeh koncih zaključen s kabelskim čevljem, skupaj z vijakom z zobato podložko za pritrditev v konstrukcijo</t>
    </r>
  </si>
  <si>
    <r>
      <t xml:space="preserve">Merilnik nivoja tekočine v črpališču s  hidrostatično sondo primeren za agresivne tekočine - merilna membrana: CERAPHIRE, suha, robustna, referenčna točnost: +/-0,2 %, cev sonde 316L, d= 42 mm, ohišje iz nerjavečega materiala, območje senzorja: 200 mbar/20 kPa/3psi relativno, 2mH2O/6ftH2O/80inH2O, tokovni izhod 4-20 mA, vgrajena prenapetostna zaščita, priključni kablel dolžine 10 m,  kot npr. Waterpilot FMX21 (Endres+Hauser),  skupaj s priključno dozo IP66/67, obešalom  za pritrditev na strop črpališča in začitno cevjo </t>
    </r>
    <r>
      <rPr>
        <sz val="10"/>
        <color rgb="FFFF0000"/>
        <rFont val="Symbol"/>
        <family val="1"/>
        <charset val="2"/>
      </rPr>
      <t>f</t>
    </r>
    <r>
      <rPr>
        <sz val="10"/>
        <color rgb="FFFF0000"/>
        <rFont val="Myriad Pro"/>
        <family val="2"/>
      </rPr>
      <t>50 mm, dolžine 4 m s pritrdilnim materialom za montažo na vodilo/nosilec črpalke</t>
    </r>
  </si>
  <si>
    <r>
      <t>- glavno bremensko ločilno stikalo za vgradnjo na DIN letev, I</t>
    </r>
    <r>
      <rPr>
        <vertAlign val="subscript"/>
        <sz val="10"/>
        <color rgb="FFFF0000"/>
        <rFont val="Myriad Pro"/>
        <family val="2"/>
      </rPr>
      <t>n</t>
    </r>
    <r>
      <rPr>
        <sz val="10"/>
        <color rgb="FFFF0000"/>
        <rFont val="Myriad Pro"/>
        <family val="2"/>
      </rPr>
      <t>=40A, kontaktni sklop 3x (0-1), z indikacijo položaja kontakta, kot npr. CLBS 40 3p (Eti)</t>
    </r>
  </si>
  <si>
    <r>
      <t>- prenapetostni zaščitni odvodnik II. stopnje, I</t>
    </r>
    <r>
      <rPr>
        <vertAlign val="subscript"/>
        <sz val="10"/>
        <color rgb="FFFF0000"/>
        <rFont val="Myriad Pro"/>
        <family val="2"/>
      </rPr>
      <t>n</t>
    </r>
    <r>
      <rPr>
        <sz val="10"/>
        <color rgb="FFFF0000"/>
        <rFont val="Myriad Pro"/>
        <family val="2"/>
      </rPr>
      <t xml:space="preserve"> (8/20)= 20 kA, štiripolni, s prikazom stanja kot npr. PZH R2 275/50/4+0 (Hermi)</t>
    </r>
  </si>
  <si>
    <r>
      <t>- instalacijski odklopnik, 400V, I</t>
    </r>
    <r>
      <rPr>
        <vertAlign val="subscript"/>
        <sz val="10"/>
        <color rgb="FFFF0000"/>
        <rFont val="Myriad Pro"/>
        <family val="2"/>
      </rPr>
      <t>cu</t>
    </r>
    <r>
      <rPr>
        <sz val="10"/>
        <color rgb="FFFF0000"/>
        <rFont val="Myriad Pro"/>
        <family val="2"/>
      </rPr>
      <t xml:space="preserve"> = 10 kA, tripolni, kot npr. ETIMAT P10 C16A/3P (Eti)</t>
    </r>
  </si>
  <si>
    <r>
      <t>- instalacijski odklopnik, 230V, I</t>
    </r>
    <r>
      <rPr>
        <vertAlign val="subscript"/>
        <sz val="10"/>
        <color rgb="FFFF0000"/>
        <rFont val="Myriad Pro"/>
        <family val="2"/>
      </rPr>
      <t>cu</t>
    </r>
    <r>
      <rPr>
        <sz val="10"/>
        <color rgb="FFFF0000"/>
        <rFont val="Myriad Pro"/>
        <family val="2"/>
      </rPr>
      <t xml:space="preserve"> = 10 kA, enopolni, kot npr. ETIMAT P10 C6A (Eti)</t>
    </r>
  </si>
  <si>
    <r>
      <t>- instalacijski odklopnik, 230V, I</t>
    </r>
    <r>
      <rPr>
        <vertAlign val="subscript"/>
        <sz val="10"/>
        <color rgb="FFFF0000"/>
        <rFont val="Myriad Pro"/>
        <family val="2"/>
      </rPr>
      <t>cu</t>
    </r>
    <r>
      <rPr>
        <sz val="10"/>
        <color rgb="FFFF0000"/>
        <rFont val="Myriad Pro"/>
        <family val="2"/>
      </rPr>
      <t xml:space="preserve"> = 10 kA, enopolni, kot npr. ETIMAT P10 B10A (Eti)</t>
    </r>
  </si>
  <si>
    <r>
      <t>- zaščitno stikalo na diferenčni tok z nadtokovno zaščito, 230V, I</t>
    </r>
    <r>
      <rPr>
        <vertAlign val="subscript"/>
        <sz val="10"/>
        <color rgb="FFFF0000"/>
        <rFont val="Myriad Pro"/>
        <family val="2"/>
      </rPr>
      <t>cu</t>
    </r>
    <r>
      <rPr>
        <sz val="10"/>
        <color rgb="FFFF0000"/>
        <rFont val="Myriad Pro"/>
        <family val="2"/>
      </rPr>
      <t xml:space="preserve"> = 6 kA, dvopolno, kot npr. KZS 2M A C10A/30 mA (Eti)</t>
    </r>
  </si>
  <si>
    <r>
      <t>- zaščitno stikalo na diferenčni tok z nadtokovno zaščito, 230V, I</t>
    </r>
    <r>
      <rPr>
        <vertAlign val="subscript"/>
        <sz val="10"/>
        <color rgb="FFFF0000"/>
        <rFont val="Myriad Pro"/>
        <family val="2"/>
      </rPr>
      <t>cu</t>
    </r>
    <r>
      <rPr>
        <sz val="10"/>
        <color rgb="FFFF0000"/>
        <rFont val="Myriad Pro"/>
        <family val="2"/>
      </rPr>
      <t xml:space="preserve"> = 6 kA, dvopolno, kot npr. KZS 4M A C10A/30 mA (Eti)</t>
    </r>
  </si>
  <si>
    <r>
      <t>- motorsko zaščitno stikalo s termičnim in magnetnim kratkostičnim sprožilnikom, 400V, I</t>
    </r>
    <r>
      <rPr>
        <vertAlign val="subscript"/>
        <sz val="10"/>
        <color rgb="FFFF0000"/>
        <rFont val="Myriad Pro"/>
        <family val="2"/>
      </rPr>
      <t>cu</t>
    </r>
    <r>
      <rPr>
        <sz val="10"/>
        <color rgb="FFFF0000"/>
        <rFont val="Myriad Pro"/>
        <family val="2"/>
      </rPr>
      <t xml:space="preserve"> = 100 kA, tripolni, I</t>
    </r>
    <r>
      <rPr>
        <vertAlign val="subscript"/>
        <sz val="10"/>
        <color rgb="FFFF0000"/>
        <rFont val="Myriad Pro"/>
        <family val="2"/>
      </rPr>
      <t>r</t>
    </r>
    <r>
      <rPr>
        <sz val="10"/>
        <color rgb="FFFF0000"/>
        <rFont val="Myriad Pro"/>
        <family val="2"/>
      </rPr>
      <t>= 4,0-6,3 A, I</t>
    </r>
    <r>
      <rPr>
        <vertAlign val="subscript"/>
        <sz val="10"/>
        <color rgb="FFFF0000"/>
        <rFont val="Myriad Pro"/>
        <family val="2"/>
      </rPr>
      <t>rm</t>
    </r>
    <r>
      <rPr>
        <sz val="10"/>
        <color rgb="FFFF0000"/>
        <rFont val="Myriad Pro"/>
        <family val="2"/>
      </rPr>
      <t>= 75 A,  kot npr. MPE25-6,3 (Eti)</t>
    </r>
  </si>
  <si>
    <r>
      <t>- energetska vrstna sponka 10 mm</t>
    </r>
    <r>
      <rPr>
        <vertAlign val="superscript"/>
        <sz val="10"/>
        <color rgb="FFFF0000"/>
        <rFont val="Myriad Pro"/>
        <family val="2"/>
      </rPr>
      <t>2</t>
    </r>
    <r>
      <rPr>
        <sz val="10"/>
        <color rgb="FFFF0000"/>
        <rFont val="Myriad Pro"/>
        <family val="2"/>
      </rPr>
      <t>, montaža na DIN letev</t>
    </r>
  </si>
  <si>
    <r>
      <t>- energetska vrstna sponka 6 mm</t>
    </r>
    <r>
      <rPr>
        <vertAlign val="superscript"/>
        <sz val="10"/>
        <color rgb="FFFF0000"/>
        <rFont val="Myriad Pro"/>
        <family val="2"/>
      </rPr>
      <t>2</t>
    </r>
    <r>
      <rPr>
        <sz val="10"/>
        <color rgb="FFFF0000"/>
        <rFont val="Myriad Pro"/>
        <family val="2"/>
      </rPr>
      <t>, montaža na DIN letev</t>
    </r>
  </si>
  <si>
    <r>
      <t>- krmilna vrstna sponka 4 mm</t>
    </r>
    <r>
      <rPr>
        <vertAlign val="superscript"/>
        <sz val="10"/>
        <color rgb="FFFF0000"/>
        <rFont val="Myriad Pro"/>
        <family val="2"/>
      </rPr>
      <t>2</t>
    </r>
    <r>
      <rPr>
        <sz val="10"/>
        <color rgb="FFFF0000"/>
        <rFont val="Myriad Pro"/>
        <family val="2"/>
      </rPr>
      <t>, montaža na DIN letev</t>
    </r>
  </si>
  <si>
    <r>
      <t>- signalna vrstna sponka 4 mm</t>
    </r>
    <r>
      <rPr>
        <vertAlign val="superscript"/>
        <sz val="10"/>
        <color rgb="FFFF0000"/>
        <rFont val="Myriad Pro"/>
        <family val="2"/>
      </rPr>
      <t>2</t>
    </r>
    <r>
      <rPr>
        <sz val="10"/>
        <color rgb="FFFF0000"/>
        <rFont val="Myriad Pro"/>
        <family val="2"/>
      </rPr>
      <t>, montaža na DIN letev</t>
    </r>
  </si>
  <si>
    <r>
      <t>- vrstna sponka 4 mm</t>
    </r>
    <r>
      <rPr>
        <vertAlign val="superscript"/>
        <sz val="10"/>
        <color rgb="FFFF0000"/>
        <rFont val="Myriad Pro"/>
        <family val="2"/>
      </rPr>
      <t xml:space="preserve">2 </t>
    </r>
    <r>
      <rPr>
        <sz val="10"/>
        <color rgb="FFFF0000"/>
        <rFont val="Myriad Pro"/>
        <family val="2"/>
      </rPr>
      <t>za cevne varovalke, z LED indikacijo stanja, kot npr. WSI 4 LD 10-36VUC 1X2P (Weidmüller), montaža na DIN letev</t>
    </r>
  </si>
  <si>
    <r>
      <t>- +24V DC - priključni blok 8x6 mm</t>
    </r>
    <r>
      <rPr>
        <vertAlign val="superscript"/>
        <sz val="10"/>
        <color rgb="FFFF0000"/>
        <rFont val="Myriad Pro"/>
        <family val="2"/>
      </rPr>
      <t>2</t>
    </r>
    <r>
      <rPr>
        <sz val="10"/>
        <color rgb="FFFF0000"/>
        <rFont val="Myriad Pro"/>
        <family val="2"/>
      </rPr>
      <t>, montaža na DIN letev</t>
    </r>
  </si>
  <si>
    <r>
      <t>- 0V DC - priključni blok 8x6 mm</t>
    </r>
    <r>
      <rPr>
        <vertAlign val="superscript"/>
        <sz val="10"/>
        <color rgb="FFFF0000"/>
        <rFont val="Myriad Pro"/>
        <family val="2"/>
      </rPr>
      <t>2</t>
    </r>
    <r>
      <rPr>
        <sz val="10"/>
        <color rgb="FFFF0000"/>
        <rFont val="Myriad Pro"/>
        <family val="2"/>
      </rPr>
      <t>, montaža na DIN letev</t>
    </r>
  </si>
  <si>
    <r>
      <t>- PE - priključni blok 8x6 mm</t>
    </r>
    <r>
      <rPr>
        <vertAlign val="superscript"/>
        <sz val="10"/>
        <color rgb="FFFF0000"/>
        <rFont val="Myriad Pro"/>
        <family val="2"/>
      </rPr>
      <t>2</t>
    </r>
    <r>
      <rPr>
        <sz val="10"/>
        <color rgb="FFFF0000"/>
        <rFont val="Myriad Pro"/>
        <family val="2"/>
      </rPr>
      <t>, montaža na DIN letev</t>
    </r>
  </si>
  <si>
    <r>
      <t>- N - priključni blok 8x6 mm</t>
    </r>
    <r>
      <rPr>
        <vertAlign val="superscript"/>
        <sz val="10"/>
        <color rgb="FFFF0000"/>
        <rFont val="Myriad Pro"/>
        <family val="2"/>
      </rPr>
      <t>2</t>
    </r>
    <r>
      <rPr>
        <sz val="10"/>
        <color rgb="FFFF0000"/>
        <rFont val="Myriad Pro"/>
        <family val="2"/>
      </rPr>
      <t>, montaža na DIN letev</t>
    </r>
  </si>
  <si>
    <r>
      <t xml:space="preserve">Električne meritve zaščite proti električnemu udaru in ozemljitev z izdelavo merilnega poročila, merilec mora imeti opralvljen izpit Preglednik manj zahtevnih (zahtevnih) električnih inštalacij in inštalacij zaščite pred delovanjem strele, meritve morajo biti narejene v prisotnosti odgovornega nadzornika električnih instalacij in opreme - </t>
    </r>
    <r>
      <rPr>
        <b/>
        <i/>
        <sz val="10"/>
        <color rgb="FFFF0000"/>
        <rFont val="Myriad Pro"/>
        <family val="2"/>
      </rPr>
      <t>merilec mora biti prisoten pri gradnji v vseh gradbenih fazah!</t>
    </r>
  </si>
  <si>
    <r>
      <t xml:space="preserve">Električni sestav-razdelilnik </t>
    </r>
    <r>
      <rPr>
        <b/>
        <i/>
        <sz val="10"/>
        <color rgb="FFFF0000"/>
        <rFont val="Myriad Pro"/>
        <family val="2"/>
      </rPr>
      <t xml:space="preserve">ES ČRP 1 </t>
    </r>
    <r>
      <rPr>
        <sz val="10"/>
        <color rgb="FFFF0000"/>
        <rFont val="Myriad Pro"/>
        <family val="2"/>
      </rPr>
      <t>- tipska prostostoječa kabelska omarica iz nerjaveče pločevine, dimenzij (šxvxg): 600 x 900 x 300 mm(stopnja IP zaščite na prah in vodo naj bo IP54, stopnja odpornosti na udarce pa IK08), s podstavkom dimenzij (šxvxg): 600 x 100 x 300 mm, montirana na betonski temelj, razdeljena na napajalni in krmilni del, vrata opremljena s  ključavnico vzdrževalca kanalizacijskega omrežj, omarica opremljena z  DIN letvami ter perforirano montažno ploščo za vgradnjo opreme, ventilacijsko oprtino za dovod svežega zraka v omarico ter ventilacijsko odprtino  za odvod toplega zraka</t>
    </r>
  </si>
  <si>
    <t>ES ČRP ČRP 1</t>
  </si>
  <si>
    <t>- EKS JWC 1</t>
  </si>
  <si>
    <r>
      <t xml:space="preserve">Električni sestav-razdelilnik </t>
    </r>
    <r>
      <rPr>
        <b/>
        <i/>
        <sz val="10"/>
        <color rgb="FFFF0000"/>
        <rFont val="Myriad Pro"/>
        <family val="2"/>
      </rPr>
      <t xml:space="preserve">ES ČRP 2 </t>
    </r>
    <r>
      <rPr>
        <sz val="10"/>
        <color rgb="FFFF0000"/>
        <rFont val="Myriad Pro"/>
        <family val="2"/>
      </rPr>
      <t>- tipska prostostoječa kabelska omarica iz nerjaveče pločevine, dimenzij (šxvxg): 600 x 900 x 300 mm(stopnja IP zaščite na prah in vodo naj bo IP54, stopnja odpornosti na udarce pa IK08), s podstavkom dimenzij (šxvxg): 600 x 100 x 300 mm, montirana na betonski temelj, razdeljena na napajalni in krmilni del, vrata opremljena s  ključavnico vzdrževalca kanalizacijskega omrežj, omarica opremljena z  DIN letvami ter perforirano montažno ploščo za vgradnjo opreme, ventilacijsko oprtino za dovod svežega zraka v omarico ter ventilacijsko odprtino  za odvod toplega zraka</t>
    </r>
  </si>
  <si>
    <t>ES ČRP ČRP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</si>
</sst>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quot;€&quot;_-;\-* #,##0.00\ &quot;€&quot;_-;_-* &quot;-&quot;??\ &quot;€&quot;_-;_-@_-"/>
    <numFmt numFmtId="165" formatCode="_-* #,##0.00\ _€_-;\-* #,##0.00\ _€_-;_-* &quot;-&quot;??\ _€_-;_-@_-"/>
    <numFmt numFmtId="166" formatCode="_-* #,##0.00&quot;SIT&quot;_-;\-* #,##0.00&quot;SIT&quot;_-;_-* &quot;-&quot;??&quot;SIT&quot;_-;_-@_-"/>
    <numFmt numFmtId="167" formatCode="_-* #,##0.00_S_I_T_-;\-* #,##0.00_S_I_T_-;_-* &quot;-&quot;??_S_I_T_-;_-@_-"/>
    <numFmt numFmtId="168" formatCode="0.0"/>
    <numFmt numFmtId="169" formatCode="_ * #,##0.00_-\ &quot;SIT&quot;_ ;_ * #,##0.00\-\ &quot;SIT&quot;_ ;_ * &quot;-&quot;??_-\ &quot;SIT&quot;_ ;_ @_ "/>
    <numFmt numFmtId="170" formatCode="_ * #,##0.00_-\ _S_I_T_ ;_ * #,##0.00\-\ _S_I_T_ ;_ * &quot;-&quot;??_-\ _S_I_T_ ;_ @_ "/>
    <numFmt numFmtId="171" formatCode="#,##0.00\ _€"/>
    <numFmt numFmtId="172" formatCode="0.000"/>
    <numFmt numFmtId="173" formatCode="_-* #,##0.0_S_I_T_-;\-* #,##0.0_S_I_T_-;_-* &quot;-&quot;??_S_I_T_-;_-@_-"/>
    <numFmt numFmtId="174" formatCode="#,##0.00\ [$€-C0A]"/>
    <numFmt numFmtId="175" formatCode="#.##"/>
    <numFmt numFmtId="176" formatCode="#,##0.00\ [$€-424];\-#,##0.00\ [$€-424]"/>
    <numFmt numFmtId="177" formatCode="#,##0.00\ _S_I_T"/>
    <numFmt numFmtId="178" formatCode="_-* #,##0.00\ [$€-1]_-;\-* #,##0.00\ [$€-1]_-;_-* &quot;-&quot;??\ [$€-1]_-;_-@_-"/>
  </numFmts>
  <fonts count="84">
    <font>
      <sz val="10"/>
      <name val="Arial"/>
      <charset val="238"/>
    </font>
    <font>
      <sz val="11"/>
      <color theme="1"/>
      <name val="Calibri"/>
      <family val="2"/>
      <charset val="238"/>
      <scheme val="minor"/>
    </font>
    <font>
      <sz val="10"/>
      <name val="Arial"/>
      <family val="2"/>
      <charset val="238"/>
    </font>
    <font>
      <sz val="10"/>
      <name val="SLO_Letter_Gothic"/>
      <charset val="238"/>
    </font>
    <font>
      <i/>
      <sz val="10"/>
      <name val="Arial CE"/>
      <family val="2"/>
      <charset val="238"/>
    </font>
    <font>
      <sz val="10"/>
      <name val="Century Gothic CE"/>
      <charset val="238"/>
    </font>
    <font>
      <i/>
      <sz val="10"/>
      <name val="SL Dutch"/>
    </font>
    <font>
      <sz val="10"/>
      <name val="Arial"/>
      <family val="2"/>
      <charset val="238"/>
    </font>
    <font>
      <i/>
      <sz val="10"/>
      <name val="Arial"/>
      <family val="2"/>
      <charset val="238"/>
    </font>
    <font>
      <b/>
      <sz val="10"/>
      <name val="Arial"/>
      <family val="2"/>
      <charset val="238"/>
    </font>
    <font>
      <b/>
      <u/>
      <sz val="10"/>
      <name val="Arial"/>
      <family val="2"/>
      <charset val="238"/>
    </font>
    <font>
      <sz val="10"/>
      <name val="Arial"/>
      <family val="2"/>
    </font>
    <font>
      <b/>
      <sz val="10"/>
      <name val="Arial"/>
      <family val="2"/>
    </font>
    <font>
      <sz val="10"/>
      <name val="Arial CE"/>
      <family val="2"/>
      <charset val="238"/>
    </font>
    <font>
      <sz val="10"/>
      <name val="Arial"/>
      <family val="2"/>
      <charset val="238"/>
    </font>
    <font>
      <sz val="10"/>
      <color theme="1"/>
      <name val="Arial"/>
      <family val="2"/>
      <charset val="238"/>
    </font>
    <font>
      <b/>
      <sz val="10"/>
      <color theme="1"/>
      <name val="Arial"/>
      <family val="2"/>
      <charset val="238"/>
    </font>
    <font>
      <sz val="10"/>
      <name val="Arial CE"/>
      <charset val="238"/>
    </font>
    <font>
      <b/>
      <i/>
      <sz val="10"/>
      <name val="Arial"/>
      <family val="2"/>
      <charset val="238"/>
    </font>
    <font>
      <sz val="10"/>
      <color rgb="FF00B050"/>
      <name val="Arial"/>
      <family val="2"/>
      <charset val="238"/>
    </font>
    <font>
      <vertAlign val="superscript"/>
      <sz val="10"/>
      <name val="Arial"/>
      <family val="2"/>
      <charset val="238"/>
    </font>
    <font>
      <vertAlign val="superscript"/>
      <sz val="10"/>
      <name val="Arial"/>
      <family val="2"/>
    </font>
    <font>
      <i/>
      <vertAlign val="superscript"/>
      <sz val="10"/>
      <name val="Arial"/>
      <family val="2"/>
      <charset val="238"/>
    </font>
    <font>
      <i/>
      <sz val="10"/>
      <color rgb="FF00B050"/>
      <name val="SL Dutch"/>
    </font>
    <font>
      <sz val="10"/>
      <name val="Symbol"/>
      <family val="1"/>
      <charset val="2"/>
    </font>
    <font>
      <vertAlign val="superscript"/>
      <sz val="10"/>
      <name val="Arial CE"/>
      <family val="2"/>
      <charset val="238"/>
    </font>
    <font>
      <b/>
      <sz val="10"/>
      <name val="Arial CE"/>
      <family val="2"/>
      <charset val="238"/>
    </font>
    <font>
      <i/>
      <vertAlign val="superscript"/>
      <sz val="10"/>
      <name val="Arial"/>
      <family val="2"/>
    </font>
    <font>
      <sz val="12"/>
      <name val="Times New Roman"/>
      <family val="1"/>
      <charset val="238"/>
    </font>
    <font>
      <sz val="10"/>
      <name val="GreekC"/>
      <charset val="238"/>
    </font>
    <font>
      <i/>
      <sz val="10"/>
      <name val="Arial CE"/>
      <charset val="238"/>
    </font>
    <font>
      <vertAlign val="superscript"/>
      <sz val="10"/>
      <name val="Arial CE"/>
      <charset val="238"/>
    </font>
    <font>
      <sz val="10"/>
      <name val="Times New Roman CE"/>
      <family val="1"/>
      <charset val="238"/>
    </font>
    <font>
      <b/>
      <sz val="10"/>
      <color indexed="10"/>
      <name val="Arial"/>
      <family val="2"/>
      <charset val="238"/>
    </font>
    <font>
      <b/>
      <sz val="10"/>
      <color indexed="9"/>
      <name val="Arial"/>
      <family val="2"/>
      <charset val="238"/>
    </font>
    <font>
      <sz val="10"/>
      <color indexed="12"/>
      <name val="Arial"/>
      <family val="2"/>
      <charset val="238"/>
    </font>
    <font>
      <sz val="10"/>
      <color indexed="9"/>
      <name val="Arial"/>
      <family val="2"/>
      <charset val="238"/>
    </font>
    <font>
      <i/>
      <sz val="10"/>
      <name val="Calibri"/>
      <family val="2"/>
      <charset val="238"/>
      <scheme val="minor"/>
    </font>
    <font>
      <i/>
      <sz val="10"/>
      <name val="Times New Roman"/>
      <family val="1"/>
      <charset val="238"/>
    </font>
    <font>
      <b/>
      <sz val="14"/>
      <name val="Arial"/>
      <family val="2"/>
      <charset val="238"/>
    </font>
    <font>
      <sz val="8"/>
      <name val="Arial"/>
      <family val="2"/>
      <charset val="238"/>
    </font>
    <font>
      <sz val="9"/>
      <name val="Arial"/>
      <family val="2"/>
      <charset val="238"/>
    </font>
    <font>
      <b/>
      <sz val="12"/>
      <name val="Arial"/>
      <family val="2"/>
      <charset val="238"/>
    </font>
    <font>
      <b/>
      <i/>
      <sz val="11"/>
      <name val="Myriad Pro"/>
      <family val="2"/>
    </font>
    <font>
      <sz val="10"/>
      <name val="Myriad Pro"/>
      <family val="2"/>
    </font>
    <font>
      <b/>
      <i/>
      <sz val="10"/>
      <name val="Myriad Pro"/>
      <family val="2"/>
    </font>
    <font>
      <b/>
      <i/>
      <u/>
      <sz val="10"/>
      <name val="Myriad Pro"/>
      <family val="2"/>
    </font>
    <font>
      <vertAlign val="superscript"/>
      <sz val="10"/>
      <name val="Myriad Pro"/>
      <family val="2"/>
    </font>
    <font>
      <sz val="11"/>
      <name val="Myriad Pro"/>
      <family val="2"/>
    </font>
    <font>
      <b/>
      <sz val="10"/>
      <name val="Myriad Pro"/>
      <family val="2"/>
    </font>
    <font>
      <vertAlign val="subscript"/>
      <sz val="10"/>
      <name val="Myriad Pro"/>
      <family val="2"/>
    </font>
    <font>
      <b/>
      <i/>
      <sz val="9"/>
      <name val="Myriad Pro"/>
      <family val="2"/>
    </font>
    <font>
      <i/>
      <sz val="10"/>
      <name val="Myriad Pro"/>
      <family val="2"/>
    </font>
    <font>
      <sz val="9"/>
      <name val="Myriad Pro"/>
      <family val="2"/>
    </font>
    <font>
      <sz val="10"/>
      <name val="Myriad Pro"/>
      <family val="1"/>
      <charset val="2"/>
    </font>
    <font>
      <sz val="10"/>
      <color theme="1"/>
      <name val="Myriad Pro"/>
      <family val="2"/>
    </font>
    <font>
      <sz val="10"/>
      <color indexed="8"/>
      <name val="Myriad Pro"/>
      <family val="2"/>
    </font>
    <font>
      <sz val="10"/>
      <color rgb="FFFF0000"/>
      <name val="Arial"/>
      <family val="2"/>
      <charset val="238"/>
    </font>
    <font>
      <sz val="10"/>
      <color rgb="FFFF0000"/>
      <name val="Arial"/>
      <family val="2"/>
    </font>
    <font>
      <sz val="10"/>
      <color indexed="9"/>
      <name val="Myriad Pro"/>
      <family val="2"/>
    </font>
    <font>
      <b/>
      <sz val="11"/>
      <name val="Myriad Pro"/>
      <family val="2"/>
    </font>
    <font>
      <i/>
      <sz val="11"/>
      <name val="Myriad Pro"/>
      <family val="2"/>
    </font>
    <font>
      <b/>
      <sz val="12"/>
      <name val="Myriad Pro"/>
      <family val="2"/>
    </font>
    <font>
      <sz val="11"/>
      <name val="Calibri"/>
      <family val="2"/>
      <charset val="238"/>
      <scheme val="minor"/>
    </font>
    <font>
      <b/>
      <i/>
      <sz val="11"/>
      <name val="Arial"/>
      <family val="2"/>
      <charset val="238"/>
    </font>
    <font>
      <b/>
      <u/>
      <sz val="10"/>
      <color rgb="FFFF0000"/>
      <name val="Myriad Pro"/>
      <family val="2"/>
    </font>
    <font>
      <b/>
      <u/>
      <sz val="9"/>
      <color rgb="FFFF0000"/>
      <name val="Myriad Pro"/>
      <family val="2"/>
    </font>
    <font>
      <sz val="11"/>
      <name val="Arial CE"/>
      <charset val="238"/>
    </font>
    <font>
      <sz val="11"/>
      <color indexed="10"/>
      <name val="Myriad Pro"/>
      <family val="2"/>
    </font>
    <font>
      <b/>
      <u/>
      <sz val="10"/>
      <color rgb="FFFF0000"/>
      <name val="Arial"/>
      <family val="2"/>
      <charset val="238"/>
    </font>
    <font>
      <sz val="10"/>
      <color rgb="FFFF0000"/>
      <name val="Arial CE"/>
    </font>
    <font>
      <sz val="10"/>
      <color rgb="FFFF0000"/>
      <name val="Arial CE"/>
      <family val="2"/>
      <charset val="238"/>
    </font>
    <font>
      <b/>
      <strike/>
      <sz val="10"/>
      <color rgb="FFFF0000"/>
      <name val="Arial ce"/>
    </font>
    <font>
      <strike/>
      <sz val="10"/>
      <color rgb="FFFF0000"/>
      <name val="Arial ce"/>
    </font>
    <font>
      <i/>
      <strike/>
      <sz val="10"/>
      <color rgb="FFFF0000"/>
      <name val="Arial ce"/>
    </font>
    <font>
      <sz val="10"/>
      <color rgb="FFFF0000"/>
      <name val="Myriad Pro"/>
      <family val="2"/>
    </font>
    <font>
      <b/>
      <i/>
      <sz val="10"/>
      <color rgb="FFFF0000"/>
      <name val="Myriad Pro"/>
      <family val="2"/>
    </font>
    <font>
      <i/>
      <sz val="10"/>
      <color rgb="FFFF0000"/>
      <name val="Myriad Pro"/>
      <family val="2"/>
    </font>
    <font>
      <vertAlign val="superscript"/>
      <sz val="10"/>
      <color rgb="FFFF0000"/>
      <name val="Myriad Pro"/>
      <family val="2"/>
    </font>
    <font>
      <sz val="9"/>
      <color rgb="FFFF0000"/>
      <name val="Myriad Pro"/>
      <family val="2"/>
    </font>
    <font>
      <sz val="10"/>
      <color rgb="FFFF0000"/>
      <name val="Myriad Pro"/>
      <family val="1"/>
      <charset val="2"/>
    </font>
    <font>
      <sz val="10"/>
      <color rgb="FFFF0000"/>
      <name val="Symbol"/>
      <family val="1"/>
      <charset val="2"/>
    </font>
    <font>
      <vertAlign val="subscript"/>
      <sz val="10"/>
      <color rgb="FFFF0000"/>
      <name val="Myriad Pro"/>
      <family val="2"/>
    </font>
    <font>
      <sz val="11"/>
      <color rgb="FFFF0000"/>
      <name val="Myriad Pro"/>
      <family val="2"/>
    </font>
  </fonts>
  <fills count="21">
    <fill>
      <patternFill patternType="none"/>
    </fill>
    <fill>
      <patternFill patternType="gray125"/>
    </fill>
    <fill>
      <patternFill patternType="solid">
        <fgColor rgb="FFFF0000"/>
        <bgColor indexed="64"/>
      </patternFill>
    </fill>
    <fill>
      <patternFill patternType="solid">
        <fgColor theme="6" tint="-0.249977111117893"/>
        <bgColor indexed="64"/>
      </patternFill>
    </fill>
    <fill>
      <patternFill patternType="solid">
        <fgColor theme="8" tint="0.39997558519241921"/>
        <bgColor indexed="64"/>
      </patternFill>
    </fill>
    <fill>
      <patternFill patternType="solid">
        <fgColor rgb="FFFFFF00"/>
        <bgColor indexed="64"/>
      </patternFill>
    </fill>
    <fill>
      <patternFill patternType="solid">
        <fgColor indexed="8"/>
        <bgColor indexed="64"/>
      </patternFill>
    </fill>
    <fill>
      <patternFill patternType="solid">
        <fgColor indexed="9"/>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00B0F0"/>
        <bgColor indexed="64"/>
      </patternFill>
    </fill>
    <fill>
      <patternFill patternType="solid">
        <fgColor theme="5" tint="0.59999389629810485"/>
        <bgColor indexed="64"/>
      </patternFill>
    </fill>
    <fill>
      <patternFill patternType="solid">
        <fgColor rgb="FF00B050"/>
        <bgColor indexed="64"/>
      </patternFill>
    </fill>
    <fill>
      <patternFill patternType="solid">
        <fgColor rgb="FFFFC000"/>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indexed="42"/>
        <bgColor indexed="64"/>
      </patternFill>
    </fill>
    <fill>
      <patternFill patternType="solid">
        <fgColor theme="0"/>
        <bgColor indexed="64"/>
      </patternFill>
    </fill>
    <fill>
      <patternFill patternType="solid">
        <fgColor theme="7" tint="0.39997558519241921"/>
        <bgColor indexed="64"/>
      </patternFill>
    </fill>
  </fills>
  <borders count="54">
    <border>
      <left/>
      <right/>
      <top/>
      <bottom/>
      <diagonal/>
    </border>
    <border>
      <left style="thin">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medium">
        <color indexed="64"/>
      </right>
      <top/>
      <bottom style="medium">
        <color indexed="64"/>
      </bottom>
      <diagonal/>
    </border>
    <border>
      <left/>
      <right/>
      <top style="thin">
        <color indexed="64"/>
      </top>
      <bottom style="medium">
        <color indexed="64"/>
      </bottom>
      <diagonal/>
    </border>
    <border>
      <left/>
      <right/>
      <top/>
      <bottom style="thin">
        <color indexed="64"/>
      </bottom>
      <diagonal/>
    </border>
    <border diagonalUp="1">
      <left/>
      <right/>
      <top/>
      <bottom/>
      <diagonal style="thin">
        <color auto="1"/>
      </diagonal>
    </border>
    <border>
      <left/>
      <right style="thin">
        <color indexed="64"/>
      </right>
      <top style="thin">
        <color indexed="64"/>
      </top>
      <bottom style="double">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top/>
      <bottom/>
      <diagonal/>
    </border>
  </borders>
  <cellStyleXfs count="71">
    <xf numFmtId="0" fontId="0" fillId="0" borderId="0"/>
    <xf numFmtId="1" fontId="4"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1" fontId="6" fillId="0" borderId="0"/>
    <xf numFmtId="1" fontId="4" fillId="0" borderId="0">
      <alignment vertical="top"/>
    </xf>
    <xf numFmtId="0" fontId="3" fillId="0" borderId="0"/>
    <xf numFmtId="0" fontId="5" fillId="0" borderId="0"/>
    <xf numFmtId="1" fontId="6" fillId="0" borderId="0"/>
    <xf numFmtId="0" fontId="5" fillId="0" borderId="0"/>
    <xf numFmtId="0" fontId="3" fillId="0" borderId="0"/>
    <xf numFmtId="1" fontId="6" fillId="0" borderId="0"/>
    <xf numFmtId="1" fontId="4" fillId="0" borderId="0">
      <alignment vertical="top"/>
    </xf>
    <xf numFmtId="0" fontId="5" fillId="0" borderId="0"/>
    <xf numFmtId="1" fontId="6" fillId="0" borderId="0"/>
    <xf numFmtId="164" fontId="2" fillId="0" borderId="0" applyFont="0" applyFill="0" applyBorder="0" applyAlignment="0" applyProtection="0"/>
    <xf numFmtId="166" fontId="3" fillId="0" borderId="0" applyFont="0" applyFill="0" applyBorder="0" applyAlignment="0" applyProtection="0"/>
    <xf numFmtId="165"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0" fontId="14" fillId="0" borderId="0" applyFont="0" applyFill="0" applyBorder="0" applyAlignment="0" applyProtection="0"/>
    <xf numFmtId="1" fontId="6" fillId="0" borderId="0"/>
    <xf numFmtId="0" fontId="7" fillId="0" borderId="0"/>
    <xf numFmtId="0" fontId="7" fillId="0" borderId="0"/>
    <xf numFmtId="0" fontId="7" fillId="0" borderId="0"/>
    <xf numFmtId="0" fontId="7" fillId="0" borderId="0"/>
    <xf numFmtId="0" fontId="3" fillId="0" borderId="0"/>
    <xf numFmtId="167" fontId="3" fillId="0" borderId="0" applyFont="0" applyFill="0" applyBorder="0" applyAlignment="0" applyProtection="0"/>
    <xf numFmtId="1" fontId="6" fillId="0" borderId="0"/>
    <xf numFmtId="0" fontId="7" fillId="0" borderId="0"/>
    <xf numFmtId="1" fontId="6" fillId="0" borderId="0"/>
    <xf numFmtId="0" fontId="7" fillId="0" borderId="0"/>
    <xf numFmtId="0" fontId="3" fillId="0" borderId="0"/>
    <xf numFmtId="167" fontId="3" fillId="0" borderId="0" applyFont="0" applyFill="0" applyBorder="0" applyAlignment="0" applyProtection="0"/>
    <xf numFmtId="165" fontId="7" fillId="0" borderId="0" applyFon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5" fillId="0" borderId="0"/>
    <xf numFmtId="0" fontId="3" fillId="0" borderId="0"/>
    <xf numFmtId="167" fontId="3" fillId="0" borderId="0" applyFont="0" applyFill="0" applyBorder="0" applyAlignment="0" applyProtection="0"/>
    <xf numFmtId="1" fontId="4" fillId="0" borderId="0">
      <alignment vertical="top"/>
    </xf>
    <xf numFmtId="1" fontId="4" fillId="0" borderId="0">
      <alignment vertical="top"/>
    </xf>
    <xf numFmtId="0" fontId="1" fillId="0" borderId="0"/>
    <xf numFmtId="170" fontId="2" fillId="0" borderId="0" applyFont="0" applyFill="0" applyBorder="0" applyAlignment="0" applyProtection="0"/>
    <xf numFmtId="169" fontId="2" fillId="0" borderId="0" applyFont="0" applyFill="0" applyBorder="0" applyAlignment="0" applyProtection="0"/>
    <xf numFmtId="0" fontId="2" fillId="0" borderId="0"/>
    <xf numFmtId="0" fontId="2" fillId="0" borderId="0"/>
    <xf numFmtId="0" fontId="2" fillId="0" borderId="0"/>
    <xf numFmtId="0" fontId="17" fillId="0" borderId="0"/>
    <xf numFmtId="0" fontId="2" fillId="0" borderId="0"/>
    <xf numFmtId="0" fontId="28" fillId="0" borderId="0"/>
    <xf numFmtId="1" fontId="6" fillId="0" borderId="0"/>
    <xf numFmtId="1" fontId="4" fillId="0" borderId="0">
      <alignment vertical="top"/>
    </xf>
    <xf numFmtId="0" fontId="3" fillId="0" borderId="0"/>
    <xf numFmtId="0" fontId="17" fillId="0" borderId="0"/>
    <xf numFmtId="0" fontId="2" fillId="0" borderId="0"/>
  </cellStyleXfs>
  <cellXfs count="1716">
    <xf numFmtId="0" fontId="0" fillId="0" borderId="0" xfId="0"/>
    <xf numFmtId="3" fontId="11" fillId="0" borderId="0" xfId="12" applyNumberFormat="1" applyFont="1" applyFill="1" applyBorder="1" applyAlignment="1">
      <alignment horizontal="right"/>
    </xf>
    <xf numFmtId="168" fontId="2" fillId="0" borderId="0" xfId="10" applyNumberFormat="1" applyFont="1" applyFill="1" applyAlignment="1">
      <alignment horizontal="right"/>
    </xf>
    <xf numFmtId="3" fontId="11" fillId="0" borderId="0" xfId="12" applyNumberFormat="1" applyFont="1" applyFill="1" applyAlignment="1">
      <alignment horizontal="right"/>
    </xf>
    <xf numFmtId="1" fontId="11" fillId="0" borderId="0" xfId="12" applyFont="1" applyFill="1" applyAlignment="1">
      <alignment horizontal="left" vertical="top"/>
    </xf>
    <xf numFmtId="1" fontId="11" fillId="0" borderId="0" xfId="12" applyNumberFormat="1" applyFont="1" applyFill="1" applyAlignment="1">
      <alignment horizontal="left" vertical="top"/>
    </xf>
    <xf numFmtId="1" fontId="11" fillId="0" borderId="0" xfId="12" applyFont="1" applyFill="1" applyAlignment="1">
      <alignment horizontal="justify"/>
    </xf>
    <xf numFmtId="0" fontId="2" fillId="0" borderId="0" xfId="0" applyFont="1" applyFill="1" applyBorder="1"/>
    <xf numFmtId="168" fontId="2" fillId="0" borderId="0" xfId="7" applyNumberFormat="1" applyFont="1" applyFill="1" applyBorder="1" applyAlignment="1">
      <alignment horizontal="right"/>
    </xf>
    <xf numFmtId="168" fontId="13" fillId="0" borderId="0" xfId="13" applyNumberFormat="1" applyFont="1" applyFill="1" applyAlignment="1">
      <alignment horizontal="right"/>
    </xf>
    <xf numFmtId="168" fontId="2" fillId="0" borderId="0" xfId="7" applyNumberFormat="1" applyFont="1" applyFill="1" applyAlignment="1">
      <alignment horizontal="right"/>
    </xf>
    <xf numFmtId="2" fontId="2" fillId="0" borderId="0" xfId="23" applyNumberFormat="1" applyFont="1" applyFill="1" applyAlignment="1">
      <alignment horizontal="right"/>
    </xf>
    <xf numFmtId="4" fontId="2" fillId="0" borderId="0" xfId="0" applyNumberFormat="1" applyFont="1" applyFill="1" applyBorder="1"/>
    <xf numFmtId="49" fontId="9" fillId="0" borderId="0" xfId="7" applyNumberFormat="1" applyFont="1" applyFill="1" applyBorder="1" applyAlignment="1">
      <alignment horizontal="left" vertical="top"/>
    </xf>
    <xf numFmtId="0" fontId="2" fillId="0" borderId="0" xfId="0" applyFont="1" applyFill="1" applyBorder="1" applyAlignment="1">
      <alignment horizontal="left" vertical="top"/>
    </xf>
    <xf numFmtId="4" fontId="2" fillId="0" borderId="0" xfId="0" applyNumberFormat="1" applyFont="1" applyFill="1" applyBorder="1" applyProtection="1">
      <protection locked="0"/>
    </xf>
    <xf numFmtId="0" fontId="9" fillId="0" borderId="15" xfId="33" applyNumberFormat="1" applyFont="1" applyFill="1" applyBorder="1" applyAlignment="1" applyProtection="1">
      <alignment horizontal="right" vertical="center" wrapText="1"/>
    </xf>
    <xf numFmtId="1" fontId="9" fillId="0" borderId="27" xfId="12" applyFont="1" applyBorder="1" applyAlignment="1" applyProtection="1">
      <alignment horizontal="center" vertical="center"/>
    </xf>
    <xf numFmtId="1" fontId="9" fillId="7" borderId="13" xfId="12" applyFont="1" applyFill="1" applyBorder="1" applyAlignment="1" applyProtection="1">
      <alignment horizontal="left" vertical="center" wrapText="1"/>
    </xf>
    <xf numFmtId="1" fontId="18" fillId="7" borderId="13" xfId="12" applyFont="1" applyFill="1" applyBorder="1" applyAlignment="1" applyProtection="1">
      <alignment horizontal="left" vertical="justify" wrapText="1"/>
    </xf>
    <xf numFmtId="4" fontId="9" fillId="0" borderId="13" xfId="25" applyNumberFormat="1" applyFont="1" applyBorder="1" applyAlignment="1" applyProtection="1">
      <alignment horizontal="right"/>
    </xf>
    <xf numFmtId="4" fontId="2" fillId="0" borderId="13" xfId="25" applyNumberFormat="1" applyFont="1" applyBorder="1" applyAlignment="1" applyProtection="1"/>
    <xf numFmtId="4" fontId="2" fillId="0" borderId="28" xfId="25" applyNumberFormat="1" applyFont="1" applyBorder="1" applyAlignment="1" applyProtection="1"/>
    <xf numFmtId="1" fontId="9" fillId="0" borderId="11" xfId="12" applyFont="1" applyFill="1" applyBorder="1" applyAlignment="1" applyProtection="1">
      <alignment horizontal="center" vertical="center" wrapText="1"/>
    </xf>
    <xf numFmtId="1" fontId="18" fillId="0" borderId="25" xfId="12" applyFont="1" applyFill="1" applyBorder="1" applyAlignment="1" applyProtection="1">
      <alignment horizontal="center" vertical="center" wrapText="1"/>
    </xf>
    <xf numFmtId="4" fontId="2" fillId="0" borderId="0" xfId="0" applyNumberFormat="1" applyFont="1" applyBorder="1" applyAlignment="1">
      <alignment horizontal="right"/>
    </xf>
    <xf numFmtId="4" fontId="2" fillId="0" borderId="0" xfId="0" applyNumberFormat="1" applyFont="1" applyBorder="1" applyAlignment="1" applyProtection="1">
      <alignment horizontal="right"/>
      <protection locked="0"/>
    </xf>
    <xf numFmtId="0" fontId="9" fillId="0" borderId="0" xfId="33" applyNumberFormat="1" applyFont="1" applyFill="1" applyBorder="1" applyAlignment="1" applyProtection="1">
      <alignment vertical="center" wrapText="1"/>
    </xf>
    <xf numFmtId="0" fontId="9" fillId="0" borderId="16" xfId="42" applyFont="1" applyBorder="1" applyAlignment="1" applyProtection="1">
      <alignment horizontal="right" vertical="center"/>
      <protection locked="0"/>
    </xf>
    <xf numFmtId="0" fontId="9" fillId="0" borderId="17" xfId="42" applyFont="1" applyBorder="1" applyAlignment="1" applyProtection="1">
      <alignment vertical="center"/>
      <protection locked="0"/>
    </xf>
    <xf numFmtId="0" fontId="9" fillId="0" borderId="19" xfId="42" applyFont="1" applyBorder="1" applyAlignment="1" applyProtection="1">
      <alignment vertical="center"/>
      <protection locked="0"/>
    </xf>
    <xf numFmtId="49" fontId="2" fillId="0" borderId="5" xfId="0" applyNumberFormat="1" applyFont="1" applyFill="1" applyBorder="1" applyAlignment="1">
      <alignment horizontal="right" vertical="top"/>
    </xf>
    <xf numFmtId="1" fontId="2" fillId="0" borderId="33" xfId="0" applyNumberFormat="1" applyFont="1" applyFill="1" applyBorder="1" applyAlignment="1">
      <alignment horizontal="justify" vertical="top"/>
    </xf>
    <xf numFmtId="168" fontId="2" fillId="0" borderId="34" xfId="0" applyNumberFormat="1" applyFont="1" applyFill="1" applyBorder="1" applyAlignment="1">
      <alignment horizontal="right"/>
    </xf>
    <xf numFmtId="164" fontId="2" fillId="0" borderId="6" xfId="21" applyNumberFormat="1" applyFont="1" applyFill="1" applyBorder="1" applyAlignment="1">
      <alignment horizontal="right"/>
    </xf>
    <xf numFmtId="49" fontId="2" fillId="0" borderId="27" xfId="0" applyNumberFormat="1" applyFont="1" applyFill="1" applyBorder="1" applyAlignment="1">
      <alignment horizontal="right" vertical="top"/>
    </xf>
    <xf numFmtId="1" fontId="2" fillId="0" borderId="7" xfId="0" applyNumberFormat="1" applyFont="1" applyFill="1" applyBorder="1" applyAlignment="1">
      <alignment horizontal="justify" vertical="top"/>
    </xf>
    <xf numFmtId="168" fontId="2" fillId="0" borderId="3" xfId="0" applyNumberFormat="1" applyFont="1" applyFill="1" applyBorder="1" applyAlignment="1">
      <alignment horizontal="right"/>
    </xf>
    <xf numFmtId="168" fontId="2" fillId="0" borderId="8" xfId="0" applyNumberFormat="1" applyFont="1" applyFill="1" applyBorder="1" applyAlignment="1">
      <alignment horizontal="right"/>
    </xf>
    <xf numFmtId="164" fontId="2" fillId="0" borderId="28" xfId="21" applyNumberFormat="1" applyFont="1" applyFill="1" applyBorder="1" applyAlignment="1">
      <alignment horizontal="right"/>
    </xf>
    <xf numFmtId="49" fontId="2" fillId="0" borderId="30" xfId="0" applyNumberFormat="1" applyFont="1" applyFill="1" applyBorder="1" applyAlignment="1">
      <alignment horizontal="right" vertical="top"/>
    </xf>
    <xf numFmtId="1" fontId="2" fillId="0" borderId="35" xfId="0" applyNumberFormat="1" applyFont="1" applyFill="1" applyBorder="1" applyAlignment="1">
      <alignment horizontal="justify" vertical="top"/>
    </xf>
    <xf numFmtId="49" fontId="2" fillId="0" borderId="9" xfId="0" applyNumberFormat="1" applyFont="1" applyFill="1" applyBorder="1" applyAlignment="1">
      <alignment horizontal="right" vertical="top"/>
    </xf>
    <xf numFmtId="1" fontId="2" fillId="0" borderId="36" xfId="0" applyNumberFormat="1" applyFont="1" applyFill="1" applyBorder="1" applyAlignment="1">
      <alignment horizontal="justify" vertical="top"/>
    </xf>
    <xf numFmtId="164" fontId="2" fillId="0" borderId="10" xfId="21" applyNumberFormat="1" applyFont="1" applyFill="1" applyBorder="1" applyAlignment="1">
      <alignment horizontal="right"/>
    </xf>
    <xf numFmtId="1" fontId="2" fillId="0" borderId="1" xfId="0" applyNumberFormat="1" applyFont="1" applyFill="1" applyBorder="1" applyAlignment="1">
      <alignment horizontal="justify" vertical="top"/>
    </xf>
    <xf numFmtId="1" fontId="2" fillId="0" borderId="0" xfId="0" applyNumberFormat="1" applyFont="1" applyAlignment="1">
      <alignment horizontal="left" vertical="top"/>
    </xf>
    <xf numFmtId="1" fontId="2" fillId="0" borderId="0" xfId="0" applyNumberFormat="1" applyFont="1" applyAlignment="1">
      <alignment horizontal="centerContinuous"/>
    </xf>
    <xf numFmtId="1" fontId="2" fillId="0" borderId="0" xfId="0" applyNumberFormat="1" applyFont="1" applyFill="1" applyAlignment="1">
      <alignment horizontal="center"/>
    </xf>
    <xf numFmtId="1" fontId="2" fillId="0" borderId="0" xfId="0" applyNumberFormat="1" applyFont="1" applyFill="1" applyBorder="1" applyAlignment="1">
      <alignment horizontal="center"/>
    </xf>
    <xf numFmtId="3" fontId="2" fillId="0" borderId="0" xfId="0" applyNumberFormat="1" applyFont="1" applyAlignment="1">
      <alignment horizontal="right"/>
    </xf>
    <xf numFmtId="1" fontId="9" fillId="0" borderId="0" xfId="0" applyNumberFormat="1" applyFont="1" applyAlignment="1">
      <alignment horizontal="left" vertical="top"/>
    </xf>
    <xf numFmtId="3" fontId="2" fillId="0" borderId="0" xfId="0" applyNumberFormat="1" applyFont="1" applyFill="1" applyAlignment="1">
      <alignment horizontal="right"/>
    </xf>
    <xf numFmtId="1" fontId="9" fillId="0" borderId="3" xfId="0" applyNumberFormat="1" applyFont="1" applyFill="1" applyBorder="1" applyAlignment="1">
      <alignment horizontal="left" vertical="top"/>
    </xf>
    <xf numFmtId="1" fontId="9" fillId="0" borderId="3" xfId="0" applyNumberFormat="1" applyFont="1" applyFill="1" applyBorder="1" applyAlignment="1">
      <alignment horizontal="center"/>
    </xf>
    <xf numFmtId="3" fontId="9" fillId="0" borderId="3" xfId="0" applyNumberFormat="1" applyFont="1" applyFill="1" applyBorder="1" applyAlignment="1">
      <alignment horizontal="right"/>
    </xf>
    <xf numFmtId="1" fontId="2" fillId="0" borderId="0" xfId="0" applyNumberFormat="1" applyFont="1" applyFill="1" applyAlignment="1">
      <alignment horizontal="justify"/>
    </xf>
    <xf numFmtId="1" fontId="2" fillId="0" borderId="0" xfId="0" applyNumberFormat="1" applyFont="1" applyFill="1" applyAlignment="1">
      <alignment horizontal="right"/>
    </xf>
    <xf numFmtId="1" fontId="9" fillId="0" borderId="34" xfId="0" applyNumberFormat="1" applyFont="1" applyFill="1" applyBorder="1" applyAlignment="1">
      <alignment horizontal="left" vertical="top"/>
    </xf>
    <xf numFmtId="1" fontId="9" fillId="0" borderId="34" xfId="0" applyNumberFormat="1" applyFont="1" applyFill="1" applyBorder="1" applyAlignment="1">
      <alignment horizontal="justify"/>
    </xf>
    <xf numFmtId="1" fontId="9" fillId="0" borderId="34" xfId="0" applyNumberFormat="1" applyFont="1" applyFill="1" applyBorder="1" applyAlignment="1">
      <alignment horizontal="center"/>
    </xf>
    <xf numFmtId="3" fontId="9" fillId="0" borderId="34" xfId="0" applyNumberFormat="1" applyFont="1" applyFill="1" applyBorder="1" applyAlignment="1">
      <alignment horizontal="center"/>
    </xf>
    <xf numFmtId="3" fontId="9" fillId="0" borderId="34" xfId="0" applyNumberFormat="1" applyFont="1" applyFill="1" applyBorder="1" applyAlignment="1">
      <alignment horizontal="right"/>
    </xf>
    <xf numFmtId="1" fontId="9" fillId="0" borderId="0" xfId="0" applyNumberFormat="1" applyFont="1" applyFill="1" applyBorder="1" applyAlignment="1">
      <alignment horizontal="left" vertical="top"/>
    </xf>
    <xf numFmtId="1" fontId="2" fillId="0" borderId="0" xfId="0" applyNumberFormat="1" applyFont="1" applyFill="1" applyBorder="1" applyAlignment="1">
      <alignment horizontal="justify"/>
    </xf>
    <xf numFmtId="168" fontId="2" fillId="0" borderId="0" xfId="0" applyNumberFormat="1" applyFont="1" applyFill="1" applyBorder="1" applyAlignment="1">
      <alignment horizontal="right"/>
    </xf>
    <xf numFmtId="1" fontId="2" fillId="0" borderId="0" xfId="0" applyNumberFormat="1" applyFont="1" applyFill="1" applyBorder="1" applyAlignment="1">
      <alignment horizontal="right"/>
    </xf>
    <xf numFmtId="4" fontId="2" fillId="0" borderId="0" xfId="0" applyNumberFormat="1" applyFont="1" applyFill="1" applyAlignment="1">
      <alignment horizontal="right"/>
    </xf>
    <xf numFmtId="49" fontId="9" fillId="0" borderId="0" xfId="0" applyNumberFormat="1" applyFont="1" applyFill="1" applyBorder="1" applyAlignment="1">
      <alignment horizontal="right" vertical="top"/>
    </xf>
    <xf numFmtId="1" fontId="2" fillId="0" borderId="0" xfId="0" applyNumberFormat="1" applyFont="1" applyFill="1" applyBorder="1" applyAlignment="1">
      <alignment horizontal="justify" vertical="top"/>
    </xf>
    <xf numFmtId="167" fontId="2" fillId="0" borderId="0" xfId="0" applyNumberFormat="1" applyFont="1" applyFill="1" applyAlignment="1">
      <alignment horizontal="right"/>
    </xf>
    <xf numFmtId="16" fontId="2" fillId="0" borderId="0" xfId="0" applyNumberFormat="1" applyFont="1" applyFill="1"/>
    <xf numFmtId="0" fontId="2" fillId="0" borderId="0" xfId="52" applyFont="1" applyFill="1" applyAlignment="1">
      <alignment horizontal="justify" vertical="top"/>
    </xf>
    <xf numFmtId="1" fontId="2" fillId="0" borderId="0" xfId="55" applyFont="1" applyFill="1" applyBorder="1" applyAlignment="1">
      <alignment horizontal="right"/>
    </xf>
    <xf numFmtId="1" fontId="2" fillId="0" borderId="0" xfId="1" applyFont="1" applyFill="1" applyAlignment="1">
      <alignment horizontal="justify" vertical="top"/>
    </xf>
    <xf numFmtId="4" fontId="2" fillId="0" borderId="0" xfId="0" applyNumberFormat="1" applyFont="1" applyAlignment="1"/>
    <xf numFmtId="0" fontId="2" fillId="0" borderId="0" xfId="52" applyFont="1" applyFill="1" applyAlignment="1">
      <alignment horizontal="justify" vertical="top" wrapText="1"/>
    </xf>
    <xf numFmtId="168" fontId="11" fillId="0" borderId="0" xfId="0" applyNumberFormat="1" applyFont="1" applyFill="1" applyBorder="1" applyAlignment="1">
      <alignment horizontal="right"/>
    </xf>
    <xf numFmtId="167" fontId="11" fillId="0" borderId="0" xfId="0" applyNumberFormat="1" applyFont="1" applyFill="1" applyAlignment="1">
      <alignment horizontal="right"/>
    </xf>
    <xf numFmtId="1" fontId="11" fillId="0" borderId="0" xfId="0" applyNumberFormat="1" applyFont="1" applyFill="1" applyAlignment="1">
      <alignment horizontal="right"/>
    </xf>
    <xf numFmtId="1" fontId="11" fillId="0" borderId="0" xfId="0" applyNumberFormat="1" applyFont="1" applyFill="1" applyBorder="1" applyAlignment="1">
      <alignment horizontal="justify" vertical="top"/>
    </xf>
    <xf numFmtId="1" fontId="11" fillId="0" borderId="0" xfId="0" applyNumberFormat="1" applyFont="1" applyFill="1" applyBorder="1" applyAlignment="1">
      <alignment horizontal="right"/>
    </xf>
    <xf numFmtId="4" fontId="11" fillId="0" borderId="0" xfId="0" applyNumberFormat="1" applyFont="1" applyFill="1" applyAlignment="1">
      <alignment horizontal="right"/>
    </xf>
    <xf numFmtId="1" fontId="2" fillId="0" borderId="0" xfId="0" applyNumberFormat="1" applyFont="1" applyAlignment="1">
      <alignment horizontal="center"/>
    </xf>
    <xf numFmtId="0" fontId="2" fillId="0" borderId="0" xfId="7" applyFont="1" applyFill="1" applyAlignment="1">
      <alignment horizontal="justify" vertical="top"/>
    </xf>
    <xf numFmtId="1" fontId="9" fillId="0" borderId="0" xfId="0" applyNumberFormat="1" applyFont="1" applyFill="1" applyBorder="1" applyAlignment="1">
      <alignment horizontal="center" vertical="top"/>
    </xf>
    <xf numFmtId="1" fontId="9" fillId="0" borderId="39" xfId="0" applyNumberFormat="1" applyFont="1" applyFill="1" applyBorder="1" applyAlignment="1">
      <alignment horizontal="left" vertical="top"/>
    </xf>
    <xf numFmtId="1" fontId="9" fillId="0" borderId="39" xfId="0" applyNumberFormat="1" applyFont="1" applyFill="1" applyBorder="1" applyAlignment="1">
      <alignment horizontal="center"/>
    </xf>
    <xf numFmtId="3" fontId="9" fillId="0" borderId="39" xfId="0" applyNumberFormat="1" applyFont="1" applyFill="1" applyBorder="1" applyAlignment="1">
      <alignment horizontal="right"/>
    </xf>
    <xf numFmtId="164" fontId="9" fillId="0" borderId="39" xfId="0" applyNumberFormat="1" applyFont="1" applyFill="1" applyBorder="1" applyAlignment="1">
      <alignment horizontal="right"/>
    </xf>
    <xf numFmtId="1" fontId="9" fillId="0" borderId="0" xfId="0" applyNumberFormat="1" applyFont="1" applyFill="1" applyBorder="1" applyAlignment="1">
      <alignment horizontal="center"/>
    </xf>
    <xf numFmtId="3" fontId="9" fillId="0" borderId="0" xfId="0" applyNumberFormat="1" applyFont="1" applyFill="1" applyBorder="1" applyAlignment="1">
      <alignment horizontal="right"/>
    </xf>
    <xf numFmtId="164" fontId="9" fillId="0" borderId="0" xfId="0" applyNumberFormat="1" applyFont="1" applyFill="1" applyBorder="1" applyAlignment="1">
      <alignment horizontal="right"/>
    </xf>
    <xf numFmtId="2" fontId="9" fillId="0" borderId="0" xfId="0" applyNumberFormat="1" applyFont="1" applyFill="1" applyBorder="1" applyAlignment="1">
      <alignment horizontal="center"/>
    </xf>
    <xf numFmtId="2" fontId="11" fillId="0" borderId="0" xfId="0" applyNumberFormat="1" applyFont="1" applyFill="1" applyAlignment="1">
      <alignment horizontal="right"/>
    </xf>
    <xf numFmtId="1" fontId="12" fillId="0" borderId="0" xfId="0" applyNumberFormat="1" applyFont="1" applyFill="1" applyBorder="1" applyAlignment="1">
      <alignment horizontal="justify"/>
    </xf>
    <xf numFmtId="1" fontId="12" fillId="0" borderId="0" xfId="0" applyNumberFormat="1" applyFont="1" applyFill="1" applyBorder="1" applyAlignment="1">
      <alignment horizontal="center"/>
    </xf>
    <xf numFmtId="2" fontId="12" fillId="0" borderId="0" xfId="0" applyNumberFormat="1" applyFont="1" applyFill="1" applyBorder="1" applyAlignment="1">
      <alignment horizontal="center"/>
    </xf>
    <xf numFmtId="3" fontId="12" fillId="0" borderId="0" xfId="0" applyNumberFormat="1" applyFont="1" applyFill="1" applyBorder="1" applyAlignment="1">
      <alignment horizontal="right"/>
    </xf>
    <xf numFmtId="0" fontId="2" fillId="0" borderId="0" xfId="10" applyFont="1" applyFill="1" applyAlignment="1">
      <alignment horizontal="justify" vertical="top"/>
    </xf>
    <xf numFmtId="0" fontId="2" fillId="0" borderId="0" xfId="10" applyFont="1" applyFill="1" applyAlignment="1">
      <alignment horizontal="right"/>
    </xf>
    <xf numFmtId="2" fontId="2" fillId="0" borderId="0" xfId="0" applyNumberFormat="1" applyFont="1" applyFill="1" applyAlignment="1">
      <alignment horizontal="right"/>
    </xf>
    <xf numFmtId="1" fontId="11" fillId="0" borderId="0" xfId="0" applyNumberFormat="1" applyFont="1" applyFill="1" applyAlignment="1">
      <alignment horizontal="justify" vertical="top" wrapText="1"/>
    </xf>
    <xf numFmtId="168" fontId="13" fillId="0" borderId="0" xfId="0" applyNumberFormat="1" applyFont="1" applyFill="1" applyAlignment="1">
      <alignment horizontal="right"/>
    </xf>
    <xf numFmtId="0" fontId="2" fillId="0" borderId="0" xfId="14" applyFont="1" applyFill="1" applyBorder="1" applyAlignment="1">
      <alignment horizontal="justify" vertical="top" wrapText="1"/>
    </xf>
    <xf numFmtId="0" fontId="2" fillId="0" borderId="0" xfId="7" applyFont="1" applyFill="1" applyAlignment="1">
      <alignment horizontal="right"/>
    </xf>
    <xf numFmtId="165" fontId="2" fillId="0" borderId="0" xfId="21" applyNumberFormat="1" applyFont="1" applyFill="1" applyAlignment="1">
      <alignment horizontal="right"/>
    </xf>
    <xf numFmtId="2" fontId="9" fillId="0" borderId="3" xfId="0" applyNumberFormat="1" applyFont="1" applyFill="1" applyBorder="1" applyAlignment="1">
      <alignment horizontal="right"/>
    </xf>
    <xf numFmtId="1" fontId="9" fillId="0" borderId="0" xfId="0" applyNumberFormat="1" applyFont="1" applyFill="1" applyAlignment="1">
      <alignment horizontal="left" vertical="top"/>
    </xf>
    <xf numFmtId="2" fontId="9" fillId="0" borderId="34" xfId="0" applyNumberFormat="1" applyFont="1" applyFill="1" applyBorder="1" applyAlignment="1">
      <alignment horizontal="right"/>
    </xf>
    <xf numFmtId="1" fontId="2" fillId="0" borderId="0" xfId="0" applyNumberFormat="1" applyFont="1" applyFill="1" applyAlignment="1">
      <alignment horizontal="justify" vertical="top"/>
    </xf>
    <xf numFmtId="168" fontId="2" fillId="0" borderId="0" xfId="0" applyNumberFormat="1" applyFont="1" applyFill="1" applyAlignment="1">
      <alignment horizontal="right"/>
    </xf>
    <xf numFmtId="2" fontId="9" fillId="0" borderId="39" xfId="0" applyNumberFormat="1" applyFont="1" applyFill="1" applyBorder="1" applyAlignment="1">
      <alignment horizontal="right"/>
    </xf>
    <xf numFmtId="4" fontId="9" fillId="0" borderId="3" xfId="0" applyNumberFormat="1" applyFont="1" applyFill="1" applyBorder="1" applyAlignment="1">
      <alignment horizontal="center"/>
    </xf>
    <xf numFmtId="1" fontId="9" fillId="0" borderId="2" xfId="0" applyNumberFormat="1" applyFont="1" applyBorder="1" applyAlignment="1">
      <alignment horizontal="left" vertical="top"/>
    </xf>
    <xf numFmtId="1" fontId="2" fillId="0" borderId="2" xfId="0" applyNumberFormat="1" applyFont="1" applyFill="1" applyBorder="1" applyAlignment="1">
      <alignment horizontal="justify"/>
    </xf>
    <xf numFmtId="1" fontId="2" fillId="0" borderId="2" xfId="0" applyNumberFormat="1" applyFont="1" applyFill="1" applyBorder="1" applyAlignment="1">
      <alignment horizontal="center"/>
    </xf>
    <xf numFmtId="4" fontId="2" fillId="0" borderId="2" xfId="0" applyNumberFormat="1" applyFont="1" applyFill="1" applyBorder="1" applyAlignment="1">
      <alignment horizontal="center"/>
    </xf>
    <xf numFmtId="3" fontId="2" fillId="0" borderId="2" xfId="0" applyNumberFormat="1" applyFont="1" applyFill="1" applyBorder="1" applyAlignment="1">
      <alignment horizontal="right"/>
    </xf>
    <xf numFmtId="1" fontId="9" fillId="0" borderId="40" xfId="0" applyNumberFormat="1" applyFont="1" applyFill="1" applyBorder="1" applyAlignment="1">
      <alignment horizontal="center"/>
    </xf>
    <xf numFmtId="4" fontId="9" fillId="0" borderId="34" xfId="0" applyNumberFormat="1" applyFont="1" applyFill="1" applyBorder="1" applyAlignment="1">
      <alignment horizontal="center"/>
    </xf>
    <xf numFmtId="4" fontId="2" fillId="0" borderId="0" xfId="0" applyNumberFormat="1" applyFont="1" applyFill="1" applyBorder="1" applyAlignment="1">
      <alignment horizontal="center"/>
    </xf>
    <xf numFmtId="2" fontId="2" fillId="0" borderId="0" xfId="0" applyNumberFormat="1" applyFont="1" applyFill="1" applyBorder="1" applyAlignment="1">
      <alignment horizontal="center"/>
    </xf>
    <xf numFmtId="3" fontId="2" fillId="0" borderId="0" xfId="0" applyNumberFormat="1" applyFont="1" applyFill="1" applyBorder="1" applyAlignment="1">
      <alignment horizontal="right"/>
    </xf>
    <xf numFmtId="1" fontId="9" fillId="0" borderId="0" xfId="0" applyNumberFormat="1" applyFont="1" applyFill="1" applyBorder="1" applyAlignment="1">
      <alignment horizontal="justify"/>
    </xf>
    <xf numFmtId="4" fontId="11" fillId="0" borderId="0" xfId="0" applyNumberFormat="1" applyFont="1" applyFill="1" applyBorder="1" applyAlignment="1">
      <alignment horizontal="right"/>
    </xf>
    <xf numFmtId="2" fontId="11" fillId="0" borderId="0" xfId="0" applyNumberFormat="1" applyFont="1" applyFill="1" applyBorder="1" applyAlignment="1">
      <alignment horizontal="right"/>
    </xf>
    <xf numFmtId="4" fontId="2" fillId="0" borderId="0" xfId="0" applyNumberFormat="1" applyFont="1" applyFill="1" applyBorder="1" applyAlignment="1">
      <alignment horizontal="right"/>
    </xf>
    <xf numFmtId="2" fontId="2" fillId="0" borderId="0" xfId="0" applyNumberFormat="1" applyFont="1" applyFill="1" applyBorder="1" applyAlignment="1">
      <alignment horizontal="right"/>
    </xf>
    <xf numFmtId="0" fontId="13" fillId="0" borderId="0" xfId="0" applyNumberFormat="1" applyFont="1" applyFill="1" applyBorder="1" applyAlignment="1">
      <alignment horizontal="left"/>
    </xf>
    <xf numFmtId="0" fontId="2" fillId="0" borderId="0" xfId="41" applyFont="1" applyFill="1" applyBorder="1" applyAlignment="1">
      <alignment horizontal="center"/>
    </xf>
    <xf numFmtId="1" fontId="11" fillId="0" borderId="0" xfId="0" applyNumberFormat="1" applyFont="1" applyFill="1" applyBorder="1" applyAlignment="1">
      <alignment vertical="center"/>
    </xf>
    <xf numFmtId="1" fontId="11" fillId="0" borderId="0" xfId="0" applyNumberFormat="1" applyFont="1" applyFill="1" applyAlignment="1">
      <alignment horizontal="justify" vertical="top"/>
    </xf>
    <xf numFmtId="0" fontId="13" fillId="0" borderId="0" xfId="13" applyFont="1" applyFill="1" applyAlignment="1">
      <alignment horizontal="justify" vertical="top" wrapText="1"/>
    </xf>
    <xf numFmtId="0" fontId="13" fillId="0" borderId="0" xfId="13" applyFont="1" applyFill="1" applyAlignment="1">
      <alignment horizontal="right"/>
    </xf>
    <xf numFmtId="2" fontId="13" fillId="0" borderId="0" xfId="13" applyNumberFormat="1" applyFont="1" applyFill="1" applyAlignment="1"/>
    <xf numFmtId="1" fontId="2" fillId="0" borderId="0" xfId="0" applyNumberFormat="1" applyFont="1" applyFill="1" applyBorder="1" applyAlignment="1">
      <alignment horizontal="center" vertical="top"/>
    </xf>
    <xf numFmtId="4" fontId="9" fillId="0" borderId="39" xfId="0" applyNumberFormat="1" applyFont="1" applyFill="1" applyBorder="1" applyAlignment="1">
      <alignment horizontal="center"/>
    </xf>
    <xf numFmtId="1" fontId="9" fillId="0" borderId="14" xfId="0" applyNumberFormat="1" applyFont="1" applyFill="1" applyBorder="1" applyAlignment="1">
      <alignment horizontal="left" vertical="top"/>
    </xf>
    <xf numFmtId="1" fontId="2" fillId="0" borderId="14" xfId="0" applyNumberFormat="1" applyFont="1" applyFill="1" applyBorder="1" applyAlignment="1">
      <alignment horizontal="left" vertical="top"/>
    </xf>
    <xf numFmtId="1" fontId="2" fillId="0" borderId="14" xfId="0" applyNumberFormat="1" applyFont="1" applyFill="1" applyBorder="1" applyAlignment="1">
      <alignment horizontal="center"/>
    </xf>
    <xf numFmtId="4" fontId="2" fillId="0" borderId="14" xfId="0" applyNumberFormat="1" applyFont="1" applyFill="1" applyBorder="1" applyAlignment="1">
      <alignment horizontal="center"/>
    </xf>
    <xf numFmtId="3" fontId="2" fillId="0" borderId="14" xfId="0" applyNumberFormat="1" applyFont="1" applyFill="1" applyBorder="1" applyAlignment="1">
      <alignment horizontal="right"/>
    </xf>
    <xf numFmtId="1" fontId="2" fillId="0" borderId="0" xfId="0" applyNumberFormat="1" applyFont="1" applyFill="1" applyBorder="1" applyAlignment="1">
      <alignment horizontal="left" vertical="top"/>
    </xf>
    <xf numFmtId="1" fontId="2" fillId="0" borderId="0" xfId="1" applyFont="1" applyFill="1" applyAlignment="1">
      <alignment horizontal="justify" vertical="top" wrapText="1"/>
    </xf>
    <xf numFmtId="1" fontId="2" fillId="0" borderId="0" xfId="1" applyFont="1" applyFill="1" applyAlignment="1">
      <alignment horizontal="right"/>
    </xf>
    <xf numFmtId="1" fontId="13" fillId="0" borderId="0" xfId="0" applyNumberFormat="1" applyFont="1" applyFill="1" applyBorder="1" applyAlignment="1">
      <alignment horizontal="left" vertical="top" wrapText="1"/>
    </xf>
    <xf numFmtId="168" fontId="2" fillId="0" borderId="0" xfId="15" applyNumberFormat="1" applyFont="1" applyFill="1" applyBorder="1" applyAlignment="1">
      <alignment horizontal="right"/>
    </xf>
    <xf numFmtId="167" fontId="2" fillId="0" borderId="0" xfId="23" applyFont="1" applyFill="1" applyAlignment="1">
      <alignment horizontal="right"/>
    </xf>
    <xf numFmtId="1" fontId="2" fillId="0" borderId="0" xfId="1" applyFont="1" applyFill="1" applyBorder="1" applyAlignment="1">
      <alignment horizontal="justify" vertical="top" wrapText="1" shrinkToFit="1"/>
    </xf>
    <xf numFmtId="168" fontId="2" fillId="0" borderId="0" xfId="1" applyNumberFormat="1" applyFont="1" applyFill="1" applyBorder="1" applyAlignment="1">
      <alignment horizontal="right"/>
    </xf>
    <xf numFmtId="3" fontId="2" fillId="0" borderId="0" xfId="0" applyNumberFormat="1" applyFont="1" applyFill="1" applyBorder="1" applyAlignment="1">
      <alignment horizontal="center"/>
    </xf>
    <xf numFmtId="168" fontId="2" fillId="0" borderId="37" xfId="0" applyNumberFormat="1" applyFont="1" applyFill="1" applyBorder="1" applyAlignment="1">
      <alignment horizontal="right"/>
    </xf>
    <xf numFmtId="168" fontId="2" fillId="0" borderId="42" xfId="0" applyNumberFormat="1" applyFont="1" applyFill="1" applyBorder="1" applyAlignment="1">
      <alignment horizontal="right"/>
    </xf>
    <xf numFmtId="49" fontId="11" fillId="0" borderId="5" xfId="0" applyNumberFormat="1" applyFont="1" applyFill="1" applyBorder="1" applyAlignment="1">
      <alignment horizontal="right" vertical="center"/>
    </xf>
    <xf numFmtId="1" fontId="11" fillId="0" borderId="33" xfId="0" applyNumberFormat="1" applyFont="1" applyFill="1" applyBorder="1" applyAlignment="1">
      <alignment horizontal="justify" vertical="center"/>
    </xf>
    <xf numFmtId="168" fontId="11" fillId="0" borderId="34" xfId="0" applyNumberFormat="1" applyFont="1" applyFill="1" applyBorder="1" applyAlignment="1">
      <alignment horizontal="right"/>
    </xf>
    <xf numFmtId="2" fontId="11" fillId="0" borderId="43" xfId="21" applyNumberFormat="1" applyFont="1" applyFill="1" applyBorder="1" applyAlignment="1">
      <alignment horizontal="right"/>
    </xf>
    <xf numFmtId="164" fontId="11" fillId="0" borderId="6" xfId="21" applyNumberFormat="1" applyFont="1" applyFill="1" applyBorder="1" applyAlignment="1">
      <alignment horizontal="right" vertical="center"/>
    </xf>
    <xf numFmtId="49" fontId="11" fillId="0" borderId="27" xfId="0" applyNumberFormat="1" applyFont="1" applyFill="1" applyBorder="1" applyAlignment="1">
      <alignment horizontal="right" vertical="center"/>
    </xf>
    <xf numFmtId="1" fontId="11" fillId="0" borderId="0" xfId="0" applyNumberFormat="1" applyFont="1" applyFill="1" applyBorder="1" applyAlignment="1">
      <alignment horizontal="justify" vertical="center"/>
    </xf>
    <xf numFmtId="2" fontId="11" fillId="0" borderId="44" xfId="21" applyNumberFormat="1" applyFont="1" applyFill="1" applyBorder="1" applyAlignment="1">
      <alignment horizontal="right"/>
    </xf>
    <xf numFmtId="164" fontId="11" fillId="0" borderId="28" xfId="21" applyNumberFormat="1" applyFont="1" applyFill="1" applyBorder="1" applyAlignment="1">
      <alignment horizontal="right" vertical="center"/>
    </xf>
    <xf numFmtId="1" fontId="11" fillId="0" borderId="7" xfId="0" applyNumberFormat="1" applyFont="1" applyFill="1" applyBorder="1" applyAlignment="1">
      <alignment horizontal="justify" vertical="center"/>
    </xf>
    <xf numFmtId="168" fontId="11" fillId="0" borderId="3" xfId="0" applyNumberFormat="1" applyFont="1" applyFill="1" applyBorder="1" applyAlignment="1">
      <alignment horizontal="right"/>
    </xf>
    <xf numFmtId="2" fontId="11" fillId="0" borderId="8" xfId="21" applyNumberFormat="1" applyFont="1" applyFill="1" applyBorder="1" applyAlignment="1">
      <alignment horizontal="right"/>
    </xf>
    <xf numFmtId="49" fontId="11" fillId="0" borderId="30" xfId="0" applyNumberFormat="1" applyFont="1" applyFill="1" applyBorder="1" applyAlignment="1">
      <alignment horizontal="right" vertical="center"/>
    </xf>
    <xf numFmtId="1" fontId="11" fillId="0" borderId="35" xfId="0" applyNumberFormat="1" applyFont="1" applyFill="1" applyBorder="1" applyAlignment="1">
      <alignment horizontal="justify" vertical="center"/>
    </xf>
    <xf numFmtId="168" fontId="11" fillId="0" borderId="14" xfId="0" applyNumberFormat="1" applyFont="1" applyFill="1" applyBorder="1" applyAlignment="1">
      <alignment horizontal="right"/>
    </xf>
    <xf numFmtId="2" fontId="11" fillId="0" borderId="45" xfId="21" applyNumberFormat="1" applyFont="1" applyFill="1" applyBorder="1" applyAlignment="1">
      <alignment horizontal="right"/>
    </xf>
    <xf numFmtId="49" fontId="11" fillId="0" borderId="9" xfId="0" applyNumberFormat="1" applyFont="1" applyFill="1" applyBorder="1" applyAlignment="1">
      <alignment horizontal="right" vertical="center"/>
    </xf>
    <xf numFmtId="1" fontId="11" fillId="0" borderId="36" xfId="0" applyNumberFormat="1" applyFont="1" applyFill="1" applyBorder="1" applyAlignment="1">
      <alignment horizontal="justify" vertical="center"/>
    </xf>
    <xf numFmtId="168" fontId="11" fillId="0" borderId="37" xfId="0" applyNumberFormat="1" applyFont="1" applyFill="1" applyBorder="1" applyAlignment="1">
      <alignment horizontal="right"/>
    </xf>
    <xf numFmtId="2" fontId="11" fillId="0" borderId="42" xfId="21" applyNumberFormat="1" applyFont="1" applyFill="1" applyBorder="1" applyAlignment="1">
      <alignment horizontal="right"/>
    </xf>
    <xf numFmtId="164" fontId="11" fillId="0" borderId="10" xfId="21" applyNumberFormat="1" applyFont="1" applyFill="1" applyBorder="1" applyAlignment="1">
      <alignment horizontal="right" vertical="center"/>
    </xf>
    <xf numFmtId="1" fontId="11" fillId="0" borderId="0" xfId="0" applyNumberFormat="1" applyFont="1" applyFill="1" applyAlignment="1">
      <alignment horizontal="left" vertical="top"/>
    </xf>
    <xf numFmtId="1" fontId="11" fillId="0" borderId="0" xfId="0" applyNumberFormat="1" applyFont="1" applyFill="1" applyAlignment="1">
      <alignment horizontal="centerContinuous"/>
    </xf>
    <xf numFmtId="1" fontId="11" fillId="0" borderId="0" xfId="0" applyNumberFormat="1" applyFont="1" applyFill="1" applyAlignment="1">
      <alignment horizontal="center"/>
    </xf>
    <xf numFmtId="1" fontId="11" fillId="0" borderId="0" xfId="0" applyNumberFormat="1" applyFont="1" applyFill="1" applyBorder="1" applyAlignment="1">
      <alignment horizontal="center"/>
    </xf>
    <xf numFmtId="3" fontId="11" fillId="0" borderId="0" xfId="0" applyNumberFormat="1" applyFont="1" applyFill="1" applyAlignment="1">
      <alignment horizontal="right"/>
    </xf>
    <xf numFmtId="1" fontId="12" fillId="0" borderId="0" xfId="0" applyNumberFormat="1" applyFont="1" applyFill="1" applyAlignment="1">
      <alignment horizontal="left" vertical="top"/>
    </xf>
    <xf numFmtId="1" fontId="12" fillId="0" borderId="3" xfId="0" applyNumberFormat="1" applyFont="1" applyFill="1" applyBorder="1" applyAlignment="1">
      <alignment horizontal="left" vertical="top"/>
    </xf>
    <xf numFmtId="1" fontId="12" fillId="0" borderId="3" xfId="0" applyNumberFormat="1" applyFont="1" applyFill="1" applyBorder="1" applyAlignment="1">
      <alignment horizontal="center"/>
    </xf>
    <xf numFmtId="2" fontId="12" fillId="0" borderId="3" xfId="0" applyNumberFormat="1" applyFont="1" applyFill="1" applyBorder="1" applyAlignment="1">
      <alignment horizontal="right"/>
    </xf>
    <xf numFmtId="3" fontId="12" fillId="0" borderId="3" xfId="0" applyNumberFormat="1" applyFont="1" applyFill="1" applyBorder="1" applyAlignment="1">
      <alignment horizontal="right"/>
    </xf>
    <xf numFmtId="1" fontId="11" fillId="0" borderId="0" xfId="0" applyNumberFormat="1" applyFont="1" applyFill="1" applyAlignment="1">
      <alignment horizontal="justify"/>
    </xf>
    <xf numFmtId="2" fontId="11" fillId="0" borderId="0" xfId="0" applyNumberFormat="1" applyFont="1" applyFill="1" applyAlignment="1">
      <alignment horizontal="center"/>
    </xf>
    <xf numFmtId="1" fontId="12" fillId="0" borderId="34" xfId="0" applyNumberFormat="1" applyFont="1" applyFill="1" applyBorder="1" applyAlignment="1">
      <alignment horizontal="left" vertical="top"/>
    </xf>
    <xf numFmtId="1" fontId="12" fillId="0" borderId="34" xfId="0" applyNumberFormat="1" applyFont="1" applyFill="1" applyBorder="1" applyAlignment="1">
      <alignment horizontal="justify"/>
    </xf>
    <xf numFmtId="1" fontId="12" fillId="0" borderId="34" xfId="0" applyNumberFormat="1" applyFont="1" applyFill="1" applyBorder="1" applyAlignment="1">
      <alignment horizontal="center"/>
    </xf>
    <xf numFmtId="2" fontId="12" fillId="0" borderId="34" xfId="0" applyNumberFormat="1" applyFont="1" applyFill="1" applyBorder="1" applyAlignment="1">
      <alignment horizontal="center"/>
    </xf>
    <xf numFmtId="3" fontId="12" fillId="0" borderId="34" xfId="0" applyNumberFormat="1" applyFont="1" applyFill="1" applyBorder="1" applyAlignment="1">
      <alignment horizontal="right"/>
    </xf>
    <xf numFmtId="1" fontId="12" fillId="0" borderId="0" xfId="0" applyNumberFormat="1" applyFont="1" applyFill="1" applyBorder="1" applyAlignment="1">
      <alignment horizontal="left" vertical="top"/>
    </xf>
    <xf numFmtId="1" fontId="11" fillId="0" borderId="0" xfId="0" applyNumberFormat="1" applyFont="1" applyFill="1" applyBorder="1" applyAlignment="1">
      <alignment horizontal="justify"/>
    </xf>
    <xf numFmtId="49" fontId="12" fillId="0" borderId="0" xfId="0" applyNumberFormat="1" applyFont="1" applyFill="1" applyBorder="1" applyAlignment="1">
      <alignment horizontal="right" vertical="top"/>
    </xf>
    <xf numFmtId="0" fontId="2" fillId="0" borderId="0" xfId="4" applyFont="1" applyFill="1" applyAlignment="1">
      <alignment horizontal="justify" vertical="top"/>
    </xf>
    <xf numFmtId="0" fontId="2" fillId="0" borderId="0" xfId="49" applyFont="1" applyFill="1" applyAlignment="1">
      <alignment horizontal="right"/>
    </xf>
    <xf numFmtId="168" fontId="13" fillId="0" borderId="0" xfId="0" applyNumberFormat="1" applyFont="1" applyFill="1" applyBorder="1" applyAlignment="1">
      <alignment horizontal="right"/>
    </xf>
    <xf numFmtId="1" fontId="13" fillId="0" borderId="0" xfId="0" applyNumberFormat="1" applyFont="1" applyFill="1" applyBorder="1" applyAlignment="1">
      <alignment horizontal="right"/>
    </xf>
    <xf numFmtId="2" fontId="13" fillId="0" borderId="0" xfId="0" applyNumberFormat="1" applyFont="1" applyFill="1" applyBorder="1" applyAlignment="1">
      <alignment horizontal="right"/>
    </xf>
    <xf numFmtId="0" fontId="13" fillId="0" borderId="0" xfId="52" applyFont="1" applyFill="1" applyAlignment="1">
      <alignment horizontal="justify" vertical="top" wrapText="1"/>
    </xf>
    <xf numFmtId="1" fontId="13" fillId="0" borderId="0" xfId="0" applyNumberFormat="1" applyFont="1" applyFill="1" applyAlignment="1">
      <alignment horizontal="right"/>
    </xf>
    <xf numFmtId="3" fontId="13" fillId="0" borderId="0" xfId="0" applyNumberFormat="1" applyFont="1" applyFill="1" applyAlignment="1">
      <alignment horizontal="right"/>
    </xf>
    <xf numFmtId="1" fontId="12" fillId="0" borderId="0" xfId="0" applyNumberFormat="1" applyFont="1" applyFill="1" applyBorder="1" applyAlignment="1">
      <alignment horizontal="center" vertical="top"/>
    </xf>
    <xf numFmtId="1" fontId="12" fillId="0" borderId="39" xfId="0" applyNumberFormat="1" applyFont="1" applyFill="1" applyBorder="1" applyAlignment="1">
      <alignment horizontal="left" vertical="top"/>
    </xf>
    <xf numFmtId="1" fontId="12" fillId="0" borderId="39" xfId="0" applyNumberFormat="1" applyFont="1" applyFill="1" applyBorder="1" applyAlignment="1">
      <alignment horizontal="center"/>
    </xf>
    <xf numFmtId="2" fontId="12" fillId="0" borderId="39" xfId="0" applyNumberFormat="1" applyFont="1" applyFill="1" applyBorder="1" applyAlignment="1">
      <alignment horizontal="right"/>
    </xf>
    <xf numFmtId="164" fontId="12" fillId="0" borderId="39" xfId="0" applyNumberFormat="1" applyFont="1" applyFill="1" applyBorder="1" applyAlignment="1">
      <alignment horizontal="right"/>
    </xf>
    <xf numFmtId="0" fontId="11" fillId="0" borderId="0" xfId="52" applyFont="1" applyFill="1" applyBorder="1" applyAlignment="1">
      <alignment horizontal="justify"/>
    </xf>
    <xf numFmtId="168" fontId="11" fillId="0" borderId="0" xfId="52" applyNumberFormat="1" applyFont="1" applyFill="1" applyBorder="1" applyAlignment="1">
      <alignment horizontal="right"/>
    </xf>
    <xf numFmtId="0" fontId="11" fillId="0" borderId="0" xfId="52" applyFont="1" applyFill="1" applyBorder="1" applyAlignment="1">
      <alignment horizontal="right"/>
    </xf>
    <xf numFmtId="0" fontId="2" fillId="0" borderId="0" xfId="7" applyFont="1" applyFill="1" applyAlignment="1">
      <alignment horizontal="justify" vertical="top" wrapText="1"/>
    </xf>
    <xf numFmtId="0" fontId="2" fillId="0" borderId="0" xfId="53" applyFont="1" applyFill="1" applyBorder="1" applyAlignment="1">
      <alignment horizontal="justify" vertical="top"/>
    </xf>
    <xf numFmtId="168" fontId="2" fillId="0" borderId="0" xfId="53" applyNumberFormat="1" applyFont="1" applyFill="1" applyBorder="1" applyAlignment="1">
      <alignment horizontal="right"/>
    </xf>
    <xf numFmtId="0" fontId="2" fillId="0" borderId="0" xfId="53" applyFont="1" applyFill="1" applyAlignment="1">
      <alignment horizontal="right"/>
    </xf>
    <xf numFmtId="1" fontId="11" fillId="0" borderId="0" xfId="15" applyFont="1" applyFill="1" applyBorder="1" applyAlignment="1">
      <alignment horizontal="justify" vertical="top"/>
    </xf>
    <xf numFmtId="168" fontId="2" fillId="0" borderId="0" xfId="14" applyNumberFormat="1" applyFont="1" applyFill="1" applyBorder="1" applyAlignment="1">
      <alignment horizontal="right"/>
    </xf>
    <xf numFmtId="0" fontId="2" fillId="0" borderId="0" xfId="14" applyFont="1" applyFill="1" applyAlignment="1">
      <alignment horizontal="right"/>
    </xf>
    <xf numFmtId="2" fontId="12" fillId="0" borderId="34" xfId="0" applyNumberFormat="1" applyFont="1" applyFill="1" applyBorder="1" applyAlignment="1">
      <alignment horizontal="right"/>
    </xf>
    <xf numFmtId="168" fontId="11" fillId="0" borderId="0" xfId="0" applyNumberFormat="1" applyFont="1" applyFill="1" applyAlignment="1">
      <alignment horizontal="right"/>
    </xf>
    <xf numFmtId="1" fontId="11" fillId="0" borderId="0" xfId="0" applyNumberFormat="1" applyFont="1" applyFill="1" applyBorder="1" applyAlignment="1">
      <alignment horizontal="left" vertical="top"/>
    </xf>
    <xf numFmtId="3" fontId="11" fillId="0" borderId="0" xfId="0" applyNumberFormat="1" applyFont="1" applyFill="1" applyBorder="1" applyAlignment="1">
      <alignment horizontal="right"/>
    </xf>
    <xf numFmtId="4" fontId="12" fillId="0" borderId="3" xfId="0" applyNumberFormat="1" applyFont="1" applyFill="1" applyBorder="1" applyAlignment="1">
      <alignment horizontal="center"/>
    </xf>
    <xf numFmtId="1" fontId="12" fillId="0" borderId="2" xfId="0" applyNumberFormat="1" applyFont="1" applyFill="1" applyBorder="1" applyAlignment="1">
      <alignment horizontal="left" vertical="top"/>
    </xf>
    <xf numFmtId="1" fontId="11" fillId="0" borderId="2" xfId="0" applyNumberFormat="1" applyFont="1" applyFill="1" applyBorder="1" applyAlignment="1">
      <alignment horizontal="justify"/>
    </xf>
    <xf numFmtId="1" fontId="11" fillId="0" borderId="2" xfId="0" applyNumberFormat="1" applyFont="1" applyFill="1" applyBorder="1" applyAlignment="1">
      <alignment horizontal="center"/>
    </xf>
    <xf numFmtId="4" fontId="11" fillId="0" borderId="2" xfId="0" applyNumberFormat="1" applyFont="1" applyFill="1" applyBorder="1" applyAlignment="1">
      <alignment horizontal="center"/>
    </xf>
    <xf numFmtId="2" fontId="11" fillId="0" borderId="2" xfId="0" applyNumberFormat="1" applyFont="1" applyFill="1" applyBorder="1" applyAlignment="1">
      <alignment horizontal="right"/>
    </xf>
    <xf numFmtId="3" fontId="11" fillId="0" borderId="2" xfId="0" applyNumberFormat="1" applyFont="1" applyFill="1" applyBorder="1" applyAlignment="1">
      <alignment horizontal="right"/>
    </xf>
    <xf numFmtId="1" fontId="11" fillId="0" borderId="34" xfId="0" applyNumberFormat="1" applyFont="1" applyFill="1" applyBorder="1" applyAlignment="1">
      <alignment horizontal="justify"/>
    </xf>
    <xf numFmtId="1" fontId="11" fillId="0" borderId="40" xfId="0" applyNumberFormat="1" applyFont="1" applyFill="1" applyBorder="1" applyAlignment="1">
      <alignment horizontal="center"/>
    </xf>
    <xf numFmtId="4" fontId="11" fillId="0" borderId="34" xfId="0" applyNumberFormat="1" applyFont="1" applyFill="1" applyBorder="1" applyAlignment="1">
      <alignment horizontal="center"/>
    </xf>
    <xf numFmtId="2" fontId="11" fillId="0" borderId="34" xfId="0" applyNumberFormat="1" applyFont="1" applyFill="1" applyBorder="1" applyAlignment="1">
      <alignment horizontal="center"/>
    </xf>
    <xf numFmtId="3" fontId="11" fillId="0" borderId="34" xfId="0" applyNumberFormat="1" applyFont="1" applyFill="1" applyBorder="1" applyAlignment="1">
      <alignment horizontal="right"/>
    </xf>
    <xf numFmtId="4" fontId="11" fillId="0" borderId="0" xfId="0" applyNumberFormat="1" applyFont="1" applyFill="1" applyBorder="1" applyAlignment="1">
      <alignment horizontal="center"/>
    </xf>
    <xf numFmtId="2" fontId="11" fillId="0" borderId="0" xfId="0" applyNumberFormat="1" applyFont="1" applyFill="1" applyBorder="1" applyAlignment="1">
      <alignment horizontal="center"/>
    </xf>
    <xf numFmtId="1" fontId="2" fillId="0" borderId="0" xfId="0" applyNumberFormat="1" applyFont="1" applyFill="1" applyAlignment="1"/>
    <xf numFmtId="1" fontId="11" fillId="0" borderId="0" xfId="0" applyNumberFormat="1" applyFont="1" applyFill="1"/>
    <xf numFmtId="1" fontId="11" fillId="0" borderId="0" xfId="0" applyNumberFormat="1" applyFont="1" applyFill="1" applyBorder="1" applyAlignment="1">
      <alignment horizontal="left"/>
    </xf>
    <xf numFmtId="0" fontId="13" fillId="0" borderId="0" xfId="52" applyFont="1" applyFill="1"/>
    <xf numFmtId="168" fontId="13" fillId="0" borderId="0" xfId="52" applyNumberFormat="1" applyFont="1" applyFill="1" applyAlignment="1">
      <alignment horizontal="right"/>
    </xf>
    <xf numFmtId="2" fontId="13" fillId="0" borderId="0" xfId="52" applyNumberFormat="1" applyFont="1" applyFill="1" applyAlignment="1">
      <alignment horizontal="right"/>
    </xf>
    <xf numFmtId="1" fontId="11" fillId="0" borderId="0" xfId="0" applyNumberFormat="1" applyFont="1" applyFill="1" applyBorder="1"/>
    <xf numFmtId="0" fontId="13" fillId="0" borderId="0" xfId="64" applyFont="1" applyFill="1" applyBorder="1" applyAlignment="1">
      <alignment horizontal="left"/>
    </xf>
    <xf numFmtId="1" fontId="2" fillId="0" borderId="0" xfId="0" quotePrefix="1" applyNumberFormat="1" applyFont="1" applyFill="1" applyBorder="1" applyAlignment="1">
      <alignment horizontal="justify" vertical="top"/>
    </xf>
    <xf numFmtId="4" fontId="12" fillId="0" borderId="39" xfId="0" applyNumberFormat="1" applyFont="1" applyFill="1" applyBorder="1" applyAlignment="1">
      <alignment horizontal="center"/>
    </xf>
    <xf numFmtId="1" fontId="12" fillId="0" borderId="14" xfId="0" applyNumberFormat="1" applyFont="1" applyFill="1" applyBorder="1" applyAlignment="1">
      <alignment horizontal="left" vertical="top"/>
    </xf>
    <xf numFmtId="1" fontId="11" fillId="0" borderId="14" xfId="0" applyNumberFormat="1" applyFont="1" applyFill="1" applyBorder="1" applyAlignment="1">
      <alignment horizontal="left" vertical="top"/>
    </xf>
    <xf numFmtId="1" fontId="11" fillId="0" borderId="14" xfId="0" applyNumberFormat="1" applyFont="1" applyFill="1" applyBorder="1" applyAlignment="1">
      <alignment horizontal="center"/>
    </xf>
    <xf numFmtId="4" fontId="11" fillId="0" borderId="14" xfId="0" applyNumberFormat="1" applyFont="1" applyFill="1" applyBorder="1" applyAlignment="1">
      <alignment horizontal="center"/>
    </xf>
    <xf numFmtId="2" fontId="11" fillId="0" borderId="14" xfId="0" applyNumberFormat="1" applyFont="1" applyFill="1" applyBorder="1" applyAlignment="1">
      <alignment horizontal="right"/>
    </xf>
    <xf numFmtId="3" fontId="11" fillId="0" borderId="14" xfId="0" applyNumberFormat="1" applyFont="1" applyFill="1" applyBorder="1" applyAlignment="1">
      <alignment horizontal="right"/>
    </xf>
    <xf numFmtId="49" fontId="9" fillId="0" borderId="0" xfId="15" applyNumberFormat="1" applyFont="1" applyFill="1" applyBorder="1" applyAlignment="1">
      <alignment horizontal="right" vertical="top"/>
    </xf>
    <xf numFmtId="168" fontId="2" fillId="0" borderId="0" xfId="1" applyNumberFormat="1" applyFont="1" applyFill="1" applyAlignment="1">
      <alignment horizontal="right"/>
    </xf>
    <xf numFmtId="0" fontId="13" fillId="0" borderId="0" xfId="11" applyFont="1" applyFill="1" applyAlignment="1">
      <alignment horizontal="right"/>
    </xf>
    <xf numFmtId="168" fontId="26" fillId="0" borderId="0" xfId="0" applyNumberFormat="1" applyFont="1" applyFill="1" applyBorder="1" applyAlignment="1">
      <alignment horizontal="right"/>
    </xf>
    <xf numFmtId="1" fontId="26" fillId="0" borderId="0" xfId="0" applyNumberFormat="1" applyFont="1" applyFill="1" applyBorder="1" applyAlignment="1">
      <alignment horizontal="right"/>
    </xf>
    <xf numFmtId="3" fontId="26" fillId="0" borderId="0" xfId="0" applyNumberFormat="1" applyFont="1" applyFill="1" applyBorder="1" applyAlignment="1">
      <alignment horizontal="right"/>
    </xf>
    <xf numFmtId="49" fontId="12" fillId="0" borderId="22" xfId="0" applyNumberFormat="1" applyFont="1" applyFill="1" applyBorder="1" applyAlignment="1">
      <alignment horizontal="right" vertical="top"/>
    </xf>
    <xf numFmtId="1" fontId="11" fillId="0" borderId="47" xfId="0" applyNumberFormat="1" applyFont="1" applyFill="1" applyBorder="1" applyAlignment="1">
      <alignment horizontal="justify" vertical="center"/>
    </xf>
    <xf numFmtId="168" fontId="9" fillId="0" borderId="48" xfId="0" applyNumberFormat="1" applyFont="1" applyFill="1" applyBorder="1" applyAlignment="1">
      <alignment horizontal="right"/>
    </xf>
    <xf numFmtId="2" fontId="9" fillId="0" borderId="49" xfId="0" applyNumberFormat="1" applyFont="1" applyFill="1" applyBorder="1" applyAlignment="1">
      <alignment horizontal="right"/>
    </xf>
    <xf numFmtId="164" fontId="9" fillId="0" borderId="38" xfId="19" applyNumberFormat="1" applyFont="1" applyFill="1" applyBorder="1" applyAlignment="1">
      <alignment horizontal="right" vertical="center"/>
    </xf>
    <xf numFmtId="1" fontId="9" fillId="4" borderId="0" xfId="0" applyNumberFormat="1" applyFont="1" applyFill="1" applyAlignment="1">
      <alignment horizontal="center" vertical="top"/>
    </xf>
    <xf numFmtId="1" fontId="2" fillId="0" borderId="0" xfId="0" applyNumberFormat="1" applyFont="1" applyAlignment="1">
      <alignment horizontal="left"/>
    </xf>
    <xf numFmtId="1" fontId="9" fillId="0" borderId="0" xfId="0" applyNumberFormat="1" applyFont="1" applyAlignment="1">
      <alignment horizontal="left"/>
    </xf>
    <xf numFmtId="3" fontId="2" fillId="0" borderId="0" xfId="0" applyNumberFormat="1" applyFont="1" applyBorder="1" applyAlignment="1">
      <alignment horizontal="right"/>
    </xf>
    <xf numFmtId="1" fontId="2" fillId="0" borderId="22" xfId="0" applyNumberFormat="1" applyFont="1" applyBorder="1" applyAlignment="1">
      <alignment horizontal="left" vertical="top"/>
    </xf>
    <xf numFmtId="168" fontId="2" fillId="0" borderId="2" xfId="0" applyNumberFormat="1" applyFont="1" applyFill="1" applyBorder="1" applyAlignment="1">
      <alignment horizontal="right"/>
    </xf>
    <xf numFmtId="168" fontId="2" fillId="0" borderId="46" xfId="0" applyNumberFormat="1" applyFont="1" applyFill="1" applyBorder="1" applyAlignment="1">
      <alignment horizontal="right"/>
    </xf>
    <xf numFmtId="164" fontId="12" fillId="0" borderId="38" xfId="21" applyNumberFormat="1" applyFont="1" applyFill="1" applyBorder="1" applyAlignment="1">
      <alignment horizontal="right"/>
    </xf>
    <xf numFmtId="0" fontId="2" fillId="0" borderId="0" xfId="0" applyNumberFormat="1" applyFont="1" applyFill="1" applyBorder="1" applyAlignment="1">
      <alignment horizontal="right"/>
    </xf>
    <xf numFmtId="1" fontId="2" fillId="0" borderId="0" xfId="56" applyFont="1" applyFill="1" applyBorder="1" applyAlignment="1">
      <alignment horizontal="justify" vertical="top" wrapText="1" shrinkToFit="1"/>
    </xf>
    <xf numFmtId="0" fontId="2" fillId="0" borderId="0" xfId="0" applyNumberFormat="1" applyFont="1" applyFill="1" applyAlignment="1">
      <alignment horizontal="justify" vertical="top"/>
    </xf>
    <xf numFmtId="1" fontId="9" fillId="3" borderId="0" xfId="0" applyNumberFormat="1" applyFont="1" applyFill="1" applyAlignment="1">
      <alignment horizontal="center" vertical="top"/>
    </xf>
    <xf numFmtId="1" fontId="11" fillId="4" borderId="0" xfId="12" applyNumberFormat="1" applyFont="1" applyFill="1" applyAlignment="1">
      <alignment horizontal="left" vertical="top"/>
    </xf>
    <xf numFmtId="3" fontId="11" fillId="4" borderId="0" xfId="12" applyNumberFormat="1" applyFont="1" applyFill="1" applyAlignment="1">
      <alignment horizontal="right"/>
    </xf>
    <xf numFmtId="1" fontId="11" fillId="9" borderId="0" xfId="12" applyNumberFormat="1" applyFont="1" applyFill="1" applyAlignment="1">
      <alignment horizontal="left" vertical="top"/>
    </xf>
    <xf numFmtId="1" fontId="9" fillId="9" borderId="0" xfId="0" applyNumberFormat="1" applyFont="1" applyFill="1" applyAlignment="1">
      <alignment horizontal="center" vertical="top"/>
    </xf>
    <xf numFmtId="3" fontId="11" fillId="9" borderId="0" xfId="12" applyNumberFormat="1" applyFont="1" applyFill="1" applyAlignment="1">
      <alignment horizontal="right"/>
    </xf>
    <xf numFmtId="0" fontId="2" fillId="0" borderId="0" xfId="7" applyFont="1" applyFill="1" applyBorder="1" applyAlignment="1" applyProtection="1">
      <alignment horizontal="justify" vertical="top"/>
    </xf>
    <xf numFmtId="0" fontId="2" fillId="0" borderId="0" xfId="7" applyFont="1" applyFill="1" applyBorder="1" applyAlignment="1" applyProtection="1">
      <alignment horizontal="justify" vertical="top" wrapText="1"/>
    </xf>
    <xf numFmtId="0" fontId="2" fillId="0" borderId="0" xfId="0" applyFont="1"/>
    <xf numFmtId="49" fontId="9" fillId="0" borderId="0" xfId="15" applyNumberFormat="1" applyFont="1" applyFill="1" applyBorder="1" applyAlignment="1">
      <alignment horizontal="left" vertical="top"/>
    </xf>
    <xf numFmtId="4" fontId="13" fillId="0" borderId="0" xfId="0" applyNumberFormat="1" applyFont="1" applyFill="1" applyAlignment="1" applyProtection="1">
      <alignment horizontal="left" vertical="top" wrapText="1"/>
    </xf>
    <xf numFmtId="0" fontId="2" fillId="0" borderId="0" xfId="13" applyFont="1" applyFill="1" applyBorder="1" applyAlignment="1" applyProtection="1">
      <alignment horizontal="right"/>
    </xf>
    <xf numFmtId="4" fontId="2" fillId="0" borderId="0" xfId="13" applyNumberFormat="1" applyFont="1" applyFill="1" applyBorder="1" applyAlignment="1" applyProtection="1">
      <alignment horizontal="right"/>
      <protection locked="0"/>
    </xf>
    <xf numFmtId="0" fontId="12" fillId="0" borderId="15" xfId="33" applyNumberFormat="1" applyFont="1" applyFill="1" applyBorder="1" applyAlignment="1" applyProtection="1">
      <alignment horizontal="right" vertical="center" wrapText="1"/>
    </xf>
    <xf numFmtId="4" fontId="11" fillId="0" borderId="13" xfId="42" applyNumberFormat="1" applyFont="1" applyFill="1" applyBorder="1" applyAlignment="1" applyProtection="1">
      <alignment horizontal="right"/>
    </xf>
    <xf numFmtId="4" fontId="11" fillId="0" borderId="0" xfId="42" applyNumberFormat="1" applyFont="1" applyFill="1" applyBorder="1" applyAlignment="1" applyProtection="1">
      <alignment horizontal="right"/>
    </xf>
    <xf numFmtId="0" fontId="2" fillId="0" borderId="0" xfId="0" applyFont="1" applyAlignment="1">
      <alignment horizontal="center"/>
    </xf>
    <xf numFmtId="0" fontId="2" fillId="0" borderId="0" xfId="0" applyFont="1" applyAlignment="1">
      <alignment horizontal="left"/>
    </xf>
    <xf numFmtId="1" fontId="9" fillId="0" borderId="0" xfId="12" applyFont="1" applyBorder="1" applyAlignment="1" applyProtection="1">
      <alignment vertical="center" wrapText="1"/>
    </xf>
    <xf numFmtId="1" fontId="32" fillId="0" borderId="0" xfId="12" applyFont="1" applyBorder="1" applyAlignment="1" applyProtection="1">
      <alignment vertical="center" wrapText="1"/>
    </xf>
    <xf numFmtId="0" fontId="33" fillId="0" borderId="0" xfId="63" applyFont="1" applyBorder="1" applyAlignment="1" applyProtection="1">
      <alignment vertical="center" wrapText="1"/>
    </xf>
    <xf numFmtId="1" fontId="2" fillId="0" borderId="0" xfId="12" applyFont="1" applyAlignment="1" applyProtection="1">
      <alignment horizontal="center"/>
    </xf>
    <xf numFmtId="1" fontId="2" fillId="0" borderId="0" xfId="12" applyFont="1" applyAlignment="1" applyProtection="1">
      <alignment horizontal="left"/>
    </xf>
    <xf numFmtId="1" fontId="2" fillId="0" borderId="0" xfId="12" applyFont="1" applyProtection="1"/>
    <xf numFmtId="0" fontId="34" fillId="6" borderId="5" xfId="63" applyFont="1" applyFill="1" applyBorder="1" applyAlignment="1" applyProtection="1">
      <alignment horizontal="center" vertical="center" wrapText="1"/>
    </xf>
    <xf numFmtId="0" fontId="34" fillId="6" borderId="26" xfId="63" applyFont="1" applyFill="1" applyBorder="1" applyAlignment="1" applyProtection="1">
      <alignment horizontal="center" vertical="center" wrapText="1"/>
    </xf>
    <xf numFmtId="0" fontId="34" fillId="6" borderId="6" xfId="63" applyFont="1" applyFill="1" applyBorder="1" applyAlignment="1" applyProtection="1">
      <alignment horizontal="center" vertical="center" wrapText="1"/>
    </xf>
    <xf numFmtId="49" fontId="9" fillId="10" borderId="27" xfId="12" applyNumberFormat="1" applyFont="1" applyFill="1" applyBorder="1" applyAlignment="1" applyProtection="1">
      <alignment horizontal="center" vertical="center"/>
    </xf>
    <xf numFmtId="1" fontId="9" fillId="10" borderId="13" xfId="12" applyFont="1" applyFill="1" applyBorder="1" applyAlignment="1" applyProtection="1">
      <alignment horizontal="left" vertical="center" wrapText="1" indent="1"/>
    </xf>
    <xf numFmtId="49" fontId="9" fillId="10" borderId="13" xfId="12" applyNumberFormat="1" applyFont="1" applyFill="1" applyBorder="1" applyAlignment="1" applyProtection="1">
      <alignment horizontal="left"/>
    </xf>
    <xf numFmtId="4" fontId="9" fillId="10" borderId="25" xfId="12" applyNumberFormat="1" applyFont="1" applyFill="1" applyBorder="1" applyAlignment="1" applyProtection="1"/>
    <xf numFmtId="49" fontId="9" fillId="0" borderId="27" xfId="12" applyNumberFormat="1" applyFont="1" applyFill="1" applyBorder="1" applyAlignment="1" applyProtection="1">
      <alignment horizontal="center" vertical="center"/>
    </xf>
    <xf numFmtId="1" fontId="9" fillId="7" borderId="13" xfId="12" applyFont="1" applyFill="1" applyBorder="1" applyAlignment="1" applyProtection="1">
      <alignment horizontal="left" vertical="center" wrapText="1" indent="1"/>
    </xf>
    <xf numFmtId="49" fontId="9" fillId="0" borderId="13" xfId="12" applyNumberFormat="1" applyFont="1" applyBorder="1" applyAlignment="1" applyProtection="1">
      <alignment horizontal="left"/>
    </xf>
    <xf numFmtId="4" fontId="9" fillId="0" borderId="25" xfId="12" applyNumberFormat="1" applyFont="1" applyBorder="1" applyAlignment="1" applyProtection="1"/>
    <xf numFmtId="49" fontId="9" fillId="2" borderId="27" xfId="12" applyNumberFormat="1" applyFont="1" applyFill="1" applyBorder="1" applyAlignment="1" applyProtection="1">
      <alignment horizontal="center" vertical="center"/>
    </xf>
    <xf numFmtId="1" fontId="9" fillId="2" borderId="13" xfId="12" applyFont="1" applyFill="1" applyBorder="1" applyAlignment="1" applyProtection="1">
      <alignment horizontal="left" vertical="center" wrapText="1" indent="1"/>
    </xf>
    <xf numFmtId="49" fontId="9" fillId="2" borderId="13" xfId="12" applyNumberFormat="1" applyFont="1" applyFill="1" applyBorder="1" applyAlignment="1" applyProtection="1">
      <alignment horizontal="left"/>
    </xf>
    <xf numFmtId="4" fontId="9" fillId="2" borderId="25" xfId="12" applyNumberFormat="1" applyFont="1" applyFill="1" applyBorder="1" applyAlignment="1" applyProtection="1"/>
    <xf numFmtId="49" fontId="9" fillId="4" borderId="27" xfId="12" applyNumberFormat="1" applyFont="1" applyFill="1" applyBorder="1" applyAlignment="1" applyProtection="1">
      <alignment horizontal="center" vertical="center"/>
    </xf>
    <xf numFmtId="1" fontId="9" fillId="4" borderId="13" xfId="12" applyFont="1" applyFill="1" applyBorder="1" applyAlignment="1" applyProtection="1">
      <alignment horizontal="left" vertical="center" wrapText="1" indent="1"/>
    </xf>
    <xf numFmtId="49" fontId="9" fillId="4" borderId="13" xfId="12" applyNumberFormat="1" applyFont="1" applyFill="1" applyBorder="1" applyAlignment="1" applyProtection="1">
      <alignment horizontal="left"/>
    </xf>
    <xf numFmtId="4" fontId="9" fillId="4" borderId="25" xfId="12" applyNumberFormat="1" applyFont="1" applyFill="1" applyBorder="1" applyAlignment="1" applyProtection="1"/>
    <xf numFmtId="49" fontId="9" fillId="9" borderId="27" xfId="12" applyNumberFormat="1" applyFont="1" applyFill="1" applyBorder="1" applyAlignment="1" applyProtection="1">
      <alignment horizontal="center" vertical="center"/>
    </xf>
    <xf numFmtId="1" fontId="9" fillId="9" borderId="13" xfId="12" applyFont="1" applyFill="1" applyBorder="1" applyAlignment="1" applyProtection="1">
      <alignment horizontal="left" vertical="center" wrapText="1" indent="1"/>
    </xf>
    <xf numFmtId="1" fontId="18" fillId="9" borderId="13" xfId="12" applyFont="1" applyFill="1" applyBorder="1" applyAlignment="1" applyProtection="1">
      <alignment horizontal="left" vertical="justify" wrapText="1"/>
    </xf>
    <xf numFmtId="4" fontId="9" fillId="9" borderId="25" xfId="12" applyNumberFormat="1" applyFont="1" applyFill="1" applyBorder="1" applyAlignment="1" applyProtection="1"/>
    <xf numFmtId="49" fontId="9" fillId="5" borderId="27" xfId="12" applyNumberFormat="1" applyFont="1" applyFill="1" applyBorder="1" applyAlignment="1" applyProtection="1">
      <alignment horizontal="center" vertical="center"/>
    </xf>
    <xf numFmtId="1" fontId="9" fillId="5" borderId="13" xfId="12" applyFont="1" applyFill="1" applyBorder="1" applyAlignment="1" applyProtection="1">
      <alignment horizontal="left" vertical="center" wrapText="1" indent="1"/>
    </xf>
    <xf numFmtId="1" fontId="18" fillId="5" borderId="13" xfId="12" applyFont="1" applyFill="1" applyBorder="1" applyAlignment="1" applyProtection="1">
      <alignment horizontal="left" vertical="justify" wrapText="1"/>
    </xf>
    <xf numFmtId="4" fontId="9" fillId="5" borderId="25" xfId="12" applyNumberFormat="1" applyFont="1" applyFill="1" applyBorder="1" applyAlignment="1" applyProtection="1"/>
    <xf numFmtId="1" fontId="9" fillId="0" borderId="9" xfId="12" applyFont="1" applyBorder="1" applyAlignment="1" applyProtection="1">
      <alignment horizontal="center" vertical="center"/>
    </xf>
    <xf numFmtId="1" fontId="9" fillId="7" borderId="24" xfId="12" applyFont="1" applyFill="1" applyBorder="1" applyAlignment="1" applyProtection="1">
      <alignment horizontal="left" vertical="center" wrapText="1"/>
    </xf>
    <xf numFmtId="1" fontId="18" fillId="7" borderId="24" xfId="12" applyFont="1" applyFill="1" applyBorder="1" applyAlignment="1" applyProtection="1">
      <alignment horizontal="left" vertical="justify" wrapText="1"/>
    </xf>
    <xf numFmtId="4" fontId="9" fillId="0" borderId="24" xfId="25" applyNumberFormat="1" applyFont="1" applyBorder="1" applyAlignment="1" applyProtection="1">
      <alignment horizontal="right"/>
    </xf>
    <xf numFmtId="9" fontId="9" fillId="8" borderId="18" xfId="12" applyNumberFormat="1" applyFont="1" applyFill="1" applyBorder="1" applyProtection="1">
      <protection locked="0"/>
    </xf>
    <xf numFmtId="4" fontId="9" fillId="0" borderId="13" xfId="12" applyNumberFormat="1" applyFont="1" applyBorder="1" applyAlignment="1" applyProtection="1"/>
    <xf numFmtId="1" fontId="18" fillId="7" borderId="23" xfId="12" applyFont="1" applyFill="1" applyBorder="1" applyAlignment="1" applyProtection="1">
      <alignment horizontal="left" vertical="justify" wrapText="1"/>
    </xf>
    <xf numFmtId="1" fontId="9" fillId="0" borderId="30" xfId="12" applyFont="1" applyBorder="1" applyAlignment="1" applyProtection="1">
      <alignment horizontal="center" vertical="center"/>
    </xf>
    <xf numFmtId="1" fontId="9" fillId="7" borderId="23" xfId="12" applyFont="1" applyFill="1" applyBorder="1" applyAlignment="1" applyProtection="1">
      <alignment horizontal="left" vertical="center" wrapText="1"/>
    </xf>
    <xf numFmtId="4" fontId="9" fillId="0" borderId="23" xfId="25" applyNumberFormat="1" applyFont="1" applyBorder="1" applyAlignment="1" applyProtection="1">
      <alignment horizontal="right"/>
    </xf>
    <xf numFmtId="4" fontId="9" fillId="0" borderId="23" xfId="25" applyNumberFormat="1" applyFont="1" applyBorder="1" applyAlignment="1" applyProtection="1"/>
    <xf numFmtId="4" fontId="9" fillId="0" borderId="31" xfId="25" applyNumberFormat="1" applyFont="1" applyBorder="1" applyAlignment="1" applyProtection="1"/>
    <xf numFmtId="1" fontId="9" fillId="0" borderId="32" xfId="12" applyFont="1" applyBorder="1" applyAlignment="1" applyProtection="1">
      <alignment horizontal="center"/>
    </xf>
    <xf numFmtId="1" fontId="9" fillId="7" borderId="20" xfId="12" applyFont="1" applyFill="1" applyBorder="1" applyAlignment="1" applyProtection="1">
      <alignment horizontal="left" vertical="center" wrapText="1" indent="1"/>
    </xf>
    <xf numFmtId="1" fontId="9" fillId="0" borderId="20" xfId="12" applyFont="1" applyBorder="1" applyProtection="1"/>
    <xf numFmtId="4" fontId="9" fillId="0" borderId="20" xfId="12" applyNumberFormat="1" applyFont="1" applyBorder="1" applyProtection="1"/>
    <xf numFmtId="4" fontId="9" fillId="0" borderId="21" xfId="12" applyNumberFormat="1" applyFont="1" applyFill="1" applyBorder="1" applyProtection="1"/>
    <xf numFmtId="1" fontId="9" fillId="0" borderId="0" xfId="12" applyFont="1" applyAlignment="1" applyProtection="1">
      <alignment horizontal="left"/>
    </xf>
    <xf numFmtId="1" fontId="9" fillId="0" borderId="0" xfId="12" applyFont="1" applyAlignment="1" applyProtection="1">
      <alignment horizontal="center"/>
    </xf>
    <xf numFmtId="4" fontId="9" fillId="0" borderId="0" xfId="28" applyNumberFormat="1" applyFont="1" applyBorder="1" applyAlignment="1">
      <alignment horizontal="center" vertical="center" wrapText="1"/>
    </xf>
    <xf numFmtId="172" fontId="9" fillId="0" borderId="0" xfId="28" applyNumberFormat="1" applyFont="1" applyBorder="1" applyAlignment="1">
      <alignment horizontal="left" vertical="top" wrapText="1"/>
    </xf>
    <xf numFmtId="4" fontId="2" fillId="0" borderId="0" xfId="28" applyNumberFormat="1" applyFont="1" applyBorder="1" applyAlignment="1">
      <alignment horizontal="right"/>
    </xf>
    <xf numFmtId="4" fontId="2" fillId="0" borderId="0" xfId="28" applyNumberFormat="1" applyFont="1" applyFill="1" applyBorder="1" applyAlignment="1"/>
    <xf numFmtId="4" fontId="2" fillId="0" borderId="0" xfId="28" applyNumberFormat="1" applyFont="1" applyFill="1" applyBorder="1" applyAlignment="1" applyProtection="1">
      <alignment horizontal="right"/>
    </xf>
    <xf numFmtId="4" fontId="2" fillId="0" borderId="0" xfId="28" applyNumberFormat="1" applyFont="1" applyFill="1" applyBorder="1" applyAlignment="1">
      <alignment horizontal="left" vertical="top"/>
    </xf>
    <xf numFmtId="4" fontId="9" fillId="0" borderId="0" xfId="28" applyNumberFormat="1" applyFont="1" applyFill="1" applyBorder="1" applyAlignment="1">
      <alignment horizontal="right"/>
    </xf>
    <xf numFmtId="0" fontId="9" fillId="0" borderId="0" xfId="0" applyFont="1" applyFill="1" applyBorder="1" applyAlignment="1" applyProtection="1">
      <alignment horizontal="right" vertical="center" wrapText="1"/>
    </xf>
    <xf numFmtId="0" fontId="9" fillId="0" borderId="0" xfId="0" applyFont="1" applyFill="1" applyBorder="1" applyAlignment="1" applyProtection="1">
      <alignment vertical="center" wrapText="1"/>
    </xf>
    <xf numFmtId="4" fontId="9" fillId="0" borderId="0" xfId="0" applyNumberFormat="1" applyFont="1" applyFill="1" applyBorder="1" applyAlignment="1" applyProtection="1">
      <alignment horizontal="center" vertical="center" wrapText="1"/>
    </xf>
    <xf numFmtId="3" fontId="2" fillId="0" borderId="0" xfId="28" applyNumberFormat="1" applyFont="1" applyBorder="1" applyAlignment="1">
      <alignment horizontal="left" vertical="top"/>
    </xf>
    <xf numFmtId="4" fontId="2" fillId="0" borderId="0" xfId="28" applyNumberFormat="1" applyFont="1" applyBorder="1" applyAlignment="1"/>
    <xf numFmtId="3" fontId="9" fillId="0" borderId="0" xfId="28" applyNumberFormat="1" applyFont="1" applyBorder="1" applyAlignment="1">
      <alignment horizontal="left" vertical="top"/>
    </xf>
    <xf numFmtId="4" fontId="35" fillId="0" borderId="0" xfId="28" applyNumberFormat="1" applyFont="1" applyBorder="1" applyAlignment="1" applyProtection="1">
      <alignment horizontal="right"/>
      <protection locked="0"/>
    </xf>
    <xf numFmtId="4" fontId="15" fillId="0" borderId="0" xfId="0" applyNumberFormat="1" applyFont="1" applyBorder="1" applyAlignment="1" applyProtection="1">
      <alignment horizontal="right"/>
      <protection locked="0"/>
    </xf>
    <xf numFmtId="4" fontId="2" fillId="0" borderId="0" xfId="21" applyNumberFormat="1" applyFont="1" applyFill="1" applyBorder="1" applyAlignment="1">
      <alignment horizontal="right"/>
    </xf>
    <xf numFmtId="4" fontId="2" fillId="0" borderId="0" xfId="7" applyNumberFormat="1" applyFont="1" applyFill="1" applyBorder="1" applyAlignment="1" applyProtection="1">
      <alignment horizontal="right"/>
      <protection locked="0"/>
    </xf>
    <xf numFmtId="4" fontId="9" fillId="0" borderId="0" xfId="19" applyNumberFormat="1" applyFont="1" applyFill="1" applyBorder="1" applyAlignment="1">
      <alignment horizontal="right"/>
    </xf>
    <xf numFmtId="4" fontId="2" fillId="0" borderId="0" xfId="23" applyNumberFormat="1" applyFont="1" applyFill="1" applyBorder="1" applyAlignment="1" applyProtection="1">
      <alignment horizontal="right"/>
      <protection locked="0"/>
    </xf>
    <xf numFmtId="4" fontId="2" fillId="0" borderId="0" xfId="0" applyNumberFormat="1" applyFont="1" applyFill="1" applyBorder="1" applyAlignment="1" applyProtection="1">
      <alignment horizontal="right"/>
      <protection locked="0"/>
    </xf>
    <xf numFmtId="4" fontId="2" fillId="5" borderId="0" xfId="0" applyNumberFormat="1" applyFont="1" applyFill="1" applyAlignment="1" applyProtection="1">
      <alignment horizontal="right"/>
      <protection locked="0"/>
    </xf>
    <xf numFmtId="4" fontId="2" fillId="0" borderId="0" xfId="0" applyNumberFormat="1" applyFont="1" applyFill="1" applyAlignment="1" applyProtection="1">
      <alignment horizontal="right"/>
      <protection locked="0"/>
    </xf>
    <xf numFmtId="4" fontId="2" fillId="0" borderId="0" xfId="24" applyNumberFormat="1" applyFont="1" applyFill="1" applyBorder="1" applyAlignment="1" applyProtection="1">
      <alignment horizontal="right"/>
      <protection locked="0"/>
    </xf>
    <xf numFmtId="4" fontId="2" fillId="0" borderId="0" xfId="15" applyNumberFormat="1" applyFont="1" applyFill="1" applyBorder="1" applyAlignment="1" applyProtection="1">
      <alignment horizontal="right"/>
      <protection locked="0"/>
    </xf>
    <xf numFmtId="0" fontId="2" fillId="0" borderId="0" xfId="0" applyFont="1" applyFill="1" applyBorder="1" applyAlignment="1">
      <alignment vertical="top"/>
    </xf>
    <xf numFmtId="1" fontId="2" fillId="0" borderId="0" xfId="0" applyNumberFormat="1" applyFont="1" applyFill="1" applyBorder="1" applyAlignment="1">
      <alignment horizontal="justify" vertical="top" wrapText="1"/>
    </xf>
    <xf numFmtId="1" fontId="9" fillId="0" borderId="0" xfId="0" applyNumberFormat="1" applyFont="1" applyFill="1" applyBorder="1" applyAlignment="1">
      <alignment horizontal="justify" vertical="top" wrapText="1"/>
    </xf>
    <xf numFmtId="4" fontId="9" fillId="0" borderId="0" xfId="0" applyNumberFormat="1" applyFont="1" applyFill="1" applyBorder="1" applyAlignment="1" applyProtection="1">
      <alignment horizontal="right" wrapText="1"/>
    </xf>
    <xf numFmtId="0" fontId="9" fillId="0" borderId="0" xfId="0" applyFont="1" applyFill="1" applyBorder="1" applyAlignment="1" applyProtection="1">
      <alignment horizontal="right" wrapText="1"/>
    </xf>
    <xf numFmtId="168" fontId="2" fillId="0" borderId="14" xfId="0" applyNumberFormat="1" applyFont="1" applyFill="1" applyBorder="1" applyAlignment="1">
      <alignment horizontal="right"/>
    </xf>
    <xf numFmtId="4" fontId="9" fillId="0" borderId="0" xfId="0" applyNumberFormat="1" applyFont="1" applyFill="1" applyBorder="1" applyAlignment="1">
      <alignment horizontal="right"/>
    </xf>
    <xf numFmtId="0" fontId="2" fillId="0" borderId="0" xfId="0" applyFont="1" applyFill="1" applyBorder="1" applyAlignment="1">
      <alignment horizontal="left" vertical="top" wrapText="1"/>
    </xf>
    <xf numFmtId="1" fontId="2" fillId="0" borderId="0" xfId="0" applyNumberFormat="1" applyFont="1" applyBorder="1" applyAlignment="1">
      <alignment horizontal="left" vertical="top"/>
    </xf>
    <xf numFmtId="49" fontId="9" fillId="0" borderId="0" xfId="0" applyNumberFormat="1" applyFont="1" applyFill="1" applyBorder="1" applyAlignment="1">
      <alignment horizontal="left" vertical="top"/>
    </xf>
    <xf numFmtId="1" fontId="2" fillId="3" borderId="0" xfId="0" applyNumberFormat="1" applyFont="1" applyFill="1" applyAlignment="1">
      <alignment horizontal="left"/>
    </xf>
    <xf numFmtId="1" fontId="2" fillId="3" borderId="0" xfId="0" applyNumberFormat="1" applyFont="1" applyFill="1" applyAlignment="1">
      <alignment horizontal="center"/>
    </xf>
    <xf numFmtId="2" fontId="2" fillId="3" borderId="0" xfId="0" applyNumberFormat="1" applyFont="1" applyFill="1" applyAlignment="1">
      <alignment horizontal="center"/>
    </xf>
    <xf numFmtId="4" fontId="2" fillId="3" borderId="0" xfId="0" applyNumberFormat="1" applyFont="1" applyFill="1" applyAlignment="1" applyProtection="1">
      <alignment horizontal="right"/>
      <protection locked="0"/>
    </xf>
    <xf numFmtId="4" fontId="2" fillId="3" borderId="0" xfId="0" applyNumberFormat="1" applyFont="1" applyFill="1" applyAlignment="1">
      <alignment horizontal="right"/>
    </xf>
    <xf numFmtId="1" fontId="38" fillId="0" borderId="0" xfId="0" applyNumberFormat="1" applyFont="1" applyFill="1"/>
    <xf numFmtId="1" fontId="12" fillId="9" borderId="0" xfId="12" applyFont="1" applyFill="1" applyAlignment="1">
      <alignment horizontal="left" vertical="top"/>
    </xf>
    <xf numFmtId="4" fontId="9" fillId="0" borderId="18" xfId="42" applyNumberFormat="1" applyFont="1" applyBorder="1" applyAlignment="1">
      <alignment horizontal="center" vertical="center" wrapText="1"/>
    </xf>
    <xf numFmtId="0" fontId="9" fillId="0" borderId="0" xfId="42" applyFont="1" applyBorder="1" applyAlignment="1" applyProtection="1">
      <alignment horizontal="center" vertical="center"/>
      <protection locked="0"/>
    </xf>
    <xf numFmtId="49" fontId="9" fillId="0" borderId="0" xfId="42" applyNumberFormat="1" applyFont="1" applyBorder="1" applyAlignment="1">
      <alignment horizontal="right"/>
    </xf>
    <xf numFmtId="2" fontId="2" fillId="0" borderId="0" xfId="42" applyNumberFormat="1" applyFont="1" applyBorder="1" applyAlignment="1">
      <alignment horizontal="right"/>
    </xf>
    <xf numFmtId="4" fontId="2" fillId="0" borderId="0" xfId="42" applyNumberFormat="1" applyFont="1" applyBorder="1" applyAlignment="1">
      <alignment horizontal="right"/>
    </xf>
    <xf numFmtId="4" fontId="2" fillId="0" borderId="7" xfId="42" applyNumberFormat="1" applyFont="1" applyFill="1" applyBorder="1" applyAlignment="1"/>
    <xf numFmtId="4" fontId="2" fillId="0" borderId="8" xfId="42" applyNumberFormat="1" applyFont="1" applyFill="1" applyBorder="1" applyAlignment="1"/>
    <xf numFmtId="4" fontId="2" fillId="0" borderId="7" xfId="42" applyNumberFormat="1" applyFont="1" applyFill="1" applyBorder="1" applyAlignment="1">
      <alignment wrapText="1"/>
    </xf>
    <xf numFmtId="4" fontId="2" fillId="0" borderId="3" xfId="42" applyNumberFormat="1" applyFont="1" applyFill="1" applyBorder="1" applyAlignment="1">
      <alignment wrapText="1"/>
    </xf>
    <xf numFmtId="2" fontId="2" fillId="0" borderId="3" xfId="42" applyNumberFormat="1" applyFont="1" applyFill="1" applyBorder="1" applyAlignment="1">
      <alignment wrapText="1"/>
    </xf>
    <xf numFmtId="4" fontId="2" fillId="0" borderId="8" xfId="42" applyNumberFormat="1" applyFont="1" applyFill="1" applyBorder="1" applyAlignment="1">
      <alignment wrapText="1"/>
    </xf>
    <xf numFmtId="4" fontId="2" fillId="0" borderId="13" xfId="42" applyNumberFormat="1" applyFont="1" applyFill="1" applyBorder="1" applyAlignment="1" applyProtection="1">
      <alignment horizontal="right"/>
    </xf>
    <xf numFmtId="4" fontId="2" fillId="0" borderId="0" xfId="42" applyNumberFormat="1" applyFont="1" applyFill="1" applyBorder="1" applyAlignment="1">
      <alignment horizontal="left"/>
    </xf>
    <xf numFmtId="4" fontId="2" fillId="0" borderId="0" xfId="42" applyNumberFormat="1" applyFont="1" applyFill="1" applyBorder="1" applyAlignment="1">
      <alignment horizontal="right"/>
    </xf>
    <xf numFmtId="2" fontId="2" fillId="0" borderId="0" xfId="42" applyNumberFormat="1" applyFont="1" applyFill="1" applyBorder="1" applyAlignment="1">
      <alignment horizontal="right"/>
    </xf>
    <xf numFmtId="4" fontId="2" fillId="0" borderId="0" xfId="42" applyNumberFormat="1" applyFont="1" applyFill="1" applyBorder="1" applyAlignment="1" applyProtection="1">
      <alignment horizontal="right"/>
    </xf>
    <xf numFmtId="4" fontId="2" fillId="0" borderId="3" xfId="42" applyNumberFormat="1" applyFont="1" applyFill="1" applyBorder="1" applyAlignment="1">
      <alignment horizontal="left"/>
    </xf>
    <xf numFmtId="4" fontId="2" fillId="0" borderId="3" xfId="42" applyNumberFormat="1" applyFont="1" applyFill="1" applyBorder="1" applyAlignment="1">
      <alignment horizontal="right"/>
    </xf>
    <xf numFmtId="2" fontId="2" fillId="0" borderId="3" xfId="42" applyNumberFormat="1" applyFont="1" applyFill="1" applyBorder="1" applyAlignment="1">
      <alignment horizontal="right"/>
    </xf>
    <xf numFmtId="4" fontId="2" fillId="0" borderId="3" xfId="42" applyNumberFormat="1" applyFont="1" applyFill="1" applyBorder="1" applyAlignment="1"/>
    <xf numFmtId="2" fontId="2" fillId="0" borderId="3" xfId="42" applyNumberFormat="1" applyFont="1" applyFill="1" applyBorder="1" applyAlignment="1"/>
    <xf numFmtId="4" fontId="2" fillId="0" borderId="15" xfId="42" applyNumberFormat="1" applyFont="1" applyFill="1" applyBorder="1" applyAlignment="1">
      <alignment horizontal="left"/>
    </xf>
    <xf numFmtId="3" fontId="9" fillId="0" borderId="17" xfId="42" applyNumberFormat="1" applyFont="1" applyFill="1" applyBorder="1" applyAlignment="1">
      <alignment wrapText="1"/>
    </xf>
    <xf numFmtId="3" fontId="9" fillId="0" borderId="19" xfId="42" applyNumberFormat="1" applyFont="1" applyFill="1" applyBorder="1" applyAlignment="1">
      <alignment wrapText="1"/>
    </xf>
    <xf numFmtId="4" fontId="9" fillId="0" borderId="18" xfId="42" applyNumberFormat="1" applyFont="1" applyFill="1" applyBorder="1" applyAlignment="1">
      <alignment horizontal="right"/>
    </xf>
    <xf numFmtId="4" fontId="8" fillId="0" borderId="0" xfId="26" applyNumberFormat="1" applyFont="1" applyFill="1" applyBorder="1"/>
    <xf numFmtId="1" fontId="2" fillId="0" borderId="0" xfId="26" applyFont="1" applyBorder="1" applyAlignment="1">
      <alignment horizontal="left" vertical="top"/>
    </xf>
    <xf numFmtId="4" fontId="8" fillId="0" borderId="0" xfId="26" applyNumberFormat="1" applyFont="1" applyBorder="1"/>
    <xf numFmtId="1" fontId="2" fillId="0" borderId="0" xfId="26" applyFont="1" applyFill="1" applyBorder="1" applyAlignment="1">
      <alignment horizontal="left" vertical="top"/>
    </xf>
    <xf numFmtId="1" fontId="2" fillId="4" borderId="0" xfId="0" applyNumberFormat="1" applyFont="1" applyFill="1" applyAlignment="1">
      <alignment horizontal="left"/>
    </xf>
    <xf numFmtId="1" fontId="2" fillId="4" borderId="0" xfId="0" applyNumberFormat="1" applyFont="1" applyFill="1" applyAlignment="1">
      <alignment horizontal="center"/>
    </xf>
    <xf numFmtId="2" fontId="2" fillId="4" borderId="0" xfId="0" applyNumberFormat="1" applyFont="1" applyFill="1" applyAlignment="1">
      <alignment horizontal="center"/>
    </xf>
    <xf numFmtId="4" fontId="2" fillId="4" borderId="0" xfId="0" applyNumberFormat="1" applyFont="1" applyFill="1" applyAlignment="1" applyProtection="1">
      <alignment horizontal="right"/>
      <protection locked="0"/>
    </xf>
    <xf numFmtId="4" fontId="2" fillId="4" borderId="0" xfId="0" applyNumberFormat="1" applyFont="1" applyFill="1" applyAlignment="1">
      <alignment horizontal="right"/>
    </xf>
    <xf numFmtId="1" fontId="12" fillId="4" borderId="0" xfId="12" applyFont="1" applyFill="1" applyAlignment="1">
      <alignment horizontal="left" vertical="top"/>
    </xf>
    <xf numFmtId="1" fontId="2" fillId="0" borderId="0" xfId="12" applyFont="1" applyFill="1" applyAlignment="1">
      <alignment horizontal="left" vertical="top"/>
    </xf>
    <xf numFmtId="1" fontId="2" fillId="0" borderId="0" xfId="12" applyFont="1" applyFill="1" applyBorder="1"/>
    <xf numFmtId="1" fontId="41" fillId="0" borderId="0" xfId="56" applyFont="1" applyFill="1" applyBorder="1" applyAlignment="1" applyProtection="1">
      <alignment horizontal="justify" vertical="top" wrapText="1" shrinkToFit="1"/>
    </xf>
    <xf numFmtId="1" fontId="18" fillId="7" borderId="0" xfId="12" applyFont="1" applyFill="1" applyBorder="1" applyAlignment="1" applyProtection="1">
      <alignment horizontal="left" vertical="justify" wrapText="1"/>
    </xf>
    <xf numFmtId="4" fontId="9" fillId="11" borderId="8" xfId="12" applyNumberFormat="1" applyFont="1" applyFill="1" applyBorder="1" applyAlignment="1" applyProtection="1"/>
    <xf numFmtId="4" fontId="9" fillId="11" borderId="28" xfId="12" applyNumberFormat="1" applyFont="1" applyFill="1" applyBorder="1" applyAlignment="1" applyProtection="1"/>
    <xf numFmtId="4" fontId="9" fillId="11" borderId="24" xfId="12" applyNumberFormat="1" applyFont="1" applyFill="1" applyBorder="1" applyAlignment="1" applyProtection="1"/>
    <xf numFmtId="4" fontId="9" fillId="11" borderId="10" xfId="12" applyNumberFormat="1" applyFont="1" applyFill="1" applyBorder="1" applyAlignment="1" applyProtection="1"/>
    <xf numFmtId="4" fontId="9" fillId="11" borderId="25" xfId="12" applyNumberFormat="1" applyFont="1" applyFill="1" applyBorder="1" applyAlignment="1" applyProtection="1"/>
    <xf numFmtId="4" fontId="9" fillId="11" borderId="4" xfId="12" applyNumberFormat="1" applyFont="1" applyFill="1" applyBorder="1" applyAlignment="1" applyProtection="1"/>
    <xf numFmtId="4" fontId="9" fillId="11" borderId="13" xfId="12" applyNumberFormat="1" applyFont="1" applyFill="1" applyBorder="1" applyAlignment="1" applyProtection="1"/>
    <xf numFmtId="1" fontId="42" fillId="0" borderId="25" xfId="12" applyFont="1" applyFill="1" applyBorder="1" applyAlignment="1" applyProtection="1">
      <alignment horizontal="center" vertical="center" wrapText="1"/>
    </xf>
    <xf numFmtId="1" fontId="9" fillId="11" borderId="11" xfId="12" applyFont="1" applyFill="1" applyBorder="1" applyAlignment="1" applyProtection="1">
      <alignment horizontal="center" vertical="center" wrapText="1"/>
    </xf>
    <xf numFmtId="1" fontId="42" fillId="11" borderId="25" xfId="12" applyFont="1" applyFill="1" applyBorder="1" applyAlignment="1" applyProtection="1">
      <alignment horizontal="center" vertical="center" wrapText="1"/>
    </xf>
    <xf numFmtId="1" fontId="18" fillId="11" borderId="25" xfId="12" applyFont="1" applyFill="1" applyBorder="1" applyAlignment="1" applyProtection="1">
      <alignment horizontal="center" vertical="center" wrapText="1"/>
    </xf>
    <xf numFmtId="4" fontId="9" fillId="11" borderId="13" xfId="12" applyNumberFormat="1" applyFont="1" applyFill="1" applyBorder="1" applyAlignment="1" applyProtection="1">
      <alignment horizontal="right" vertical="center" wrapText="1"/>
    </xf>
    <xf numFmtId="1" fontId="42" fillId="11" borderId="13" xfId="12" applyFont="1" applyFill="1" applyBorder="1" applyAlignment="1" applyProtection="1">
      <alignment horizontal="center" vertical="center" wrapText="1"/>
    </xf>
    <xf numFmtId="4" fontId="9" fillId="11" borderId="13" xfId="25" applyNumberFormat="1" applyFont="1" applyFill="1" applyBorder="1" applyAlignment="1" applyProtection="1">
      <alignment horizontal="right"/>
    </xf>
    <xf numFmtId="1" fontId="2" fillId="0" borderId="0" xfId="42" applyNumberFormat="1" applyFont="1" applyFill="1" applyBorder="1" applyAlignment="1">
      <alignment horizontal="left"/>
    </xf>
    <xf numFmtId="1" fontId="9" fillId="0" borderId="0" xfId="42" applyNumberFormat="1" applyFont="1" applyBorder="1" applyAlignment="1">
      <alignment horizontal="left" vertical="center" wrapText="1"/>
    </xf>
    <xf numFmtId="1" fontId="2" fillId="0" borderId="7" xfId="42" applyNumberFormat="1" applyFont="1" applyFill="1" applyBorder="1" applyAlignment="1">
      <alignment horizontal="left"/>
    </xf>
    <xf numFmtId="4" fontId="9" fillId="0" borderId="25" xfId="12" applyNumberFormat="1" applyFont="1" applyFill="1" applyBorder="1" applyAlignment="1" applyProtection="1">
      <alignment horizontal="right" vertical="center" wrapText="1"/>
    </xf>
    <xf numFmtId="1" fontId="18" fillId="0" borderId="29" xfId="12" applyFont="1" applyFill="1" applyBorder="1" applyAlignment="1" applyProtection="1">
      <alignment horizontal="center" vertical="center" wrapText="1"/>
    </xf>
    <xf numFmtId="1" fontId="18" fillId="0" borderId="12" xfId="12" applyFont="1" applyFill="1" applyBorder="1" applyAlignment="1" applyProtection="1">
      <alignment horizontal="center" vertical="center" wrapText="1"/>
    </xf>
    <xf numFmtId="1" fontId="42" fillId="0" borderId="13" xfId="12" applyFont="1" applyFill="1" applyBorder="1" applyAlignment="1" applyProtection="1">
      <alignment horizontal="center" vertical="center" wrapText="1"/>
    </xf>
    <xf numFmtId="1" fontId="18" fillId="0" borderId="0" xfId="12" applyFont="1" applyFill="1" applyBorder="1" applyAlignment="1" applyProtection="1">
      <alignment horizontal="left" vertical="justify" wrapText="1"/>
    </xf>
    <xf numFmtId="4" fontId="9" fillId="0" borderId="25" xfId="25" applyNumberFormat="1" applyFont="1" applyFill="1" applyBorder="1" applyAlignment="1" applyProtection="1">
      <alignment horizontal="right"/>
    </xf>
    <xf numFmtId="4" fontId="9" fillId="0" borderId="8" xfId="12" applyNumberFormat="1" applyFont="1" applyFill="1" applyBorder="1" applyAlignment="1" applyProtection="1"/>
    <xf numFmtId="4" fontId="9" fillId="0" borderId="28" xfId="12" applyNumberFormat="1" applyFont="1" applyFill="1" applyBorder="1" applyAlignment="1" applyProtection="1"/>
    <xf numFmtId="49" fontId="9" fillId="12" borderId="27" xfId="12" applyNumberFormat="1" applyFont="1" applyFill="1" applyBorder="1" applyAlignment="1" applyProtection="1">
      <alignment horizontal="center" vertical="center"/>
    </xf>
    <xf numFmtId="1" fontId="9" fillId="12" borderId="13" xfId="12" applyFont="1" applyFill="1" applyBorder="1" applyAlignment="1" applyProtection="1">
      <alignment horizontal="left" vertical="center" wrapText="1" indent="1"/>
    </xf>
    <xf numFmtId="1" fontId="18" fillId="12" borderId="13" xfId="12" applyFont="1" applyFill="1" applyBorder="1" applyAlignment="1" applyProtection="1">
      <alignment horizontal="left" vertical="justify" wrapText="1"/>
    </xf>
    <xf numFmtId="4" fontId="9" fillId="12" borderId="25" xfId="12" applyNumberFormat="1" applyFont="1" applyFill="1" applyBorder="1" applyAlignment="1" applyProtection="1"/>
    <xf numFmtId="49" fontId="9" fillId="13" borderId="27" xfId="12" applyNumberFormat="1" applyFont="1" applyFill="1" applyBorder="1" applyAlignment="1" applyProtection="1">
      <alignment horizontal="center" vertical="center"/>
    </xf>
    <xf numFmtId="1" fontId="9" fillId="13" borderId="13" xfId="12" applyFont="1" applyFill="1" applyBorder="1" applyAlignment="1" applyProtection="1">
      <alignment horizontal="left" vertical="center" wrapText="1" indent="1"/>
    </xf>
    <xf numFmtId="1" fontId="18" fillId="13" borderId="13" xfId="12" applyFont="1" applyFill="1" applyBorder="1" applyAlignment="1" applyProtection="1">
      <alignment horizontal="left" vertical="justify" wrapText="1"/>
    </xf>
    <xf numFmtId="4" fontId="9" fillId="13" borderId="25" xfId="12" applyNumberFormat="1" applyFont="1" applyFill="1" applyBorder="1" applyAlignment="1" applyProtection="1"/>
    <xf numFmtId="4" fontId="2" fillId="13" borderId="0" xfId="0" applyNumberFormat="1" applyFont="1" applyFill="1" applyAlignment="1" applyProtection="1">
      <alignment horizontal="right"/>
      <protection locked="0"/>
    </xf>
    <xf numFmtId="4" fontId="2" fillId="14" borderId="0" xfId="0" applyNumberFormat="1" applyFont="1" applyFill="1" applyAlignment="1" applyProtection="1">
      <alignment horizontal="right"/>
      <protection locked="0"/>
    </xf>
    <xf numFmtId="3" fontId="9" fillId="0" borderId="0" xfId="42" applyNumberFormat="1" applyFont="1" applyFill="1" applyBorder="1" applyAlignment="1">
      <alignment wrapText="1"/>
    </xf>
    <xf numFmtId="4" fontId="9" fillId="0" borderId="0" xfId="42" applyNumberFormat="1" applyFont="1" applyFill="1" applyBorder="1" applyAlignment="1">
      <alignment horizontal="right"/>
    </xf>
    <xf numFmtId="4" fontId="2" fillId="12" borderId="0" xfId="0" applyNumberFormat="1" applyFont="1" applyFill="1" applyAlignment="1" applyProtection="1">
      <alignment horizontal="right"/>
      <protection locked="0"/>
    </xf>
    <xf numFmtId="0" fontId="9" fillId="0" borderId="0" xfId="33" applyNumberFormat="1" applyFont="1" applyFill="1" applyBorder="1" applyAlignment="1" applyProtection="1">
      <alignment horizontal="right" vertical="center" wrapText="1"/>
    </xf>
    <xf numFmtId="49" fontId="9" fillId="14" borderId="27" xfId="12" applyNumberFormat="1" applyFont="1" applyFill="1" applyBorder="1" applyAlignment="1" applyProtection="1">
      <alignment horizontal="center" vertical="center"/>
    </xf>
    <xf numFmtId="1" fontId="9" fillId="14" borderId="13" xfId="12" applyFont="1" applyFill="1" applyBorder="1" applyAlignment="1" applyProtection="1">
      <alignment horizontal="left" vertical="center" wrapText="1" indent="1"/>
    </xf>
    <xf numFmtId="49" fontId="9" fillId="14" borderId="13" xfId="12" applyNumberFormat="1" applyFont="1" applyFill="1" applyBorder="1" applyAlignment="1" applyProtection="1">
      <alignment horizontal="left"/>
    </xf>
    <xf numFmtId="4" fontId="9" fillId="14" borderId="25" xfId="12" applyNumberFormat="1" applyFont="1" applyFill="1" applyBorder="1" applyAlignment="1" applyProtection="1"/>
    <xf numFmtId="1" fontId="9" fillId="11" borderId="11" xfId="12" applyFont="1" applyFill="1" applyBorder="1" applyAlignment="1" applyProtection="1">
      <alignment horizontal="center" vertical="center"/>
    </xf>
    <xf numFmtId="1" fontId="9" fillId="11" borderId="25" xfId="12" applyFont="1" applyFill="1" applyBorder="1" applyAlignment="1" applyProtection="1">
      <alignment horizontal="left" vertical="center" wrapText="1" indent="1"/>
    </xf>
    <xf numFmtId="1" fontId="9" fillId="11" borderId="25" xfId="12" applyFont="1" applyFill="1" applyBorder="1" applyAlignment="1" applyProtection="1">
      <alignment horizontal="left"/>
    </xf>
    <xf numFmtId="4" fontId="9" fillId="0" borderId="13" xfId="12" applyNumberFormat="1" applyFont="1" applyFill="1" applyBorder="1" applyAlignment="1" applyProtection="1"/>
    <xf numFmtId="4" fontId="2" fillId="0" borderId="0" xfId="0" applyNumberFormat="1" applyFont="1" applyBorder="1" applyAlignment="1" applyProtection="1">
      <alignment horizontal="right" wrapText="1"/>
      <protection locked="0"/>
    </xf>
    <xf numFmtId="2" fontId="58" fillId="0" borderId="0" xfId="0" applyNumberFormat="1" applyFont="1" applyFill="1" applyAlignment="1">
      <alignment horizontal="right"/>
    </xf>
    <xf numFmtId="2" fontId="57" fillId="0" borderId="0" xfId="23" applyNumberFormat="1" applyFont="1" applyFill="1" applyAlignment="1">
      <alignment horizontal="right"/>
    </xf>
    <xf numFmtId="49" fontId="2" fillId="0" borderId="0" xfId="0" applyNumberFormat="1" applyFont="1" applyFill="1" applyBorder="1"/>
    <xf numFmtId="2" fontId="58" fillId="0" borderId="0" xfId="0" applyNumberFormat="1" applyFont="1" applyFill="1" applyBorder="1" applyAlignment="1">
      <alignment horizontal="right"/>
    </xf>
    <xf numFmtId="2" fontId="57" fillId="0" borderId="0" xfId="0" applyNumberFormat="1" applyFont="1" applyFill="1" applyBorder="1" applyAlignment="1">
      <alignment horizontal="right"/>
    </xf>
    <xf numFmtId="0" fontId="57" fillId="0" borderId="0" xfId="0" applyFont="1" applyFill="1" applyBorder="1"/>
    <xf numFmtId="1" fontId="9" fillId="19" borderId="25" xfId="12" applyFont="1" applyFill="1" applyBorder="1" applyAlignment="1" applyProtection="1">
      <alignment horizontal="left" vertical="center" wrapText="1" indent="1"/>
    </xf>
    <xf numFmtId="1" fontId="9" fillId="19" borderId="25" xfId="12" applyFont="1" applyFill="1" applyBorder="1" applyAlignment="1" applyProtection="1">
      <alignment horizontal="left"/>
    </xf>
    <xf numFmtId="4" fontId="9" fillId="19" borderId="25" xfId="12" applyNumberFormat="1" applyFont="1" applyFill="1" applyBorder="1" applyAlignment="1" applyProtection="1"/>
    <xf numFmtId="1" fontId="9" fillId="20" borderId="25" xfId="12" applyFont="1" applyFill="1" applyBorder="1" applyAlignment="1" applyProtection="1">
      <alignment horizontal="left" vertical="center" wrapText="1" indent="1"/>
    </xf>
    <xf numFmtId="1" fontId="9" fillId="20" borderId="25" xfId="12" applyFont="1" applyFill="1" applyBorder="1" applyAlignment="1" applyProtection="1">
      <alignment horizontal="left"/>
    </xf>
    <xf numFmtId="4" fontId="9" fillId="20" borderId="25" xfId="12" applyNumberFormat="1" applyFont="1" applyFill="1" applyBorder="1" applyAlignment="1" applyProtection="1"/>
    <xf numFmtId="1" fontId="18" fillId="7" borderId="25" xfId="12" applyFont="1" applyFill="1" applyBorder="1" applyAlignment="1" applyProtection="1">
      <alignment horizontal="left" vertical="justify" wrapText="1"/>
    </xf>
    <xf numFmtId="4" fontId="9" fillId="0" borderId="25" xfId="12" applyNumberFormat="1" applyFont="1" applyFill="1" applyBorder="1" applyAlignment="1" applyProtection="1"/>
    <xf numFmtId="4" fontId="9" fillId="0" borderId="4" xfId="12" applyNumberFormat="1" applyFont="1" applyFill="1" applyBorder="1" applyAlignment="1" applyProtection="1"/>
    <xf numFmtId="1" fontId="9" fillId="11" borderId="27" xfId="12" applyFont="1" applyFill="1" applyBorder="1" applyAlignment="1" applyProtection="1">
      <alignment horizontal="center" vertical="center"/>
    </xf>
    <xf numFmtId="1" fontId="9" fillId="0" borderId="27" xfId="12" applyFont="1" applyFill="1" applyBorder="1" applyAlignment="1" applyProtection="1">
      <alignment horizontal="center" vertical="center"/>
    </xf>
    <xf numFmtId="1" fontId="9" fillId="19" borderId="11" xfId="12" applyFont="1" applyFill="1" applyBorder="1" applyAlignment="1" applyProtection="1">
      <alignment horizontal="center" vertical="center"/>
    </xf>
    <xf numFmtId="1" fontId="9" fillId="20" borderId="11" xfId="12" applyFont="1" applyFill="1" applyBorder="1" applyAlignment="1" applyProtection="1">
      <alignment horizontal="center" vertical="center"/>
    </xf>
    <xf numFmtId="1" fontId="11" fillId="0" borderId="0" xfId="12" applyNumberFormat="1" applyFont="1" applyFill="1" applyAlignment="1" applyProtection="1">
      <alignment horizontal="left" vertical="top"/>
    </xf>
    <xf numFmtId="1" fontId="11" fillId="0" borderId="0" xfId="12" applyFont="1" applyFill="1" applyAlignment="1" applyProtection="1">
      <alignment horizontal="justify"/>
    </xf>
    <xf numFmtId="3" fontId="11" fillId="0" borderId="0" xfId="12" applyNumberFormat="1" applyFont="1" applyFill="1" applyAlignment="1" applyProtection="1">
      <alignment horizontal="right"/>
    </xf>
    <xf numFmtId="0" fontId="2" fillId="0" borderId="0" xfId="0" applyFont="1" applyFill="1" applyBorder="1" applyProtection="1"/>
    <xf numFmtId="1" fontId="11" fillId="10" borderId="0" xfId="12" applyNumberFormat="1" applyFont="1" applyFill="1" applyAlignment="1" applyProtection="1">
      <alignment horizontal="left" vertical="top"/>
    </xf>
    <xf numFmtId="1" fontId="9" fillId="10" borderId="0" xfId="0" applyNumberFormat="1" applyFont="1" applyFill="1" applyAlignment="1" applyProtection="1">
      <alignment horizontal="center" vertical="top"/>
    </xf>
    <xf numFmtId="1" fontId="12" fillId="10" borderId="0" xfId="12" applyFont="1" applyFill="1" applyAlignment="1" applyProtection="1">
      <alignment horizontal="left" vertical="top"/>
    </xf>
    <xf numFmtId="3" fontId="11" fillId="10" borderId="0" xfId="12" applyNumberFormat="1" applyFont="1" applyFill="1" applyAlignment="1" applyProtection="1">
      <alignment horizontal="right"/>
    </xf>
    <xf numFmtId="1" fontId="2" fillId="0" borderId="0" xfId="12" applyFont="1" applyFill="1" applyAlignment="1" applyProtection="1">
      <alignment horizontal="left" vertical="top"/>
    </xf>
    <xf numFmtId="1" fontId="2" fillId="0" borderId="0" xfId="12" applyFont="1" applyFill="1" applyBorder="1" applyProtection="1"/>
    <xf numFmtId="3" fontId="2" fillId="0" borderId="0" xfId="12" applyNumberFormat="1" applyFont="1" applyFill="1" applyBorder="1" applyAlignment="1" applyProtection="1">
      <alignment horizontal="right"/>
    </xf>
    <xf numFmtId="1" fontId="11" fillId="0" borderId="0" xfId="12" applyFont="1" applyFill="1" applyAlignment="1" applyProtection="1">
      <alignment horizontal="left" vertical="top"/>
    </xf>
    <xf numFmtId="3" fontId="11" fillId="0" borderId="0" xfId="12" applyNumberFormat="1" applyFont="1" applyFill="1" applyBorder="1" applyAlignment="1" applyProtection="1">
      <alignment horizontal="right"/>
    </xf>
    <xf numFmtId="0" fontId="9" fillId="0" borderId="16" xfId="42" applyFont="1" applyBorder="1" applyAlignment="1" applyProtection="1">
      <alignment horizontal="right" vertical="center"/>
    </xf>
    <xf numFmtId="0" fontId="9" fillId="0" borderId="17" xfId="42" applyFont="1" applyBorder="1" applyAlignment="1" applyProtection="1">
      <alignment vertical="center"/>
    </xf>
    <xf numFmtId="0" fontId="9" fillId="0" borderId="19" xfId="42" applyFont="1" applyBorder="1" applyAlignment="1" applyProtection="1">
      <alignment vertical="center"/>
    </xf>
    <xf numFmtId="4" fontId="9" fillId="0" borderId="18" xfId="42" applyNumberFormat="1" applyFont="1" applyBorder="1" applyAlignment="1" applyProtection="1">
      <alignment horizontal="center" vertical="center" wrapText="1"/>
    </xf>
    <xf numFmtId="172" fontId="9" fillId="0" borderId="0" xfId="42" applyNumberFormat="1" applyFont="1" applyBorder="1" applyAlignment="1" applyProtection="1">
      <alignment horizontal="center" vertical="center" wrapText="1"/>
    </xf>
    <xf numFmtId="0" fontId="9" fillId="0" borderId="0" xfId="42" applyFont="1" applyBorder="1" applyAlignment="1" applyProtection="1">
      <alignment horizontal="center" vertical="center"/>
    </xf>
    <xf numFmtId="49" fontId="9" fillId="0" borderId="0" xfId="42" applyNumberFormat="1" applyFont="1" applyBorder="1" applyAlignment="1" applyProtection="1">
      <alignment horizontal="right"/>
    </xf>
    <xf numFmtId="2" fontId="2" fillId="0" borderId="0" xfId="42" applyNumberFormat="1" applyFont="1" applyBorder="1" applyAlignment="1" applyProtection="1">
      <alignment horizontal="right"/>
    </xf>
    <xf numFmtId="4" fontId="2" fillId="0" borderId="0" xfId="42" applyNumberFormat="1" applyFont="1" applyBorder="1" applyAlignment="1" applyProtection="1">
      <alignment horizontal="right"/>
    </xf>
    <xf numFmtId="0" fontId="2" fillId="0" borderId="7" xfId="42" applyNumberFormat="1" applyFont="1" applyFill="1" applyBorder="1" applyAlignment="1" applyProtection="1"/>
    <xf numFmtId="4" fontId="2" fillId="0" borderId="3" xfId="42" applyNumberFormat="1" applyFont="1" applyFill="1" applyBorder="1" applyAlignment="1" applyProtection="1">
      <alignment horizontal="left"/>
    </xf>
    <xf numFmtId="4" fontId="2" fillId="0" borderId="3" xfId="42" applyNumberFormat="1" applyFont="1" applyFill="1" applyBorder="1" applyAlignment="1" applyProtection="1">
      <alignment horizontal="right"/>
    </xf>
    <xf numFmtId="2" fontId="2" fillId="0" borderId="3" xfId="42" applyNumberFormat="1" applyFont="1" applyFill="1" applyBorder="1" applyAlignment="1" applyProtection="1">
      <alignment horizontal="right"/>
    </xf>
    <xf numFmtId="4" fontId="2" fillId="0" borderId="0" xfId="42" applyNumberFormat="1" applyFont="1" applyFill="1" applyBorder="1" applyAlignment="1" applyProtection="1">
      <alignment horizontal="left"/>
    </xf>
    <xf numFmtId="2" fontId="2" fillId="0" borderId="0" xfId="42" applyNumberFormat="1" applyFont="1" applyFill="1" applyBorder="1" applyAlignment="1" applyProtection="1">
      <alignment horizontal="right"/>
    </xf>
    <xf numFmtId="4" fontId="2" fillId="0" borderId="15" xfId="42" applyNumberFormat="1" applyFont="1" applyFill="1" applyBorder="1" applyAlignment="1" applyProtection="1">
      <alignment horizontal="left"/>
    </xf>
    <xf numFmtId="3" fontId="9" fillId="0" borderId="17" xfId="42" applyNumberFormat="1" applyFont="1" applyFill="1" applyBorder="1" applyAlignment="1" applyProtection="1">
      <alignment wrapText="1"/>
    </xf>
    <xf numFmtId="3" fontId="9" fillId="0" borderId="19" xfId="42" applyNumberFormat="1" applyFont="1" applyFill="1" applyBorder="1" applyAlignment="1" applyProtection="1">
      <alignment wrapText="1"/>
    </xf>
    <xf numFmtId="4" fontId="9" fillId="0" borderId="18" xfId="42" applyNumberFormat="1" applyFont="1" applyFill="1" applyBorder="1" applyAlignment="1" applyProtection="1">
      <alignment horizontal="right"/>
    </xf>
    <xf numFmtId="1" fontId="2" fillId="0" borderId="0" xfId="26" applyFont="1" applyBorder="1" applyAlignment="1" applyProtection="1">
      <alignment horizontal="left" vertical="top" wrapText="1"/>
    </xf>
    <xf numFmtId="1" fontId="8" fillId="0" borderId="0" xfId="26" applyFont="1" applyBorder="1" applyAlignment="1" applyProtection="1">
      <alignment horizontal="right"/>
    </xf>
    <xf numFmtId="4" fontId="2" fillId="0" borderId="0" xfId="26" applyNumberFormat="1" applyFont="1" applyBorder="1" applyAlignment="1" applyProtection="1">
      <alignment horizontal="right"/>
    </xf>
    <xf numFmtId="4" fontId="8" fillId="0" borderId="0" xfId="26" applyNumberFormat="1" applyFont="1" applyBorder="1" applyProtection="1"/>
    <xf numFmtId="4" fontId="2" fillId="0" borderId="0" xfId="0" applyNumberFormat="1" applyFont="1" applyFill="1" applyBorder="1" applyProtection="1"/>
    <xf numFmtId="1" fontId="2" fillId="0" borderId="0" xfId="0" applyNumberFormat="1" applyFont="1" applyFill="1" applyBorder="1" applyAlignment="1" applyProtection="1">
      <alignment horizontal="justify" vertical="top" wrapText="1"/>
    </xf>
    <xf numFmtId="1" fontId="2" fillId="0" borderId="0" xfId="0" applyNumberFormat="1" applyFont="1" applyFill="1" applyAlignment="1" applyProtection="1"/>
    <xf numFmtId="1" fontId="9" fillId="0" borderId="0" xfId="0" applyNumberFormat="1" applyFont="1" applyFill="1" applyBorder="1" applyAlignment="1" applyProtection="1">
      <alignment horizontal="justify" vertical="top" wrapText="1"/>
    </xf>
    <xf numFmtId="1" fontId="9" fillId="0" borderId="0" xfId="0" applyNumberFormat="1" applyFont="1" applyAlignment="1" applyProtection="1">
      <alignment horizontal="left" vertical="top"/>
    </xf>
    <xf numFmtId="1" fontId="2" fillId="0" borderId="0" xfId="0" applyNumberFormat="1" applyFont="1" applyFill="1" applyAlignment="1" applyProtection="1">
      <alignment horizontal="centerContinuous"/>
    </xf>
    <xf numFmtId="1" fontId="2" fillId="0" borderId="0" xfId="0" applyNumberFormat="1" applyFont="1" applyFill="1" applyAlignment="1" applyProtection="1">
      <alignment horizontal="center"/>
    </xf>
    <xf numFmtId="1" fontId="2" fillId="0" borderId="0" xfId="0" applyNumberFormat="1" applyFont="1" applyFill="1" applyBorder="1" applyAlignment="1" applyProtection="1">
      <alignment horizontal="center"/>
    </xf>
    <xf numFmtId="3" fontId="2" fillId="0" borderId="0" xfId="0" applyNumberFormat="1" applyFont="1" applyFill="1" applyAlignment="1" applyProtection="1">
      <alignment horizontal="right"/>
    </xf>
    <xf numFmtId="1" fontId="2" fillId="10" borderId="0" xfId="0" applyNumberFormat="1" applyFont="1" applyFill="1" applyAlignment="1" applyProtection="1">
      <alignment horizontal="left"/>
    </xf>
    <xf numFmtId="1" fontId="2" fillId="10" borderId="0" xfId="0" applyNumberFormat="1" applyFont="1" applyFill="1" applyAlignment="1" applyProtection="1">
      <alignment horizontal="center"/>
    </xf>
    <xf numFmtId="2" fontId="2" fillId="10" borderId="0" xfId="0" applyNumberFormat="1" applyFont="1" applyFill="1" applyAlignment="1" applyProtection="1">
      <alignment horizontal="center"/>
    </xf>
    <xf numFmtId="4" fontId="2" fillId="10" borderId="0" xfId="0" applyNumberFormat="1" applyFont="1" applyFill="1" applyAlignment="1" applyProtection="1">
      <alignment horizontal="right"/>
    </xf>
    <xf numFmtId="1" fontId="2" fillId="0" borderId="0" xfId="0" applyNumberFormat="1" applyFont="1" applyAlignment="1" applyProtection="1">
      <alignment horizontal="left"/>
    </xf>
    <xf numFmtId="1" fontId="2" fillId="0" borderId="0" xfId="0" applyNumberFormat="1" applyFont="1" applyAlignment="1" applyProtection="1">
      <alignment horizontal="center"/>
    </xf>
    <xf numFmtId="2" fontId="2" fillId="0" borderId="0" xfId="0" applyNumberFormat="1" applyFont="1" applyAlignment="1" applyProtection="1">
      <alignment horizontal="center"/>
    </xf>
    <xf numFmtId="4" fontId="2" fillId="0" borderId="0" xfId="0" applyNumberFormat="1" applyFont="1" applyFill="1" applyAlignment="1" applyProtection="1">
      <alignment horizontal="right"/>
    </xf>
    <xf numFmtId="4" fontId="2" fillId="0" borderId="0" xfId="0" applyNumberFormat="1" applyFont="1" applyAlignment="1" applyProtection="1">
      <alignment horizontal="right"/>
    </xf>
    <xf numFmtId="49" fontId="2" fillId="0" borderId="5" xfId="0" applyNumberFormat="1" applyFont="1" applyFill="1" applyBorder="1" applyAlignment="1" applyProtection="1">
      <alignment horizontal="right" vertical="top"/>
    </xf>
    <xf numFmtId="1" fontId="2" fillId="0" borderId="33" xfId="0" applyNumberFormat="1" applyFont="1" applyFill="1" applyBorder="1" applyAlignment="1" applyProtection="1">
      <alignment horizontal="justify" vertical="top"/>
    </xf>
    <xf numFmtId="168" fontId="2" fillId="0" borderId="34" xfId="0" applyNumberFormat="1" applyFont="1" applyFill="1" applyBorder="1" applyAlignment="1" applyProtection="1">
      <alignment horizontal="right"/>
    </xf>
    <xf numFmtId="164" fontId="2" fillId="0" borderId="6" xfId="21" applyNumberFormat="1" applyFont="1" applyFill="1" applyBorder="1" applyAlignment="1" applyProtection="1">
      <alignment horizontal="right"/>
    </xf>
    <xf numFmtId="49" fontId="2" fillId="0" borderId="27" xfId="0" applyNumberFormat="1" applyFont="1" applyFill="1" applyBorder="1" applyAlignment="1" applyProtection="1">
      <alignment horizontal="right" vertical="top"/>
    </xf>
    <xf numFmtId="1" fontId="2" fillId="0" borderId="7" xfId="0" applyNumberFormat="1" applyFont="1" applyFill="1" applyBorder="1" applyAlignment="1" applyProtection="1">
      <alignment horizontal="justify" vertical="top"/>
    </xf>
    <xf numFmtId="168" fontId="2" fillId="0" borderId="3" xfId="0" applyNumberFormat="1" applyFont="1" applyFill="1" applyBorder="1" applyAlignment="1" applyProtection="1">
      <alignment horizontal="right"/>
    </xf>
    <xf numFmtId="168" fontId="2" fillId="0" borderId="8" xfId="0" applyNumberFormat="1" applyFont="1" applyFill="1" applyBorder="1" applyAlignment="1" applyProtection="1">
      <alignment horizontal="right"/>
    </xf>
    <xf numFmtId="164" fontId="2" fillId="0" borderId="28" xfId="21" applyNumberFormat="1" applyFont="1" applyFill="1" applyBorder="1" applyAlignment="1" applyProtection="1">
      <alignment horizontal="right"/>
    </xf>
    <xf numFmtId="49" fontId="2" fillId="0" borderId="30" xfId="0" applyNumberFormat="1" applyFont="1" applyFill="1" applyBorder="1" applyAlignment="1" applyProtection="1">
      <alignment horizontal="right" vertical="top"/>
    </xf>
    <xf numFmtId="1" fontId="2" fillId="0" borderId="35" xfId="0" applyNumberFormat="1" applyFont="1" applyFill="1" applyBorder="1" applyAlignment="1" applyProtection="1">
      <alignment horizontal="justify" vertical="top"/>
    </xf>
    <xf numFmtId="168" fontId="2" fillId="0" borderId="14" xfId="0" applyNumberFormat="1" applyFont="1" applyFill="1" applyBorder="1" applyAlignment="1" applyProtection="1">
      <alignment horizontal="right"/>
    </xf>
    <xf numFmtId="49" fontId="2" fillId="0" borderId="9" xfId="0" applyNumberFormat="1" applyFont="1" applyFill="1" applyBorder="1" applyAlignment="1" applyProtection="1">
      <alignment horizontal="right" vertical="top"/>
    </xf>
    <xf numFmtId="1" fontId="2" fillId="0" borderId="36" xfId="0" applyNumberFormat="1" applyFont="1" applyFill="1" applyBorder="1" applyAlignment="1" applyProtection="1">
      <alignment horizontal="justify" vertical="top"/>
    </xf>
    <xf numFmtId="168" fontId="2" fillId="0" borderId="37" xfId="0" applyNumberFormat="1" applyFont="1" applyFill="1" applyBorder="1" applyAlignment="1" applyProtection="1">
      <alignment horizontal="right"/>
    </xf>
    <xf numFmtId="168" fontId="2" fillId="0" borderId="42" xfId="0" applyNumberFormat="1" applyFont="1" applyFill="1" applyBorder="1" applyAlignment="1" applyProtection="1">
      <alignment horizontal="right"/>
    </xf>
    <xf numFmtId="164" fontId="2" fillId="0" borderId="10" xfId="21" applyNumberFormat="1" applyFont="1" applyFill="1" applyBorder="1" applyAlignment="1" applyProtection="1">
      <alignment horizontal="right"/>
    </xf>
    <xf numFmtId="49" fontId="9" fillId="0" borderId="22" xfId="0" applyNumberFormat="1" applyFont="1" applyFill="1" applyBorder="1" applyAlignment="1" applyProtection="1">
      <alignment horizontal="right" vertical="top"/>
    </xf>
    <xf numFmtId="1" fontId="2" fillId="0" borderId="1" xfId="0" applyNumberFormat="1" applyFont="1" applyFill="1" applyBorder="1" applyAlignment="1" applyProtection="1">
      <alignment horizontal="justify" vertical="top"/>
    </xf>
    <xf numFmtId="168" fontId="9" fillId="0" borderId="2" xfId="0" applyNumberFormat="1" applyFont="1" applyFill="1" applyBorder="1" applyAlignment="1" applyProtection="1">
      <alignment horizontal="right"/>
    </xf>
    <xf numFmtId="164" fontId="9" fillId="0" borderId="38" xfId="19" applyNumberFormat="1" applyFont="1" applyFill="1" applyBorder="1" applyAlignment="1" applyProtection="1">
      <alignment horizontal="right"/>
    </xf>
    <xf numFmtId="1" fontId="9" fillId="0" borderId="3" xfId="0" applyNumberFormat="1" applyFont="1" applyFill="1" applyBorder="1" applyAlignment="1" applyProtection="1">
      <alignment horizontal="left" vertical="top"/>
    </xf>
    <xf numFmtId="1" fontId="9" fillId="0" borderId="3" xfId="0" applyNumberFormat="1" applyFont="1" applyFill="1" applyBorder="1" applyAlignment="1" applyProtection="1">
      <alignment horizontal="center"/>
    </xf>
    <xf numFmtId="3" fontId="9" fillId="0" borderId="3" xfId="0" applyNumberFormat="1" applyFont="1" applyFill="1" applyBorder="1" applyAlignment="1" applyProtection="1">
      <alignment horizontal="right"/>
    </xf>
    <xf numFmtId="1" fontId="2" fillId="0" borderId="0" xfId="0" applyNumberFormat="1" applyFont="1" applyFill="1" applyAlignment="1" applyProtection="1">
      <alignment horizontal="justify"/>
    </xf>
    <xf numFmtId="1" fontId="2" fillId="0" borderId="0" xfId="0" applyNumberFormat="1" applyFont="1" applyFill="1" applyAlignment="1" applyProtection="1">
      <alignment horizontal="right"/>
    </xf>
    <xf numFmtId="1" fontId="9" fillId="0" borderId="34" xfId="0" applyNumberFormat="1" applyFont="1" applyFill="1" applyBorder="1" applyAlignment="1" applyProtection="1">
      <alignment horizontal="left" vertical="top"/>
    </xf>
    <xf numFmtId="1" fontId="9" fillId="0" borderId="34" xfId="0" applyNumberFormat="1" applyFont="1" applyFill="1" applyBorder="1" applyAlignment="1" applyProtection="1">
      <alignment horizontal="justify"/>
    </xf>
    <xf numFmtId="1" fontId="9" fillId="0" borderId="34" xfId="0" applyNumberFormat="1" applyFont="1" applyFill="1" applyBorder="1" applyAlignment="1" applyProtection="1">
      <alignment horizontal="center"/>
    </xf>
    <xf numFmtId="3" fontId="9" fillId="0" borderId="34" xfId="0" applyNumberFormat="1" applyFont="1" applyFill="1" applyBorder="1" applyAlignment="1" applyProtection="1">
      <alignment horizontal="center"/>
    </xf>
    <xf numFmtId="3" fontId="9" fillId="0" borderId="34" xfId="0" applyNumberFormat="1" applyFont="1" applyFill="1" applyBorder="1" applyAlignment="1" applyProtection="1">
      <alignment horizontal="right"/>
    </xf>
    <xf numFmtId="1" fontId="9" fillId="0" borderId="0" xfId="0" applyNumberFormat="1" applyFont="1" applyFill="1" applyBorder="1" applyAlignment="1" applyProtection="1">
      <alignment horizontal="left" vertical="top"/>
    </xf>
    <xf numFmtId="1" fontId="2" fillId="0" borderId="0" xfId="0" applyNumberFormat="1" applyFont="1" applyFill="1" applyBorder="1" applyAlignment="1" applyProtection="1">
      <alignment horizontal="justify"/>
    </xf>
    <xf numFmtId="168" fontId="2" fillId="0" borderId="0" xfId="0" applyNumberFormat="1" applyFont="1" applyFill="1" applyBorder="1" applyAlignment="1" applyProtection="1">
      <alignment horizontal="right"/>
    </xf>
    <xf numFmtId="1" fontId="2" fillId="0" borderId="0" xfId="0" applyNumberFormat="1" applyFont="1" applyFill="1" applyBorder="1" applyAlignment="1" applyProtection="1">
      <alignment horizontal="right"/>
    </xf>
    <xf numFmtId="49" fontId="9" fillId="0" borderId="0" xfId="0" applyNumberFormat="1" applyFont="1" applyFill="1" applyBorder="1" applyAlignment="1" applyProtection="1">
      <alignment horizontal="right" vertical="top"/>
    </xf>
    <xf numFmtId="1" fontId="2" fillId="0" borderId="0" xfId="0" applyNumberFormat="1" applyFont="1" applyFill="1" applyBorder="1" applyAlignment="1" applyProtection="1">
      <alignment horizontal="justify" vertical="top"/>
    </xf>
    <xf numFmtId="167" fontId="2" fillId="0" borderId="0" xfId="0" applyNumberFormat="1" applyFont="1" applyFill="1" applyAlignment="1" applyProtection="1">
      <alignment horizontal="right"/>
    </xf>
    <xf numFmtId="16" fontId="2" fillId="0" borderId="0" xfId="0" applyNumberFormat="1" applyFont="1" applyFill="1" applyProtection="1"/>
    <xf numFmtId="0" fontId="2" fillId="0" borderId="0" xfId="52" applyFont="1" applyFill="1" applyAlignment="1" applyProtection="1">
      <alignment horizontal="justify" vertical="top"/>
    </xf>
    <xf numFmtId="1" fontId="2" fillId="0" borderId="0" xfId="55" applyFont="1" applyFill="1" applyBorder="1" applyAlignment="1" applyProtection="1">
      <alignment horizontal="right"/>
    </xf>
    <xf numFmtId="1" fontId="2" fillId="0" borderId="0" xfId="1" applyFont="1" applyFill="1" applyAlignment="1" applyProtection="1">
      <alignment horizontal="justify" vertical="top"/>
    </xf>
    <xf numFmtId="0" fontId="2" fillId="0" borderId="0" xfId="52" applyFont="1" applyFill="1" applyAlignment="1" applyProtection="1">
      <alignment horizontal="justify" vertical="top" wrapText="1"/>
    </xf>
    <xf numFmtId="1" fontId="11" fillId="0" borderId="0" xfId="1" applyFont="1" applyFill="1" applyAlignment="1" applyProtection="1">
      <alignment horizontal="justify" vertical="top"/>
    </xf>
    <xf numFmtId="168" fontId="11" fillId="0" borderId="0" xfId="0" applyNumberFormat="1" applyFont="1" applyFill="1" applyBorder="1" applyAlignment="1" applyProtection="1">
      <alignment horizontal="right"/>
    </xf>
    <xf numFmtId="0" fontId="11" fillId="0" borderId="0" xfId="7" applyFont="1" applyFill="1" applyAlignment="1" applyProtection="1">
      <alignment horizontal="right"/>
    </xf>
    <xf numFmtId="167" fontId="11" fillId="0" borderId="0" xfId="0" applyNumberFormat="1" applyFont="1" applyFill="1" applyAlignment="1" applyProtection="1">
      <alignment horizontal="right"/>
    </xf>
    <xf numFmtId="0" fontId="11" fillId="0" borderId="0" xfId="52" applyFont="1" applyFill="1" applyAlignment="1" applyProtection="1">
      <alignment horizontal="justify" vertical="top" wrapText="1"/>
    </xf>
    <xf numFmtId="1" fontId="11" fillId="0" borderId="0" xfId="0" applyNumberFormat="1" applyFont="1" applyFill="1" applyAlignment="1" applyProtection="1">
      <alignment horizontal="right"/>
    </xf>
    <xf numFmtId="0" fontId="11" fillId="0" borderId="0" xfId="7" applyFont="1" applyFill="1" applyAlignment="1" applyProtection="1">
      <alignment horizontal="justify" vertical="top" wrapText="1"/>
    </xf>
    <xf numFmtId="168" fontId="11" fillId="0" borderId="0" xfId="7" applyNumberFormat="1" applyFont="1" applyFill="1" applyAlignment="1" applyProtection="1">
      <alignment horizontal="right"/>
    </xf>
    <xf numFmtId="1" fontId="11" fillId="0" borderId="0" xfId="0" applyNumberFormat="1" applyFont="1" applyFill="1" applyBorder="1" applyAlignment="1" applyProtection="1">
      <alignment horizontal="justify" vertical="top"/>
    </xf>
    <xf numFmtId="1" fontId="11" fillId="0" borderId="0" xfId="0" applyNumberFormat="1" applyFont="1" applyFill="1" applyBorder="1" applyAlignment="1" applyProtection="1">
      <alignment horizontal="right"/>
    </xf>
    <xf numFmtId="1" fontId="2" fillId="0" borderId="0" xfId="0" applyNumberFormat="1" applyFont="1" applyAlignment="1" applyProtection="1">
      <alignment horizontal="justify"/>
    </xf>
    <xf numFmtId="3" fontId="2" fillId="0" borderId="0" xfId="0" applyNumberFormat="1" applyFont="1" applyAlignment="1" applyProtection="1">
      <alignment horizontal="right"/>
    </xf>
    <xf numFmtId="0" fontId="2" fillId="0" borderId="0" xfId="7" applyFont="1" applyFill="1" applyAlignment="1" applyProtection="1">
      <alignment horizontal="justify" vertical="top"/>
    </xf>
    <xf numFmtId="1" fontId="9" fillId="0" borderId="0" xfId="0" applyNumberFormat="1" applyFont="1" applyFill="1" applyBorder="1" applyAlignment="1" applyProtection="1">
      <alignment horizontal="center" vertical="top"/>
    </xf>
    <xf numFmtId="1" fontId="9" fillId="0" borderId="39" xfId="0" applyNumberFormat="1" applyFont="1" applyFill="1" applyBorder="1" applyAlignment="1" applyProtection="1">
      <alignment horizontal="left" vertical="top"/>
    </xf>
    <xf numFmtId="1" fontId="9" fillId="0" borderId="39" xfId="0" applyNumberFormat="1" applyFont="1" applyFill="1" applyBorder="1" applyAlignment="1" applyProtection="1">
      <alignment horizontal="center"/>
    </xf>
    <xf numFmtId="3" fontId="9" fillId="0" borderId="39" xfId="0" applyNumberFormat="1" applyFont="1" applyFill="1" applyBorder="1" applyAlignment="1" applyProtection="1">
      <alignment horizontal="right"/>
    </xf>
    <xf numFmtId="164" fontId="9" fillId="0" borderId="39" xfId="0" applyNumberFormat="1" applyFont="1" applyFill="1" applyBorder="1" applyAlignment="1" applyProtection="1">
      <alignment horizontal="right"/>
    </xf>
    <xf numFmtId="1" fontId="9" fillId="0" borderId="0" xfId="0" applyNumberFormat="1" applyFont="1" applyFill="1" applyBorder="1" applyAlignment="1" applyProtection="1">
      <alignment horizontal="center"/>
    </xf>
    <xf numFmtId="3" fontId="9" fillId="0" borderId="0" xfId="0" applyNumberFormat="1" applyFont="1" applyFill="1" applyBorder="1" applyAlignment="1" applyProtection="1">
      <alignment horizontal="right"/>
    </xf>
    <xf numFmtId="164" fontId="9" fillId="0" borderId="0" xfId="0" applyNumberFormat="1" applyFont="1" applyFill="1" applyBorder="1" applyAlignment="1" applyProtection="1">
      <alignment horizontal="right"/>
    </xf>
    <xf numFmtId="1" fontId="9" fillId="0" borderId="0" xfId="0" applyNumberFormat="1" applyFont="1" applyFill="1" applyBorder="1" applyAlignment="1" applyProtection="1">
      <alignment horizontal="justify"/>
    </xf>
    <xf numFmtId="2" fontId="9" fillId="0" borderId="0" xfId="0" applyNumberFormat="1" applyFont="1" applyFill="1" applyBorder="1" applyAlignment="1" applyProtection="1">
      <alignment horizontal="center"/>
    </xf>
    <xf numFmtId="2" fontId="2" fillId="0" borderId="0" xfId="0" applyNumberFormat="1" applyFont="1" applyFill="1" applyAlignment="1" applyProtection="1">
      <alignment horizontal="right"/>
    </xf>
    <xf numFmtId="1" fontId="12" fillId="0" borderId="0" xfId="0" applyNumberFormat="1" applyFont="1" applyFill="1" applyBorder="1" applyAlignment="1" applyProtection="1">
      <alignment horizontal="justify"/>
    </xf>
    <xf numFmtId="1" fontId="12" fillId="0" borderId="0" xfId="0" applyNumberFormat="1" applyFont="1" applyFill="1" applyBorder="1" applyAlignment="1" applyProtection="1">
      <alignment horizontal="center"/>
    </xf>
    <xf numFmtId="3" fontId="12" fillId="0" borderId="0" xfId="0" applyNumberFormat="1" applyFont="1" applyFill="1" applyBorder="1" applyAlignment="1" applyProtection="1">
      <alignment horizontal="right"/>
    </xf>
    <xf numFmtId="0" fontId="2" fillId="0" borderId="0" xfId="10" applyFont="1" applyFill="1" applyAlignment="1" applyProtection="1">
      <alignment horizontal="justify" vertical="top"/>
    </xf>
    <xf numFmtId="168" fontId="2" fillId="0" borderId="0" xfId="10" applyNumberFormat="1" applyFont="1" applyFill="1" applyAlignment="1" applyProtection="1">
      <alignment horizontal="right"/>
    </xf>
    <xf numFmtId="0" fontId="2" fillId="0" borderId="0" xfId="10" applyFont="1" applyFill="1" applyAlignment="1" applyProtection="1">
      <alignment horizontal="right"/>
    </xf>
    <xf numFmtId="1" fontId="11" fillId="0" borderId="0" xfId="0" applyNumberFormat="1" applyFont="1" applyFill="1" applyAlignment="1" applyProtection="1">
      <alignment horizontal="justify" vertical="top" wrapText="1"/>
    </xf>
    <xf numFmtId="168" fontId="13" fillId="0" borderId="0" xfId="0" applyNumberFormat="1" applyFont="1" applyFill="1" applyAlignment="1" applyProtection="1">
      <alignment horizontal="right"/>
    </xf>
    <xf numFmtId="1" fontId="2" fillId="0" borderId="0" xfId="15" applyFont="1" applyFill="1" applyBorder="1" applyAlignment="1" applyProtection="1">
      <alignment horizontal="justify" vertical="top"/>
    </xf>
    <xf numFmtId="0" fontId="2" fillId="0" borderId="0" xfId="14" applyFont="1" applyFill="1" applyBorder="1" applyAlignment="1" applyProtection="1">
      <alignment horizontal="justify" vertical="top" wrapText="1"/>
    </xf>
    <xf numFmtId="168" fontId="2" fillId="0" borderId="0" xfId="7" applyNumberFormat="1" applyFont="1" applyFill="1" applyBorder="1" applyAlignment="1" applyProtection="1">
      <alignment horizontal="right"/>
    </xf>
    <xf numFmtId="0" fontId="2" fillId="0" borderId="0" xfId="7" applyFont="1" applyFill="1" applyAlignment="1" applyProtection="1">
      <alignment horizontal="right"/>
    </xf>
    <xf numFmtId="165" fontId="2" fillId="0" borderId="0" xfId="21" applyNumberFormat="1" applyFont="1" applyFill="1" applyAlignment="1" applyProtection="1">
      <alignment horizontal="right"/>
    </xf>
    <xf numFmtId="2" fontId="9" fillId="0" borderId="3" xfId="0" applyNumberFormat="1" applyFont="1" applyFill="1" applyBorder="1" applyAlignment="1" applyProtection="1">
      <alignment horizontal="right"/>
    </xf>
    <xf numFmtId="1" fontId="9" fillId="0" borderId="0" xfId="0" applyNumberFormat="1" applyFont="1" applyFill="1" applyAlignment="1" applyProtection="1">
      <alignment horizontal="left" vertical="top"/>
    </xf>
    <xf numFmtId="2" fontId="9" fillId="0" borderId="34" xfId="0" applyNumberFormat="1" applyFont="1" applyFill="1" applyBorder="1" applyAlignment="1" applyProtection="1">
      <alignment horizontal="right"/>
    </xf>
    <xf numFmtId="1" fontId="2" fillId="0" borderId="0" xfId="0" applyNumberFormat="1" applyFont="1" applyFill="1" applyAlignment="1" applyProtection="1">
      <alignment horizontal="justify" vertical="top"/>
    </xf>
    <xf numFmtId="168" fontId="2" fillId="0" borderId="0" xfId="0" applyNumberFormat="1" applyFont="1" applyFill="1" applyAlignment="1" applyProtection="1">
      <alignment horizontal="right"/>
    </xf>
    <xf numFmtId="2" fontId="9" fillId="0" borderId="39" xfId="0" applyNumberFormat="1" applyFont="1" applyFill="1" applyBorder="1" applyAlignment="1" applyProtection="1">
      <alignment horizontal="right"/>
    </xf>
    <xf numFmtId="4" fontId="9" fillId="0" borderId="3" xfId="0" applyNumberFormat="1" applyFont="1" applyFill="1" applyBorder="1" applyAlignment="1" applyProtection="1">
      <alignment horizontal="center"/>
    </xf>
    <xf numFmtId="1" fontId="9" fillId="0" borderId="2" xfId="0" applyNumberFormat="1" applyFont="1" applyBorder="1" applyAlignment="1" applyProtection="1">
      <alignment horizontal="left" vertical="top"/>
    </xf>
    <xf numFmtId="1" fontId="2" fillId="0" borderId="2" xfId="0" applyNumberFormat="1" applyFont="1" applyFill="1" applyBorder="1" applyAlignment="1" applyProtection="1">
      <alignment horizontal="justify"/>
    </xf>
    <xf numFmtId="1" fontId="2" fillId="0" borderId="2" xfId="0" applyNumberFormat="1" applyFont="1" applyFill="1" applyBorder="1" applyAlignment="1" applyProtection="1">
      <alignment horizontal="center"/>
    </xf>
    <xf numFmtId="4" fontId="2" fillId="0" borderId="2" xfId="0" applyNumberFormat="1" applyFont="1" applyFill="1" applyBorder="1" applyAlignment="1" applyProtection="1">
      <alignment horizontal="center"/>
    </xf>
    <xf numFmtId="3" fontId="2" fillId="0" borderId="2" xfId="0" applyNumberFormat="1" applyFont="1" applyFill="1" applyBorder="1" applyAlignment="1" applyProtection="1">
      <alignment horizontal="right"/>
    </xf>
    <xf numFmtId="1" fontId="9" fillId="0" borderId="40" xfId="0" applyNumberFormat="1" applyFont="1" applyFill="1" applyBorder="1" applyAlignment="1" applyProtection="1">
      <alignment horizontal="center"/>
    </xf>
    <xf numFmtId="4" fontId="9" fillId="0" borderId="34" xfId="0" applyNumberFormat="1" applyFont="1" applyFill="1" applyBorder="1" applyAlignment="1" applyProtection="1">
      <alignment horizontal="center"/>
    </xf>
    <xf numFmtId="4" fontId="2" fillId="0" borderId="0" xfId="0" applyNumberFormat="1" applyFont="1" applyFill="1" applyBorder="1" applyAlignment="1" applyProtection="1">
      <alignment horizontal="center"/>
    </xf>
    <xf numFmtId="2" fontId="2" fillId="0" borderId="0" xfId="0" applyNumberFormat="1" applyFont="1" applyFill="1" applyBorder="1" applyAlignment="1" applyProtection="1">
      <alignment horizontal="center"/>
    </xf>
    <xf numFmtId="3" fontId="2" fillId="0" borderId="0" xfId="0" applyNumberFormat="1" applyFont="1" applyFill="1" applyBorder="1" applyAlignment="1" applyProtection="1">
      <alignment horizontal="right"/>
    </xf>
    <xf numFmtId="2" fontId="2" fillId="0" borderId="0" xfId="0" applyNumberFormat="1" applyFont="1" applyFill="1" applyBorder="1" applyAlignment="1" applyProtection="1">
      <alignment horizontal="right"/>
    </xf>
    <xf numFmtId="49" fontId="2" fillId="0" borderId="0" xfId="0" applyNumberFormat="1" applyFont="1" applyFill="1" applyBorder="1" applyProtection="1"/>
    <xf numFmtId="4" fontId="11" fillId="0" borderId="0" xfId="0" applyNumberFormat="1" applyFont="1" applyFill="1" applyBorder="1" applyAlignment="1" applyProtection="1">
      <alignment horizontal="right"/>
    </xf>
    <xf numFmtId="2" fontId="11" fillId="0" borderId="0" xfId="0" applyNumberFormat="1" applyFont="1" applyFill="1" applyBorder="1" applyAlignment="1" applyProtection="1">
      <alignment horizontal="right"/>
    </xf>
    <xf numFmtId="4" fontId="2" fillId="0" borderId="0" xfId="0" applyNumberFormat="1" applyFont="1" applyFill="1" applyBorder="1" applyAlignment="1" applyProtection="1">
      <alignment horizontal="right"/>
    </xf>
    <xf numFmtId="0" fontId="13" fillId="0" borderId="0" xfId="0" applyNumberFormat="1" applyFont="1" applyFill="1" applyBorder="1" applyAlignment="1" applyProtection="1">
      <alignment horizontal="left"/>
    </xf>
    <xf numFmtId="0" fontId="2" fillId="0" borderId="0" xfId="41" applyFont="1" applyFill="1" applyBorder="1" applyAlignment="1" applyProtection="1">
      <alignment horizontal="center"/>
    </xf>
    <xf numFmtId="1" fontId="11"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2" fontId="58" fillId="0" borderId="0" xfId="0" applyNumberFormat="1" applyFont="1" applyFill="1" applyAlignment="1" applyProtection="1">
      <alignment horizontal="right"/>
    </xf>
    <xf numFmtId="2" fontId="57" fillId="0" borderId="0" xfId="0" applyNumberFormat="1" applyFont="1" applyFill="1" applyBorder="1" applyAlignment="1" applyProtection="1">
      <alignment horizontal="right"/>
    </xf>
    <xf numFmtId="1" fontId="2" fillId="0" borderId="0" xfId="0" quotePrefix="1" applyNumberFormat="1" applyFont="1" applyFill="1" applyBorder="1" applyAlignment="1" applyProtection="1">
      <alignment horizontal="justify" vertical="top"/>
    </xf>
    <xf numFmtId="1" fontId="11" fillId="0" borderId="0" xfId="0" applyNumberFormat="1" applyFont="1" applyFill="1" applyBorder="1" applyAlignment="1" applyProtection="1">
      <alignment horizontal="justify" vertical="top" wrapText="1"/>
    </xf>
    <xf numFmtId="168" fontId="11" fillId="0" borderId="0" xfId="0" applyNumberFormat="1" applyFont="1" applyFill="1" applyAlignment="1" applyProtection="1">
      <alignment horizontal="right"/>
    </xf>
    <xf numFmtId="1" fontId="11" fillId="0" borderId="0" xfId="0" applyNumberFormat="1" applyFont="1" applyFill="1" applyAlignment="1" applyProtection="1">
      <alignment horizontal="justify" vertical="top"/>
    </xf>
    <xf numFmtId="1" fontId="11" fillId="0" borderId="0" xfId="0" applyNumberFormat="1" applyFont="1" applyFill="1" applyBorder="1" applyAlignment="1" applyProtection="1">
      <alignment horizontal="left" vertical="top" wrapText="1"/>
    </xf>
    <xf numFmtId="2" fontId="11" fillId="0" borderId="0" xfId="0" applyNumberFormat="1" applyFont="1" applyFill="1" applyAlignment="1" applyProtection="1">
      <alignment horizontal="right"/>
    </xf>
    <xf numFmtId="0" fontId="11" fillId="0" borderId="0" xfId="41" applyFont="1" applyFill="1" applyBorder="1" applyAlignment="1" applyProtection="1">
      <alignment horizontal="center"/>
    </xf>
    <xf numFmtId="0" fontId="57" fillId="0" borderId="0" xfId="0" applyFont="1" applyFill="1" applyBorder="1" applyProtection="1"/>
    <xf numFmtId="0" fontId="13" fillId="0" borderId="0" xfId="13" applyFont="1" applyFill="1" applyAlignment="1" applyProtection="1">
      <alignment horizontal="justify" vertical="top" wrapText="1"/>
    </xf>
    <xf numFmtId="168" fontId="13" fillId="0" borderId="0" xfId="13" applyNumberFormat="1" applyFont="1" applyFill="1" applyAlignment="1" applyProtection="1">
      <alignment horizontal="right"/>
    </xf>
    <xf numFmtId="0" fontId="13" fillId="0" borderId="0" xfId="13" applyFont="1" applyFill="1" applyAlignment="1" applyProtection="1">
      <alignment horizontal="right"/>
    </xf>
    <xf numFmtId="2" fontId="13" fillId="0" borderId="0" xfId="13" applyNumberFormat="1" applyFont="1" applyFill="1" applyAlignment="1" applyProtection="1"/>
    <xf numFmtId="1" fontId="2" fillId="0" borderId="0" xfId="0" applyNumberFormat="1" applyFont="1" applyFill="1" applyBorder="1" applyAlignment="1" applyProtection="1">
      <alignment horizontal="center" vertical="top"/>
    </xf>
    <xf numFmtId="4" fontId="9" fillId="0" borderId="39" xfId="0" applyNumberFormat="1" applyFont="1" applyFill="1" applyBorder="1" applyAlignment="1" applyProtection="1">
      <alignment horizontal="center"/>
    </xf>
    <xf numFmtId="1" fontId="9" fillId="0" borderId="14" xfId="0" applyNumberFormat="1" applyFont="1" applyFill="1" applyBorder="1" applyAlignment="1" applyProtection="1">
      <alignment horizontal="left" vertical="top"/>
    </xf>
    <xf numFmtId="1" fontId="2" fillId="0" borderId="14" xfId="0" applyNumberFormat="1" applyFont="1" applyFill="1" applyBorder="1" applyAlignment="1" applyProtection="1">
      <alignment horizontal="left" vertical="top"/>
    </xf>
    <xf numFmtId="1" fontId="2" fillId="0" borderId="14" xfId="0" applyNumberFormat="1" applyFont="1" applyFill="1" applyBorder="1" applyAlignment="1" applyProtection="1">
      <alignment horizontal="center"/>
    </xf>
    <xf numFmtId="4" fontId="2" fillId="0" borderId="14" xfId="0" applyNumberFormat="1" applyFont="1" applyFill="1" applyBorder="1" applyAlignment="1" applyProtection="1">
      <alignment horizontal="center"/>
    </xf>
    <xf numFmtId="3" fontId="2" fillId="0" borderId="14" xfId="0" applyNumberFormat="1" applyFont="1" applyFill="1" applyBorder="1" applyAlignment="1" applyProtection="1">
      <alignment horizontal="right"/>
    </xf>
    <xf numFmtId="1" fontId="2" fillId="0" borderId="0" xfId="0" applyNumberFormat="1" applyFont="1" applyFill="1" applyBorder="1" applyAlignment="1" applyProtection="1">
      <alignment horizontal="left" vertical="top"/>
    </xf>
    <xf numFmtId="1" fontId="2" fillId="0" borderId="0" xfId="1" applyFont="1" applyFill="1" applyAlignment="1" applyProtection="1">
      <alignment horizontal="justify" vertical="top" wrapText="1"/>
    </xf>
    <xf numFmtId="1" fontId="2" fillId="0" borderId="0" xfId="1" applyFont="1" applyFill="1" applyAlignment="1" applyProtection="1">
      <alignment horizontal="right"/>
    </xf>
    <xf numFmtId="1" fontId="13" fillId="0" borderId="0" xfId="0" applyNumberFormat="1" applyFont="1" applyFill="1" applyBorder="1" applyAlignment="1" applyProtection="1">
      <alignment horizontal="left" vertical="top" wrapText="1"/>
    </xf>
    <xf numFmtId="168" fontId="2" fillId="0" borderId="0" xfId="15" applyNumberFormat="1" applyFont="1" applyFill="1" applyBorder="1" applyAlignment="1" applyProtection="1">
      <alignment horizontal="right"/>
    </xf>
    <xf numFmtId="168" fontId="2" fillId="0" borderId="0" xfId="7" applyNumberFormat="1" applyFont="1" applyFill="1" applyAlignment="1" applyProtection="1">
      <alignment horizontal="right"/>
    </xf>
    <xf numFmtId="167" fontId="2" fillId="0" borderId="0" xfId="23" applyFont="1" applyFill="1" applyAlignment="1" applyProtection="1">
      <alignment horizontal="right"/>
    </xf>
    <xf numFmtId="1" fontId="2" fillId="0" borderId="0" xfId="1" applyFont="1" applyFill="1" applyBorder="1" applyAlignment="1" applyProtection="1">
      <alignment horizontal="justify" vertical="top" wrapText="1" shrinkToFit="1"/>
    </xf>
    <xf numFmtId="168" fontId="2" fillId="0" borderId="0" xfId="1" applyNumberFormat="1" applyFont="1" applyFill="1" applyBorder="1" applyAlignment="1" applyProtection="1">
      <alignment horizontal="right"/>
    </xf>
    <xf numFmtId="3" fontId="2" fillId="0" borderId="0" xfId="0" applyNumberFormat="1" applyFont="1" applyFill="1" applyBorder="1" applyAlignment="1" applyProtection="1">
      <alignment horizontal="center"/>
    </xf>
    <xf numFmtId="168" fontId="2" fillId="0" borderId="0" xfId="0" applyNumberFormat="1" applyFont="1" applyFill="1" applyBorder="1" applyProtection="1"/>
    <xf numFmtId="2" fontId="2" fillId="0" borderId="0" xfId="0" applyNumberFormat="1" applyFont="1" applyFill="1" applyBorder="1" applyProtection="1"/>
    <xf numFmtId="2" fontId="2" fillId="0" borderId="0" xfId="0" applyNumberFormat="1" applyFont="1" applyFill="1" applyBorder="1" applyAlignment="1" applyProtection="1">
      <alignment horizontal="right"/>
      <protection locked="0"/>
    </xf>
    <xf numFmtId="2" fontId="11" fillId="0" borderId="0" xfId="0" applyNumberFormat="1" applyFont="1" applyFill="1" applyBorder="1" applyAlignment="1" applyProtection="1">
      <alignment horizontal="right"/>
      <protection locked="0"/>
    </xf>
    <xf numFmtId="3" fontId="9" fillId="0" borderId="39" xfId="0" applyNumberFormat="1" applyFont="1" applyFill="1" applyBorder="1" applyAlignment="1" applyProtection="1">
      <alignment horizontal="right"/>
      <protection locked="0"/>
    </xf>
    <xf numFmtId="3" fontId="2" fillId="0" borderId="14" xfId="0" applyNumberFormat="1" applyFont="1" applyFill="1" applyBorder="1" applyAlignment="1" applyProtection="1">
      <alignment horizontal="right"/>
      <protection locked="0"/>
    </xf>
    <xf numFmtId="3" fontId="2" fillId="0" borderId="0" xfId="0" applyNumberFormat="1" applyFont="1" applyFill="1" applyBorder="1" applyAlignment="1" applyProtection="1">
      <alignment horizontal="right"/>
      <protection locked="0"/>
    </xf>
    <xf numFmtId="3" fontId="9" fillId="0" borderId="3" xfId="0" applyNumberFormat="1" applyFont="1" applyFill="1" applyBorder="1" applyAlignment="1" applyProtection="1">
      <alignment horizontal="right"/>
      <protection locked="0"/>
    </xf>
    <xf numFmtId="3" fontId="2" fillId="0" borderId="0" xfId="0" applyNumberFormat="1" applyFont="1" applyFill="1" applyAlignment="1" applyProtection="1">
      <alignment horizontal="right"/>
      <protection locked="0"/>
    </xf>
    <xf numFmtId="3" fontId="9" fillId="0" borderId="34" xfId="0" applyNumberFormat="1" applyFont="1" applyFill="1" applyBorder="1" applyAlignment="1" applyProtection="1">
      <alignment horizontal="center"/>
      <protection locked="0"/>
    </xf>
    <xf numFmtId="2" fontId="2" fillId="0" borderId="0" xfId="0" applyNumberFormat="1" applyFont="1" applyFill="1" applyBorder="1" applyAlignment="1" applyProtection="1">
      <alignment horizontal="center"/>
      <protection locked="0"/>
    </xf>
    <xf numFmtId="2" fontId="2" fillId="0" borderId="0" xfId="1" applyNumberFormat="1" applyFont="1" applyFill="1" applyAlignment="1" applyProtection="1">
      <protection locked="0"/>
    </xf>
    <xf numFmtId="2" fontId="17" fillId="0" borderId="0" xfId="0" applyNumberFormat="1" applyFont="1" applyFill="1" applyBorder="1" applyAlignment="1" applyProtection="1">
      <alignment horizontal="right"/>
      <protection locked="0"/>
    </xf>
    <xf numFmtId="2" fontId="2" fillId="0" borderId="0" xfId="0" applyNumberFormat="1" applyFont="1" applyAlignment="1" applyProtection="1">
      <protection locked="0"/>
    </xf>
    <xf numFmtId="4" fontId="11" fillId="0" borderId="0" xfId="12" applyNumberFormat="1" applyFont="1" applyFill="1" applyAlignment="1" applyProtection="1">
      <alignment horizontal="right"/>
    </xf>
    <xf numFmtId="1" fontId="11" fillId="2" borderId="0" xfId="12" applyNumberFormat="1" applyFont="1" applyFill="1" applyAlignment="1" applyProtection="1">
      <alignment horizontal="left" vertical="top"/>
    </xf>
    <xf numFmtId="1" fontId="9" fillId="2" borderId="0" xfId="0" applyNumberFormat="1" applyFont="1" applyFill="1" applyAlignment="1" applyProtection="1">
      <alignment horizontal="center" vertical="top"/>
    </xf>
    <xf numFmtId="1" fontId="12" fillId="2" borderId="0" xfId="12" applyFont="1" applyFill="1" applyAlignment="1" applyProtection="1">
      <alignment horizontal="left" vertical="top"/>
    </xf>
    <xf numFmtId="3" fontId="11" fillId="2" borderId="0" xfId="12" applyNumberFormat="1" applyFont="1" applyFill="1" applyAlignment="1" applyProtection="1">
      <alignment horizontal="right"/>
    </xf>
    <xf numFmtId="4" fontId="11" fillId="2" borderId="0" xfId="12" applyNumberFormat="1" applyFont="1" applyFill="1" applyAlignment="1" applyProtection="1">
      <alignment horizontal="right"/>
    </xf>
    <xf numFmtId="4" fontId="11" fillId="0" borderId="0" xfId="12" applyNumberFormat="1" applyFont="1" applyFill="1" applyBorder="1" applyAlignment="1" applyProtection="1">
      <alignment horizontal="right"/>
    </xf>
    <xf numFmtId="1" fontId="11" fillId="0" borderId="0" xfId="12" applyFont="1" applyFill="1" applyAlignment="1" applyProtection="1">
      <alignment horizontal="left"/>
    </xf>
    <xf numFmtId="1" fontId="11" fillId="0" borderId="0" xfId="12" applyFont="1" applyFill="1" applyAlignment="1" applyProtection="1">
      <alignment horizontal="center"/>
    </xf>
    <xf numFmtId="4" fontId="2" fillId="0" borderId="7" xfId="42" applyNumberFormat="1" applyFont="1" applyFill="1" applyBorder="1" applyAlignment="1" applyProtection="1"/>
    <xf numFmtId="0" fontId="2" fillId="0" borderId="0" xfId="0" applyFont="1" applyFill="1" applyBorder="1" applyAlignment="1" applyProtection="1">
      <alignment horizontal="left" vertical="top"/>
    </xf>
    <xf numFmtId="1" fontId="2" fillId="2" borderId="0" xfId="0" applyNumberFormat="1" applyFont="1" applyFill="1" applyAlignment="1" applyProtection="1">
      <alignment horizontal="left"/>
    </xf>
    <xf numFmtId="1" fontId="2" fillId="2" borderId="0" xfId="0" applyNumberFormat="1" applyFont="1" applyFill="1" applyAlignment="1" applyProtection="1">
      <alignment horizontal="center"/>
    </xf>
    <xf numFmtId="2" fontId="2" fillId="2" borderId="0" xfId="0" applyNumberFormat="1" applyFont="1" applyFill="1" applyAlignment="1" applyProtection="1">
      <alignment horizontal="center"/>
    </xf>
    <xf numFmtId="4" fontId="2" fillId="2" borderId="0" xfId="0" applyNumberFormat="1" applyFont="1" applyFill="1" applyAlignment="1" applyProtection="1">
      <alignment horizontal="right"/>
    </xf>
    <xf numFmtId="1" fontId="2" fillId="0" borderId="0" xfId="0" applyNumberFormat="1" applyFont="1" applyFill="1" applyAlignment="1" applyProtection="1">
      <alignment horizontal="left" vertical="top"/>
    </xf>
    <xf numFmtId="49" fontId="11" fillId="0" borderId="5" xfId="0" applyNumberFormat="1" applyFont="1" applyFill="1" applyBorder="1" applyAlignment="1" applyProtection="1">
      <alignment horizontal="right" vertical="center"/>
    </xf>
    <xf numFmtId="1" fontId="11" fillId="0" borderId="33" xfId="0" applyNumberFormat="1" applyFont="1" applyFill="1" applyBorder="1" applyAlignment="1" applyProtection="1">
      <alignment horizontal="justify" vertical="center"/>
    </xf>
    <xf numFmtId="168" fontId="11" fillId="0" borderId="34" xfId="0" applyNumberFormat="1" applyFont="1" applyFill="1" applyBorder="1" applyAlignment="1" applyProtection="1">
      <alignment horizontal="right"/>
    </xf>
    <xf numFmtId="2" fontId="11" fillId="0" borderId="43" xfId="21" applyNumberFormat="1" applyFont="1" applyFill="1" applyBorder="1" applyAlignment="1" applyProtection="1">
      <alignment horizontal="right"/>
    </xf>
    <xf numFmtId="164" fontId="11" fillId="0" borderId="6" xfId="21" applyNumberFormat="1" applyFont="1" applyFill="1" applyBorder="1" applyAlignment="1" applyProtection="1">
      <alignment horizontal="right" vertical="center"/>
    </xf>
    <xf numFmtId="49" fontId="11" fillId="0" borderId="27" xfId="0" applyNumberFormat="1" applyFont="1" applyFill="1" applyBorder="1" applyAlignment="1" applyProtection="1">
      <alignment horizontal="right" vertical="center"/>
    </xf>
    <xf numFmtId="1" fontId="11" fillId="0" borderId="0" xfId="0" applyNumberFormat="1" applyFont="1" applyFill="1" applyBorder="1" applyAlignment="1" applyProtection="1">
      <alignment horizontal="justify" vertical="center"/>
    </xf>
    <xf numFmtId="2" fontId="11" fillId="0" borderId="44" xfId="21" applyNumberFormat="1" applyFont="1" applyFill="1" applyBorder="1" applyAlignment="1" applyProtection="1">
      <alignment horizontal="right"/>
    </xf>
    <xf numFmtId="164" fontId="11" fillId="0" borderId="28" xfId="21" applyNumberFormat="1" applyFont="1" applyFill="1" applyBorder="1" applyAlignment="1" applyProtection="1">
      <alignment horizontal="right" vertical="center"/>
    </xf>
    <xf numFmtId="1" fontId="11" fillId="0" borderId="7" xfId="0" applyNumberFormat="1" applyFont="1" applyFill="1" applyBorder="1" applyAlignment="1" applyProtection="1">
      <alignment horizontal="justify" vertical="center"/>
    </xf>
    <xf numFmtId="168" fontId="11" fillId="0" borderId="3" xfId="0" applyNumberFormat="1" applyFont="1" applyFill="1" applyBorder="1" applyAlignment="1" applyProtection="1">
      <alignment horizontal="right"/>
    </xf>
    <xf numFmtId="2" fontId="11" fillId="0" borderId="8" xfId="21" applyNumberFormat="1" applyFont="1" applyFill="1" applyBorder="1" applyAlignment="1" applyProtection="1">
      <alignment horizontal="right"/>
    </xf>
    <xf numFmtId="49" fontId="11" fillId="0" borderId="30" xfId="0" applyNumberFormat="1" applyFont="1" applyFill="1" applyBorder="1" applyAlignment="1" applyProtection="1">
      <alignment horizontal="right" vertical="center"/>
    </xf>
    <xf numFmtId="1" fontId="11" fillId="0" borderId="35" xfId="0" applyNumberFormat="1" applyFont="1" applyFill="1" applyBorder="1" applyAlignment="1" applyProtection="1">
      <alignment horizontal="justify" vertical="center"/>
    </xf>
    <xf numFmtId="168" fontId="11" fillId="0" borderId="14" xfId="0" applyNumberFormat="1" applyFont="1" applyFill="1" applyBorder="1" applyAlignment="1" applyProtection="1">
      <alignment horizontal="right"/>
    </xf>
    <xf numFmtId="2" fontId="11" fillId="0" borderId="45" xfId="21" applyNumberFormat="1" applyFont="1" applyFill="1" applyBorder="1" applyAlignment="1" applyProtection="1">
      <alignment horizontal="right"/>
    </xf>
    <xf numFmtId="49" fontId="11" fillId="0" borderId="9" xfId="0" applyNumberFormat="1" applyFont="1" applyFill="1" applyBorder="1" applyAlignment="1" applyProtection="1">
      <alignment horizontal="right" vertical="center"/>
    </xf>
    <xf numFmtId="1" fontId="11" fillId="0" borderId="36" xfId="0" applyNumberFormat="1" applyFont="1" applyFill="1" applyBorder="1" applyAlignment="1" applyProtection="1">
      <alignment horizontal="justify" vertical="center"/>
    </xf>
    <xf numFmtId="168" fontId="11" fillId="0" borderId="37" xfId="0" applyNumberFormat="1" applyFont="1" applyFill="1" applyBorder="1" applyAlignment="1" applyProtection="1">
      <alignment horizontal="right"/>
    </xf>
    <xf numFmtId="2" fontId="11" fillId="0" borderId="42" xfId="21" applyNumberFormat="1" applyFont="1" applyFill="1" applyBorder="1" applyAlignment="1" applyProtection="1">
      <alignment horizontal="right"/>
    </xf>
    <xf numFmtId="164" fontId="11" fillId="0" borderId="10" xfId="21" applyNumberFormat="1" applyFont="1" applyFill="1" applyBorder="1" applyAlignment="1" applyProtection="1">
      <alignment horizontal="right" vertical="center"/>
    </xf>
    <xf numFmtId="49" fontId="12" fillId="0" borderId="22" xfId="0" applyNumberFormat="1" applyFont="1" applyFill="1" applyBorder="1" applyAlignment="1" applyProtection="1">
      <alignment horizontal="right" vertical="top"/>
    </xf>
    <xf numFmtId="1" fontId="11" fillId="0" borderId="47" xfId="0" applyNumberFormat="1" applyFont="1" applyFill="1" applyBorder="1" applyAlignment="1" applyProtection="1">
      <alignment horizontal="justify" vertical="center"/>
    </xf>
    <xf numFmtId="168" fontId="9" fillId="0" borderId="48" xfId="0" applyNumberFormat="1" applyFont="1" applyFill="1" applyBorder="1" applyAlignment="1" applyProtection="1">
      <alignment horizontal="right"/>
    </xf>
    <xf numFmtId="2" fontId="9" fillId="0" borderId="49" xfId="0" applyNumberFormat="1" applyFont="1" applyFill="1" applyBorder="1" applyAlignment="1" applyProtection="1">
      <alignment horizontal="right"/>
    </xf>
    <xf numFmtId="164" fontId="9" fillId="0" borderId="38" xfId="19" applyNumberFormat="1" applyFont="1" applyFill="1" applyBorder="1" applyAlignment="1" applyProtection="1">
      <alignment horizontal="right" vertical="center"/>
    </xf>
    <xf numFmtId="1" fontId="11" fillId="0" borderId="0" xfId="0" applyNumberFormat="1" applyFont="1" applyFill="1" applyAlignment="1" applyProtection="1">
      <alignment horizontal="left" vertical="top"/>
    </xf>
    <xf numFmtId="1" fontId="11" fillId="0" borderId="0" xfId="0" applyNumberFormat="1" applyFont="1" applyFill="1" applyAlignment="1" applyProtection="1">
      <alignment horizontal="centerContinuous"/>
    </xf>
    <xf numFmtId="1" fontId="11" fillId="0" borderId="0" xfId="0" applyNumberFormat="1" applyFont="1" applyFill="1" applyAlignment="1" applyProtection="1">
      <alignment horizontal="center"/>
    </xf>
    <xf numFmtId="1" fontId="11" fillId="0" borderId="0" xfId="0" applyNumberFormat="1" applyFont="1" applyFill="1" applyBorder="1" applyAlignment="1" applyProtection="1">
      <alignment horizontal="center"/>
    </xf>
    <xf numFmtId="3" fontId="11" fillId="0" borderId="0" xfId="0" applyNumberFormat="1" applyFont="1" applyFill="1" applyAlignment="1" applyProtection="1">
      <alignment horizontal="right"/>
    </xf>
    <xf numFmtId="1" fontId="12" fillId="0" borderId="3" xfId="0" applyNumberFormat="1" applyFont="1" applyFill="1" applyBorder="1" applyAlignment="1" applyProtection="1">
      <alignment horizontal="left" vertical="top"/>
    </xf>
    <xf numFmtId="1" fontId="12" fillId="0" borderId="3" xfId="0" applyNumberFormat="1" applyFont="1" applyFill="1" applyBorder="1" applyAlignment="1" applyProtection="1">
      <alignment horizontal="center"/>
    </xf>
    <xf numFmtId="2" fontId="12" fillId="0" borderId="3" xfId="0" applyNumberFormat="1" applyFont="1" applyFill="1" applyBorder="1" applyAlignment="1" applyProtection="1">
      <alignment horizontal="right"/>
    </xf>
    <xf numFmtId="3" fontId="12" fillId="0" borderId="3" xfId="0" applyNumberFormat="1" applyFont="1" applyFill="1" applyBorder="1" applyAlignment="1" applyProtection="1">
      <alignment horizontal="right"/>
    </xf>
    <xf numFmtId="1" fontId="12" fillId="0" borderId="0" xfId="0" applyNumberFormat="1" applyFont="1" applyFill="1" applyAlignment="1" applyProtection="1">
      <alignment horizontal="left" vertical="top"/>
    </xf>
    <xf numFmtId="1" fontId="11" fillId="0" borderId="0" xfId="0" applyNumberFormat="1" applyFont="1" applyFill="1" applyAlignment="1" applyProtection="1">
      <alignment horizontal="justify"/>
    </xf>
    <xf numFmtId="2" fontId="11" fillId="0" borderId="0" xfId="0" applyNumberFormat="1" applyFont="1" applyFill="1" applyAlignment="1" applyProtection="1">
      <alignment horizontal="center"/>
    </xf>
    <xf numFmtId="1" fontId="12" fillId="0" borderId="34" xfId="0" applyNumberFormat="1" applyFont="1" applyFill="1" applyBorder="1" applyAlignment="1" applyProtection="1">
      <alignment horizontal="left" vertical="top"/>
    </xf>
    <xf numFmtId="1" fontId="12" fillId="0" borderId="34" xfId="0" applyNumberFormat="1" applyFont="1" applyFill="1" applyBorder="1" applyAlignment="1" applyProtection="1">
      <alignment horizontal="justify"/>
    </xf>
    <xf numFmtId="1" fontId="12" fillId="0" borderId="34" xfId="0" applyNumberFormat="1" applyFont="1" applyFill="1" applyBorder="1" applyAlignment="1" applyProtection="1">
      <alignment horizontal="center"/>
    </xf>
    <xf numFmtId="2" fontId="12" fillId="0" borderId="34" xfId="0" applyNumberFormat="1" applyFont="1" applyFill="1" applyBorder="1" applyAlignment="1" applyProtection="1">
      <alignment horizontal="center"/>
    </xf>
    <xf numFmtId="3" fontId="12" fillId="0" borderId="34" xfId="0" applyNumberFormat="1" applyFont="1" applyFill="1" applyBorder="1" applyAlignment="1" applyProtection="1">
      <alignment horizontal="right"/>
    </xf>
    <xf numFmtId="1" fontId="12" fillId="0" borderId="0" xfId="0" applyNumberFormat="1" applyFont="1" applyFill="1" applyBorder="1" applyAlignment="1" applyProtection="1">
      <alignment horizontal="left" vertical="top"/>
    </xf>
    <xf numFmtId="1" fontId="11" fillId="0" borderId="0" xfId="0" applyNumberFormat="1" applyFont="1" applyFill="1" applyBorder="1" applyAlignment="1" applyProtection="1">
      <alignment horizontal="justify"/>
    </xf>
    <xf numFmtId="49" fontId="12" fillId="0" borderId="0" xfId="0" applyNumberFormat="1" applyFont="1" applyFill="1" applyBorder="1" applyAlignment="1" applyProtection="1">
      <alignment horizontal="right" vertical="top"/>
    </xf>
    <xf numFmtId="0" fontId="2" fillId="0" borderId="0" xfId="4" applyFont="1" applyFill="1" applyAlignment="1" applyProtection="1">
      <alignment horizontal="justify" vertical="top"/>
    </xf>
    <xf numFmtId="0" fontId="2" fillId="0" borderId="0" xfId="49" applyFont="1" applyFill="1" applyAlignment="1" applyProtection="1">
      <alignment horizontal="right"/>
    </xf>
    <xf numFmtId="168" fontId="13" fillId="0" borderId="0" xfId="0" applyNumberFormat="1" applyFont="1" applyFill="1" applyBorder="1" applyAlignment="1" applyProtection="1">
      <alignment horizontal="right"/>
    </xf>
    <xf numFmtId="1" fontId="13" fillId="0" borderId="0" xfId="0" applyNumberFormat="1" applyFont="1" applyFill="1" applyBorder="1" applyAlignment="1" applyProtection="1">
      <alignment horizontal="right"/>
    </xf>
    <xf numFmtId="2" fontId="13" fillId="0" borderId="0" xfId="0" applyNumberFormat="1" applyFont="1" applyFill="1" applyBorder="1" applyAlignment="1" applyProtection="1">
      <alignment horizontal="right"/>
    </xf>
    <xf numFmtId="0" fontId="13" fillId="0" borderId="0" xfId="52" applyFont="1" applyFill="1" applyAlignment="1" applyProtection="1">
      <alignment horizontal="justify" vertical="top" wrapText="1"/>
    </xf>
    <xf numFmtId="1" fontId="13" fillId="0" borderId="0" xfId="0" applyNumberFormat="1" applyFont="1" applyFill="1" applyAlignment="1" applyProtection="1">
      <alignment horizontal="right"/>
    </xf>
    <xf numFmtId="3" fontId="13" fillId="0" borderId="0" xfId="0" applyNumberFormat="1" applyFont="1" applyFill="1" applyAlignment="1" applyProtection="1">
      <alignment horizontal="right"/>
    </xf>
    <xf numFmtId="1" fontId="12" fillId="0" borderId="0" xfId="0" applyNumberFormat="1" applyFont="1" applyFill="1" applyBorder="1" applyAlignment="1" applyProtection="1">
      <alignment horizontal="center" vertical="top"/>
    </xf>
    <xf numFmtId="1" fontId="12" fillId="0" borderId="39" xfId="0" applyNumberFormat="1" applyFont="1" applyFill="1" applyBorder="1" applyAlignment="1" applyProtection="1">
      <alignment horizontal="left" vertical="top"/>
    </xf>
    <xf numFmtId="1" fontId="12" fillId="0" borderId="39" xfId="0" applyNumberFormat="1" applyFont="1" applyFill="1" applyBorder="1" applyAlignment="1" applyProtection="1">
      <alignment horizontal="center"/>
    </xf>
    <xf numFmtId="2" fontId="12" fillId="0" borderId="39" xfId="0" applyNumberFormat="1" applyFont="1" applyFill="1" applyBorder="1" applyAlignment="1" applyProtection="1">
      <alignment horizontal="right"/>
    </xf>
    <xf numFmtId="164" fontId="12" fillId="0" borderId="39" xfId="0" applyNumberFormat="1" applyFont="1" applyFill="1" applyBorder="1" applyAlignment="1" applyProtection="1">
      <alignment horizontal="right"/>
    </xf>
    <xf numFmtId="0" fontId="11" fillId="0" borderId="0" xfId="52" applyFont="1" applyFill="1" applyBorder="1" applyAlignment="1" applyProtection="1">
      <alignment horizontal="justify"/>
    </xf>
    <xf numFmtId="168" fontId="11" fillId="0" borderId="0" xfId="52" applyNumberFormat="1" applyFont="1" applyFill="1" applyBorder="1" applyAlignment="1" applyProtection="1">
      <alignment horizontal="right"/>
    </xf>
    <xf numFmtId="0" fontId="11" fillId="0" borderId="0" xfId="52" applyFont="1" applyFill="1" applyBorder="1" applyAlignment="1" applyProtection="1">
      <alignment horizontal="right"/>
    </xf>
    <xf numFmtId="0" fontId="2" fillId="0" borderId="0" xfId="7" applyFont="1" applyFill="1" applyAlignment="1" applyProtection="1">
      <alignment horizontal="justify" vertical="top" wrapText="1"/>
    </xf>
    <xf numFmtId="0" fontId="2" fillId="0" borderId="0" xfId="53" applyFont="1" applyFill="1" applyBorder="1" applyAlignment="1" applyProtection="1">
      <alignment horizontal="justify" vertical="top"/>
    </xf>
    <xf numFmtId="168" fontId="2" fillId="0" borderId="0" xfId="53" applyNumberFormat="1" applyFont="1" applyFill="1" applyBorder="1" applyAlignment="1" applyProtection="1">
      <alignment horizontal="right"/>
    </xf>
    <xf numFmtId="0" fontId="2" fillId="0" borderId="0" xfId="53" applyFont="1" applyFill="1" applyAlignment="1" applyProtection="1">
      <alignment horizontal="right"/>
    </xf>
    <xf numFmtId="1" fontId="11" fillId="0" borderId="0" xfId="15" applyFont="1" applyFill="1" applyBorder="1" applyAlignment="1" applyProtection="1">
      <alignment horizontal="justify" vertical="top"/>
    </xf>
    <xf numFmtId="168" fontId="2" fillId="0" borderId="0" xfId="14" applyNumberFormat="1" applyFont="1" applyFill="1" applyBorder="1" applyAlignment="1" applyProtection="1">
      <alignment horizontal="right"/>
    </xf>
    <xf numFmtId="0" fontId="2" fillId="0" borderId="0" xfId="14" applyFont="1" applyFill="1" applyAlignment="1" applyProtection="1">
      <alignment horizontal="right"/>
    </xf>
    <xf numFmtId="0" fontId="2" fillId="0" borderId="0" xfId="7" applyFont="1" applyAlignment="1" applyProtection="1">
      <alignment horizontal="justify" vertical="top" wrapText="1"/>
    </xf>
    <xf numFmtId="168" fontId="2" fillId="0" borderId="0" xfId="13" applyNumberFormat="1" applyFont="1" applyFill="1" applyAlignment="1" applyProtection="1">
      <alignment horizontal="right"/>
    </xf>
    <xf numFmtId="0" fontId="2" fillId="0" borderId="0" xfId="13" applyFont="1" applyFill="1" applyAlignment="1" applyProtection="1">
      <alignment horizontal="right"/>
    </xf>
    <xf numFmtId="1" fontId="11" fillId="0" borderId="0" xfId="0" applyNumberFormat="1" applyFont="1" applyFill="1" applyBorder="1" applyAlignment="1" applyProtection="1">
      <alignment horizontal="left" vertical="top"/>
    </xf>
    <xf numFmtId="3" fontId="11" fillId="0" borderId="0" xfId="0" applyNumberFormat="1" applyFont="1" applyFill="1" applyBorder="1" applyAlignment="1" applyProtection="1">
      <alignment horizontal="right"/>
    </xf>
    <xf numFmtId="4" fontId="12" fillId="0" borderId="3" xfId="0" applyNumberFormat="1" applyFont="1" applyFill="1" applyBorder="1" applyAlignment="1" applyProtection="1">
      <alignment horizontal="center"/>
    </xf>
    <xf numFmtId="1" fontId="12" fillId="0" borderId="2" xfId="0" applyNumberFormat="1" applyFont="1" applyFill="1" applyBorder="1" applyAlignment="1" applyProtection="1">
      <alignment horizontal="left" vertical="top"/>
    </xf>
    <xf numFmtId="1" fontId="11" fillId="0" borderId="2" xfId="0" applyNumberFormat="1" applyFont="1" applyFill="1" applyBorder="1" applyAlignment="1" applyProtection="1">
      <alignment horizontal="justify"/>
    </xf>
    <xf numFmtId="1" fontId="11" fillId="0" borderId="2" xfId="0" applyNumberFormat="1" applyFont="1" applyFill="1" applyBorder="1" applyAlignment="1" applyProtection="1">
      <alignment horizontal="center"/>
    </xf>
    <xf numFmtId="4" fontId="11" fillId="0" borderId="2" xfId="0" applyNumberFormat="1" applyFont="1" applyFill="1" applyBorder="1" applyAlignment="1" applyProtection="1">
      <alignment horizontal="center"/>
    </xf>
    <xf numFmtId="3" fontId="11" fillId="0" borderId="2" xfId="0" applyNumberFormat="1" applyFont="1" applyFill="1" applyBorder="1" applyAlignment="1" applyProtection="1">
      <alignment horizontal="right"/>
    </xf>
    <xf numFmtId="1" fontId="11" fillId="0" borderId="34" xfId="0" applyNumberFormat="1" applyFont="1" applyFill="1" applyBorder="1" applyAlignment="1" applyProtection="1">
      <alignment horizontal="justify"/>
    </xf>
    <xf numFmtId="1" fontId="11" fillId="0" borderId="40" xfId="0" applyNumberFormat="1" applyFont="1" applyFill="1" applyBorder="1" applyAlignment="1" applyProtection="1">
      <alignment horizontal="center"/>
    </xf>
    <xf numFmtId="4" fontId="11" fillId="0" borderId="34" xfId="0" applyNumberFormat="1" applyFont="1" applyFill="1" applyBorder="1" applyAlignment="1" applyProtection="1">
      <alignment horizontal="center"/>
    </xf>
    <xf numFmtId="3" fontId="11" fillId="0" borderId="34" xfId="0" applyNumberFormat="1" applyFont="1" applyFill="1" applyBorder="1" applyAlignment="1" applyProtection="1">
      <alignment horizontal="right"/>
    </xf>
    <xf numFmtId="4" fontId="11" fillId="0" borderId="0" xfId="0" applyNumberFormat="1" applyFont="1" applyFill="1" applyBorder="1" applyAlignment="1" applyProtection="1">
      <alignment horizontal="center"/>
    </xf>
    <xf numFmtId="2" fontId="11" fillId="0" borderId="0" xfId="0" applyNumberFormat="1" applyFont="1" applyFill="1" applyBorder="1" applyAlignment="1" applyProtection="1">
      <alignment horizontal="center"/>
    </xf>
    <xf numFmtId="2" fontId="58" fillId="0" borderId="0" xfId="0" applyNumberFormat="1" applyFont="1" applyFill="1" applyBorder="1" applyAlignment="1" applyProtection="1">
      <alignment horizontal="right"/>
    </xf>
    <xf numFmtId="1" fontId="38" fillId="0" borderId="0" xfId="0" applyNumberFormat="1" applyFont="1" applyFill="1" applyProtection="1"/>
    <xf numFmtId="1" fontId="11" fillId="0" borderId="0" xfId="0" applyNumberFormat="1" applyFont="1" applyFill="1" applyProtection="1"/>
    <xf numFmtId="1" fontId="11" fillId="0" borderId="0" xfId="0" applyNumberFormat="1" applyFont="1" applyFill="1" applyBorder="1" applyAlignment="1" applyProtection="1">
      <alignment horizontal="left"/>
    </xf>
    <xf numFmtId="0" fontId="13" fillId="0" borderId="0" xfId="52" applyFont="1" applyFill="1" applyProtection="1"/>
    <xf numFmtId="168" fontId="13" fillId="0" borderId="0" xfId="52" applyNumberFormat="1" applyFont="1" applyFill="1" applyAlignment="1" applyProtection="1">
      <alignment horizontal="right"/>
    </xf>
    <xf numFmtId="2" fontId="13" fillId="0" borderId="0" xfId="52" applyNumberFormat="1" applyFont="1" applyFill="1" applyAlignment="1" applyProtection="1">
      <alignment horizontal="right"/>
    </xf>
    <xf numFmtId="1" fontId="11" fillId="0" borderId="0" xfId="0" applyNumberFormat="1" applyFont="1" applyFill="1" applyBorder="1" applyProtection="1"/>
    <xf numFmtId="0" fontId="13" fillId="0" borderId="0" xfId="64" applyFont="1" applyFill="1" applyBorder="1" applyAlignment="1" applyProtection="1">
      <alignment horizontal="left"/>
    </xf>
    <xf numFmtId="4" fontId="12" fillId="0" borderId="39" xfId="0" applyNumberFormat="1" applyFont="1" applyFill="1" applyBorder="1" applyAlignment="1" applyProtection="1">
      <alignment horizontal="center"/>
    </xf>
    <xf numFmtId="1" fontId="12" fillId="0" borderId="14" xfId="0" applyNumberFormat="1" applyFont="1" applyFill="1" applyBorder="1" applyAlignment="1" applyProtection="1">
      <alignment horizontal="left" vertical="top"/>
    </xf>
    <xf numFmtId="1" fontId="11" fillId="0" borderId="14" xfId="0" applyNumberFormat="1" applyFont="1" applyFill="1" applyBorder="1" applyAlignment="1" applyProtection="1">
      <alignment horizontal="left" vertical="top"/>
    </xf>
    <xf numFmtId="1" fontId="11" fillId="0" borderId="14" xfId="0" applyNumberFormat="1" applyFont="1" applyFill="1" applyBorder="1" applyAlignment="1" applyProtection="1">
      <alignment horizontal="center"/>
    </xf>
    <xf numFmtId="4" fontId="11" fillId="0" borderId="14" xfId="0" applyNumberFormat="1" applyFont="1" applyFill="1" applyBorder="1" applyAlignment="1" applyProtection="1">
      <alignment horizontal="center"/>
    </xf>
    <xf numFmtId="2" fontId="11" fillId="0" borderId="14" xfId="0" applyNumberFormat="1" applyFont="1" applyFill="1" applyBorder="1" applyAlignment="1" applyProtection="1">
      <alignment horizontal="right"/>
    </xf>
    <xf numFmtId="3" fontId="11" fillId="0" borderId="14" xfId="0" applyNumberFormat="1" applyFont="1" applyFill="1" applyBorder="1" applyAlignment="1" applyProtection="1">
      <alignment horizontal="right"/>
    </xf>
    <xf numFmtId="49" fontId="9" fillId="0" borderId="0" xfId="15" applyNumberFormat="1" applyFont="1" applyFill="1" applyBorder="1" applyAlignment="1" applyProtection="1">
      <alignment horizontal="right" vertical="top"/>
    </xf>
    <xf numFmtId="168" fontId="2" fillId="0" borderId="0" xfId="1" applyNumberFormat="1" applyFont="1" applyFill="1" applyAlignment="1" applyProtection="1">
      <alignment horizontal="right"/>
    </xf>
    <xf numFmtId="0" fontId="13" fillId="0" borderId="0" xfId="11" applyFont="1" applyFill="1" applyAlignment="1" applyProtection="1">
      <alignment horizontal="right"/>
    </xf>
    <xf numFmtId="168" fontId="26" fillId="0" borderId="0" xfId="0" applyNumberFormat="1" applyFont="1" applyFill="1" applyBorder="1" applyAlignment="1" applyProtection="1">
      <alignment horizontal="right"/>
    </xf>
    <xf numFmtId="1" fontId="26" fillId="0" borderId="0" xfId="0" applyNumberFormat="1" applyFont="1" applyFill="1" applyBorder="1" applyAlignment="1" applyProtection="1">
      <alignment horizontal="right"/>
    </xf>
    <xf numFmtId="3" fontId="26" fillId="0" borderId="0" xfId="0" applyNumberFormat="1" applyFont="1" applyFill="1" applyBorder="1" applyAlignment="1" applyProtection="1">
      <alignment horizontal="right"/>
    </xf>
    <xf numFmtId="168" fontId="2" fillId="0" borderId="0" xfId="6" applyNumberFormat="1" applyFont="1" applyFill="1" applyAlignment="1" applyProtection="1">
      <alignment horizontal="right"/>
    </xf>
    <xf numFmtId="0" fontId="2" fillId="0" borderId="0" xfId="6" applyFont="1" applyFill="1" applyAlignment="1" applyProtection="1">
      <alignment horizontal="right"/>
    </xf>
    <xf numFmtId="0" fontId="2" fillId="0" borderId="0" xfId="0" applyFont="1" applyFill="1" applyBorder="1" applyAlignment="1" applyProtection="1">
      <alignment vertical="top"/>
    </xf>
    <xf numFmtId="2" fontId="11" fillId="0" borderId="0" xfId="0" applyNumberFormat="1" applyFont="1" applyFill="1" applyAlignment="1" applyProtection="1">
      <alignment horizontal="right"/>
      <protection locked="0"/>
    </xf>
    <xf numFmtId="2" fontId="2" fillId="0" borderId="0" xfId="50" applyNumberFormat="1" applyFont="1" applyFill="1" applyAlignment="1" applyProtection="1">
      <alignment horizontal="right"/>
      <protection locked="0"/>
    </xf>
    <xf numFmtId="2" fontId="2" fillId="0" borderId="0" xfId="23" applyNumberFormat="1" applyFont="1" applyFill="1" applyAlignment="1" applyProtection="1">
      <alignment horizontal="right"/>
      <protection locked="0"/>
    </xf>
    <xf numFmtId="2" fontId="13" fillId="0" borderId="0" xfId="0" applyNumberFormat="1" applyFont="1" applyFill="1" applyAlignment="1" applyProtection="1">
      <alignment horizontal="right"/>
      <protection locked="0"/>
    </xf>
    <xf numFmtId="2" fontId="13" fillId="0" borderId="0" xfId="0" applyNumberFormat="1" applyFont="1" applyFill="1" applyBorder="1" applyAlignment="1" applyProtection="1">
      <alignment horizontal="right"/>
      <protection locked="0"/>
    </xf>
    <xf numFmtId="2" fontId="13" fillId="0" borderId="0" xfId="0" applyNumberFormat="1" applyFont="1" applyFill="1" applyAlignment="1" applyProtection="1">
      <protection locked="0"/>
    </xf>
    <xf numFmtId="2" fontId="12" fillId="0" borderId="39" xfId="0" applyNumberFormat="1" applyFont="1" applyFill="1" applyBorder="1" applyAlignment="1" applyProtection="1">
      <alignment horizontal="right"/>
      <protection locked="0"/>
    </xf>
    <xf numFmtId="2" fontId="12" fillId="0" borderId="3" xfId="0" applyNumberFormat="1" applyFont="1" applyFill="1" applyBorder="1" applyAlignment="1" applyProtection="1">
      <alignment horizontal="right"/>
      <protection locked="0"/>
    </xf>
    <xf numFmtId="2" fontId="12" fillId="0" borderId="34" xfId="0" applyNumberFormat="1" applyFont="1" applyFill="1" applyBorder="1" applyAlignment="1" applyProtection="1">
      <alignment horizontal="center"/>
      <protection locked="0"/>
    </xf>
    <xf numFmtId="2" fontId="12" fillId="0" borderId="0" xfId="0" applyNumberFormat="1" applyFont="1" applyFill="1" applyBorder="1" applyAlignment="1" applyProtection="1">
      <alignment horizontal="center"/>
      <protection locked="0"/>
    </xf>
    <xf numFmtId="2" fontId="11" fillId="0" borderId="0" xfId="52" applyNumberFormat="1" applyFont="1" applyFill="1" applyAlignment="1" applyProtection="1">
      <alignment horizontal="right"/>
      <protection locked="0"/>
    </xf>
    <xf numFmtId="2" fontId="2" fillId="0" borderId="0" xfId="54" applyNumberFormat="1" applyFont="1" applyFill="1" applyBorder="1" applyAlignment="1" applyProtection="1">
      <alignment horizontal="right"/>
      <protection locked="0"/>
    </xf>
    <xf numFmtId="2" fontId="2" fillId="0" borderId="0" xfId="21" applyNumberFormat="1" applyFont="1" applyFill="1" applyBorder="1" applyAlignment="1" applyProtection="1">
      <alignment horizontal="right"/>
      <protection locked="0"/>
    </xf>
    <xf numFmtId="2" fontId="13" fillId="0" borderId="0" xfId="13" applyNumberFormat="1" applyFont="1" applyFill="1" applyAlignment="1" applyProtection="1">
      <protection locked="0"/>
    </xf>
    <xf numFmtId="2" fontId="12" fillId="0" borderId="34" xfId="0" applyNumberFormat="1" applyFont="1" applyFill="1" applyBorder="1" applyAlignment="1" applyProtection="1">
      <alignment horizontal="right"/>
      <protection locked="0"/>
    </xf>
    <xf numFmtId="2" fontId="2" fillId="0" borderId="0" xfId="13" applyNumberFormat="1" applyFont="1" applyFill="1" applyAlignment="1" applyProtection="1">
      <protection locked="0"/>
    </xf>
    <xf numFmtId="2" fontId="11" fillId="0" borderId="2" xfId="0" applyNumberFormat="1" applyFont="1" applyFill="1" applyBorder="1" applyAlignment="1" applyProtection="1">
      <alignment horizontal="right"/>
      <protection locked="0"/>
    </xf>
    <xf numFmtId="2" fontId="11" fillId="0" borderId="34" xfId="0" applyNumberFormat="1" applyFont="1" applyFill="1" applyBorder="1" applyAlignment="1" applyProtection="1">
      <alignment horizontal="center"/>
      <protection locked="0"/>
    </xf>
    <xf numFmtId="2" fontId="11" fillId="0" borderId="0" xfId="0" applyNumberFormat="1" applyFont="1" applyFill="1" applyBorder="1" applyAlignment="1" applyProtection="1">
      <alignment horizontal="center"/>
      <protection locked="0"/>
    </xf>
    <xf numFmtId="4" fontId="2" fillId="0" borderId="0" xfId="55" applyNumberFormat="1" applyFont="1" applyFill="1" applyAlignment="1" applyProtection="1">
      <alignment horizontal="right"/>
      <protection locked="0"/>
    </xf>
    <xf numFmtId="4" fontId="2" fillId="0" borderId="0" xfId="0" applyNumberFormat="1" applyFont="1" applyAlignment="1" applyProtection="1">
      <protection locked="0"/>
    </xf>
    <xf numFmtId="2" fontId="2" fillId="0" borderId="0" xfId="7" applyNumberFormat="1" applyFont="1" applyFill="1" applyAlignment="1" applyProtection="1">
      <protection locked="0"/>
    </xf>
    <xf numFmtId="1" fontId="11" fillId="0" borderId="0" xfId="12" applyNumberFormat="1" applyFont="1" applyAlignment="1" applyProtection="1">
      <alignment horizontal="left" vertical="top"/>
    </xf>
    <xf numFmtId="1" fontId="11" fillId="0" borderId="0" xfId="12" applyFont="1" applyAlignment="1" applyProtection="1">
      <alignment horizontal="justify"/>
    </xf>
    <xf numFmtId="3" fontId="11" fillId="0" borderId="0" xfId="12" applyNumberFormat="1" applyFont="1" applyAlignment="1" applyProtection="1">
      <alignment horizontal="right"/>
    </xf>
    <xf numFmtId="0" fontId="2" fillId="0" borderId="0" xfId="0" applyFont="1" applyBorder="1" applyProtection="1"/>
    <xf numFmtId="49" fontId="12" fillId="5" borderId="0" xfId="7" applyNumberFormat="1" applyFont="1" applyFill="1" applyAlignment="1" applyProtection="1">
      <alignment horizontal="right" vertical="top"/>
    </xf>
    <xf numFmtId="1" fontId="12" fillId="5" borderId="0" xfId="0" applyNumberFormat="1" applyFont="1" applyFill="1" applyAlignment="1" applyProtection="1">
      <alignment horizontal="center" vertical="top"/>
    </xf>
    <xf numFmtId="0" fontId="12" fillId="5" borderId="0" xfId="7" applyFont="1" applyFill="1" applyAlignment="1" applyProtection="1">
      <alignment horizontal="left" vertical="top"/>
    </xf>
    <xf numFmtId="168" fontId="11" fillId="5" borderId="0" xfId="7" applyNumberFormat="1" applyFont="1" applyFill="1" applyAlignment="1" applyProtection="1">
      <alignment horizontal="right"/>
    </xf>
    <xf numFmtId="1" fontId="2" fillId="0" borderId="0" xfId="12" applyFont="1" applyAlignment="1" applyProtection="1">
      <alignment horizontal="left" vertical="top"/>
    </xf>
    <xf numFmtId="1" fontId="11" fillId="0" borderId="0" xfId="12" applyFont="1" applyAlignment="1" applyProtection="1">
      <alignment horizontal="left"/>
    </xf>
    <xf numFmtId="1" fontId="12" fillId="0" borderId="0" xfId="12" applyFont="1" applyAlignment="1" applyProtection="1">
      <alignment horizontal="left"/>
    </xf>
    <xf numFmtId="0" fontId="12" fillId="0" borderId="16" xfId="42" applyFont="1" applyBorder="1" applyAlignment="1" applyProtection="1">
      <alignment horizontal="right" vertical="center"/>
    </xf>
    <xf numFmtId="0" fontId="12" fillId="0" borderId="17" xfId="42" applyFont="1" applyBorder="1" applyAlignment="1" applyProtection="1">
      <alignment vertical="center"/>
    </xf>
    <xf numFmtId="0" fontId="12" fillId="0" borderId="19" xfId="42" applyFont="1" applyBorder="1" applyAlignment="1" applyProtection="1">
      <alignment vertical="center"/>
    </xf>
    <xf numFmtId="4" fontId="12" fillId="0" borderId="18" xfId="42" applyNumberFormat="1" applyFont="1" applyBorder="1" applyAlignment="1" applyProtection="1">
      <alignment horizontal="center" vertical="center" wrapText="1"/>
    </xf>
    <xf numFmtId="1" fontId="12" fillId="0" borderId="0" xfId="42" applyNumberFormat="1" applyFont="1" applyBorder="1" applyAlignment="1" applyProtection="1">
      <alignment horizontal="left" vertical="center" wrapText="1"/>
    </xf>
    <xf numFmtId="0" fontId="12" fillId="0" borderId="0" xfId="42" applyFont="1" applyBorder="1" applyAlignment="1" applyProtection="1">
      <alignment horizontal="center" vertical="center"/>
    </xf>
    <xf numFmtId="49" fontId="12" fillId="0" borderId="0" xfId="42" applyNumberFormat="1" applyFont="1" applyBorder="1" applyAlignment="1" applyProtection="1">
      <alignment horizontal="right"/>
    </xf>
    <xf numFmtId="2" fontId="11" fillId="0" borderId="0" xfId="42" applyNumberFormat="1" applyFont="1" applyBorder="1" applyAlignment="1" applyProtection="1">
      <alignment horizontal="right"/>
    </xf>
    <xf numFmtId="4" fontId="11" fillId="0" borderId="0" xfId="42" applyNumberFormat="1" applyFont="1" applyBorder="1" applyAlignment="1" applyProtection="1">
      <alignment horizontal="right"/>
    </xf>
    <xf numFmtId="1" fontId="11" fillId="0" borderId="7" xfId="42" applyNumberFormat="1" applyFont="1" applyFill="1" applyBorder="1" applyAlignment="1" applyProtection="1">
      <alignment horizontal="left"/>
    </xf>
    <xf numFmtId="4" fontId="11" fillId="0" borderId="3" xfId="42" applyNumberFormat="1" applyFont="1" applyFill="1" applyBorder="1" applyAlignment="1" applyProtection="1">
      <alignment horizontal="left"/>
    </xf>
    <xf numFmtId="4" fontId="11" fillId="0" borderId="3" xfId="42" applyNumberFormat="1" applyFont="1" applyFill="1" applyBorder="1" applyAlignment="1" applyProtection="1">
      <alignment horizontal="right"/>
    </xf>
    <xf numFmtId="2" fontId="11" fillId="0" borderId="3" xfId="42" applyNumberFormat="1" applyFont="1" applyFill="1" applyBorder="1" applyAlignment="1" applyProtection="1">
      <alignment horizontal="right"/>
    </xf>
    <xf numFmtId="1" fontId="11" fillId="0" borderId="0" xfId="42" applyNumberFormat="1" applyFont="1" applyFill="1" applyBorder="1" applyAlignment="1" applyProtection="1">
      <alignment horizontal="left"/>
    </xf>
    <xf numFmtId="4" fontId="11" fillId="0" borderId="0" xfId="42" applyNumberFormat="1" applyFont="1" applyFill="1" applyBorder="1" applyAlignment="1" applyProtection="1">
      <alignment horizontal="left"/>
    </xf>
    <xf numFmtId="2" fontId="11" fillId="0" borderId="0" xfId="42" applyNumberFormat="1" applyFont="1" applyFill="1" applyBorder="1" applyAlignment="1" applyProtection="1">
      <alignment horizontal="right"/>
    </xf>
    <xf numFmtId="4" fontId="11" fillId="0" borderId="7" xfId="42" applyNumberFormat="1" applyFont="1" applyFill="1" applyBorder="1" applyAlignment="1" applyProtection="1"/>
    <xf numFmtId="4" fontId="11" fillId="0" borderId="3" xfId="42" applyNumberFormat="1" applyFont="1" applyFill="1" applyBorder="1" applyAlignment="1" applyProtection="1"/>
    <xf numFmtId="2" fontId="11" fillId="0" borderId="3" xfId="42" applyNumberFormat="1" applyFont="1" applyFill="1" applyBorder="1" applyAlignment="1" applyProtection="1"/>
    <xf numFmtId="4" fontId="11" fillId="0" borderId="8" xfId="42" applyNumberFormat="1" applyFont="1" applyFill="1" applyBorder="1" applyAlignment="1" applyProtection="1"/>
    <xf numFmtId="4" fontId="11" fillId="0" borderId="15" xfId="42" applyNumberFormat="1" applyFont="1" applyFill="1" applyBorder="1" applyAlignment="1" applyProtection="1">
      <alignment horizontal="left"/>
    </xf>
    <xf numFmtId="3" fontId="12" fillId="0" borderId="17" xfId="42" applyNumberFormat="1" applyFont="1" applyFill="1" applyBorder="1" applyAlignment="1" applyProtection="1">
      <alignment wrapText="1"/>
    </xf>
    <xf numFmtId="3" fontId="12" fillId="0" borderId="19" xfId="42" applyNumberFormat="1" applyFont="1" applyFill="1" applyBorder="1" applyAlignment="1" applyProtection="1">
      <alignment wrapText="1"/>
    </xf>
    <xf numFmtId="4" fontId="12" fillId="0" borderId="18" xfId="42" applyNumberFormat="1" applyFont="1" applyFill="1" applyBorder="1" applyAlignment="1" applyProtection="1">
      <alignment horizontal="right"/>
    </xf>
    <xf numFmtId="0" fontId="9" fillId="0" borderId="0" xfId="0" applyFont="1" applyBorder="1" applyAlignment="1" applyProtection="1">
      <alignment horizontal="left" vertical="top" wrapText="1"/>
    </xf>
    <xf numFmtId="4" fontId="2" fillId="0" borderId="0" xfId="0" applyNumberFormat="1" applyFont="1" applyBorder="1" applyAlignment="1" applyProtection="1">
      <alignment horizontal="right"/>
    </xf>
    <xf numFmtId="0" fontId="2" fillId="0" borderId="0" xfId="0" applyFont="1" applyFill="1" applyBorder="1" applyAlignment="1" applyProtection="1">
      <alignment horizontal="left" vertical="top" wrapText="1"/>
    </xf>
    <xf numFmtId="4" fontId="9" fillId="0" borderId="0" xfId="28" applyNumberFormat="1" applyFont="1" applyBorder="1" applyAlignment="1" applyProtection="1">
      <alignment horizontal="right" wrapText="1"/>
    </xf>
    <xf numFmtId="172" fontId="9" fillId="0" borderId="0" xfId="28" applyNumberFormat="1" applyFont="1" applyBorder="1" applyAlignment="1" applyProtection="1">
      <alignment horizontal="left" vertical="top" wrapText="1"/>
    </xf>
    <xf numFmtId="4" fontId="2" fillId="0" borderId="0" xfId="28" applyNumberFormat="1" applyFont="1" applyBorder="1" applyAlignment="1" applyProtection="1">
      <alignment horizontal="right"/>
    </xf>
    <xf numFmtId="4" fontId="2" fillId="0" borderId="0" xfId="28" applyNumberFormat="1" applyFont="1" applyFill="1" applyBorder="1" applyAlignment="1" applyProtection="1"/>
    <xf numFmtId="4" fontId="2" fillId="0" borderId="0" xfId="28" applyNumberFormat="1" applyFont="1" applyFill="1" applyBorder="1" applyAlignment="1" applyProtection="1">
      <alignment horizontal="left" vertical="top"/>
    </xf>
    <xf numFmtId="4" fontId="9" fillId="0" borderId="0" xfId="28" applyNumberFormat="1" applyFont="1" applyFill="1" applyBorder="1" applyAlignment="1" applyProtection="1">
      <alignment horizontal="right"/>
    </xf>
    <xf numFmtId="1" fontId="2" fillId="5" borderId="0" xfId="0" applyNumberFormat="1" applyFont="1" applyFill="1" applyAlignment="1" applyProtection="1">
      <alignment horizontal="left"/>
    </xf>
    <xf numFmtId="1" fontId="9" fillId="5" borderId="0" xfId="0" applyNumberFormat="1" applyFont="1" applyFill="1" applyAlignment="1" applyProtection="1">
      <alignment horizontal="center" vertical="top"/>
    </xf>
    <xf numFmtId="1" fontId="2" fillId="5" borderId="0" xfId="0" applyNumberFormat="1" applyFont="1" applyFill="1" applyAlignment="1" applyProtection="1">
      <alignment horizontal="center"/>
    </xf>
    <xf numFmtId="2" fontId="2" fillId="5" borderId="0" xfId="0" applyNumberFormat="1" applyFont="1" applyFill="1" applyAlignment="1" applyProtection="1">
      <alignment horizontal="center"/>
    </xf>
    <xf numFmtId="4" fontId="2" fillId="5" borderId="0" xfId="0" applyNumberFormat="1" applyFont="1" applyFill="1" applyAlignment="1" applyProtection="1">
      <alignment horizontal="right"/>
    </xf>
    <xf numFmtId="0" fontId="2" fillId="0" borderId="0" xfId="0" applyFont="1" applyBorder="1" applyAlignment="1" applyProtection="1">
      <alignment vertical="top" wrapText="1"/>
    </xf>
    <xf numFmtId="0" fontId="2" fillId="0" borderId="0" xfId="0" applyFont="1" applyBorder="1" applyAlignment="1" applyProtection="1">
      <alignment horizontal="right" wrapText="1"/>
    </xf>
    <xf numFmtId="4" fontId="2" fillId="0" borderId="0" xfId="0" applyNumberFormat="1" applyFont="1" applyBorder="1" applyAlignment="1" applyProtection="1">
      <alignment horizontal="right" wrapText="1"/>
    </xf>
    <xf numFmtId="171" fontId="2" fillId="0" borderId="0" xfId="0" applyNumberFormat="1" applyFont="1" applyBorder="1" applyAlignment="1" applyProtection="1">
      <alignment horizontal="right" wrapText="1"/>
    </xf>
    <xf numFmtId="4" fontId="2" fillId="0" borderId="0" xfId="21" applyNumberFormat="1" applyFont="1" applyFill="1" applyBorder="1" applyAlignment="1" applyProtection="1">
      <alignment horizontal="right"/>
    </xf>
    <xf numFmtId="1" fontId="2" fillId="0" borderId="0" xfId="0" applyNumberFormat="1" applyFont="1" applyAlignment="1" applyProtection="1">
      <alignment horizontal="left" vertical="top"/>
    </xf>
    <xf numFmtId="1" fontId="2" fillId="0" borderId="0" xfId="0" applyNumberFormat="1" applyFont="1" applyAlignment="1" applyProtection="1">
      <alignment horizontal="centerContinuous"/>
    </xf>
    <xf numFmtId="1" fontId="2" fillId="0" borderId="0" xfId="0" applyNumberFormat="1" applyFont="1" applyProtection="1"/>
    <xf numFmtId="0" fontId="2" fillId="0" borderId="0" xfId="0" applyNumberFormat="1" applyFont="1" applyFill="1" applyBorder="1" applyAlignment="1" applyProtection="1">
      <alignment horizontal="right"/>
    </xf>
    <xf numFmtId="1" fontId="2" fillId="0" borderId="0" xfId="0" applyNumberFormat="1" applyFont="1" applyFill="1" applyBorder="1" applyAlignment="1" applyProtection="1">
      <alignment horizontal="center" vertical="top" wrapText="1"/>
    </xf>
    <xf numFmtId="0" fontId="57" fillId="0" borderId="0" xfId="0" applyFont="1" applyBorder="1" applyProtection="1"/>
    <xf numFmtId="168" fontId="9" fillId="0" borderId="0" xfId="0" applyNumberFormat="1" applyFont="1" applyFill="1" applyBorder="1" applyAlignment="1" applyProtection="1">
      <alignment horizontal="center"/>
    </xf>
    <xf numFmtId="0" fontId="11" fillId="0" borderId="0" xfId="10" applyFont="1" applyFill="1" applyAlignment="1" applyProtection="1">
      <alignment horizontal="justify" vertical="top"/>
    </xf>
    <xf numFmtId="2" fontId="57" fillId="0" borderId="0" xfId="23" applyNumberFormat="1" applyFont="1" applyFill="1" applyAlignment="1" applyProtection="1">
      <alignment horizontal="right"/>
    </xf>
    <xf numFmtId="0" fontId="2" fillId="0" borderId="0" xfId="13" applyFont="1" applyAlignment="1" applyProtection="1">
      <alignment horizontal="justify" vertical="top" wrapText="1"/>
    </xf>
    <xf numFmtId="2" fontId="2" fillId="0" borderId="0" xfId="13" applyNumberFormat="1" applyFont="1" applyFill="1" applyAlignment="1" applyProtection="1"/>
    <xf numFmtId="0" fontId="4" fillId="0" borderId="0" xfId="0" applyNumberFormat="1" applyFont="1" applyProtection="1"/>
    <xf numFmtId="3" fontId="4" fillId="0" borderId="0" xfId="0" applyNumberFormat="1" applyFont="1" applyFill="1" applyBorder="1" applyAlignment="1" applyProtection="1">
      <alignment horizontal="center"/>
    </xf>
    <xf numFmtId="0" fontId="4" fillId="0" borderId="0" xfId="0" applyNumberFormat="1" applyFont="1" applyFill="1" applyBorder="1" applyAlignment="1" applyProtection="1">
      <alignment horizontal="center"/>
    </xf>
    <xf numFmtId="3" fontId="4" fillId="0" borderId="0" xfId="0" applyNumberFormat="1" applyFont="1" applyAlignment="1" applyProtection="1"/>
    <xf numFmtId="3" fontId="4" fillId="0" borderId="0" xfId="0" applyNumberFormat="1" applyFont="1" applyAlignment="1" applyProtection="1">
      <alignment horizontal="right"/>
    </xf>
    <xf numFmtId="1" fontId="2" fillId="0" borderId="0" xfId="56" applyFont="1" applyFill="1" applyBorder="1" applyAlignment="1" applyProtection="1">
      <alignment horizontal="justify" vertical="top" wrapText="1" shrinkToFit="1"/>
    </xf>
    <xf numFmtId="1" fontId="2" fillId="0" borderId="0" xfId="0" applyNumberFormat="1" applyFont="1" applyFill="1" applyBorder="1" applyProtection="1"/>
    <xf numFmtId="2" fontId="57" fillId="0" borderId="0" xfId="0" applyNumberFormat="1" applyFont="1" applyAlignment="1" applyProtection="1">
      <alignment horizontal="right"/>
    </xf>
    <xf numFmtId="0" fontId="9" fillId="0" borderId="0" xfId="0" applyFont="1" applyBorder="1" applyAlignment="1" applyProtection="1">
      <alignment horizontal="left" vertical="top"/>
    </xf>
    <xf numFmtId="0" fontId="2" fillId="0" borderId="0" xfId="0" applyFont="1" applyBorder="1" applyAlignment="1" applyProtection="1">
      <alignment vertical="top"/>
    </xf>
    <xf numFmtId="0" fontId="2" fillId="0" borderId="0" xfId="0" applyFont="1" applyBorder="1" applyAlignment="1" applyProtection="1">
      <alignment horizontal="right"/>
    </xf>
    <xf numFmtId="1" fontId="9" fillId="0" borderId="0" xfId="0" applyNumberFormat="1" applyFont="1" applyProtection="1"/>
    <xf numFmtId="3" fontId="2" fillId="0" borderId="0" xfId="0" applyNumberFormat="1" applyFont="1" applyAlignment="1" applyProtection="1">
      <alignment horizontal="right"/>
      <protection locked="0"/>
    </xf>
    <xf numFmtId="1" fontId="2" fillId="0" borderId="0" xfId="0" applyNumberFormat="1" applyFont="1" applyProtection="1">
      <protection locked="0"/>
    </xf>
    <xf numFmtId="4" fontId="11" fillId="0" borderId="0" xfId="0" applyNumberFormat="1" applyFont="1" applyFill="1" applyAlignment="1" applyProtection="1">
      <alignment horizontal="right"/>
      <protection locked="0"/>
    </xf>
    <xf numFmtId="3" fontId="9" fillId="0" borderId="0" xfId="0" applyNumberFormat="1" applyFont="1" applyFill="1" applyBorder="1" applyAlignment="1" applyProtection="1">
      <alignment horizontal="right"/>
      <protection locked="0"/>
    </xf>
    <xf numFmtId="2" fontId="9" fillId="0" borderId="0" xfId="0" applyNumberFormat="1" applyFont="1" applyFill="1" applyBorder="1" applyAlignment="1" applyProtection="1">
      <alignment horizontal="center"/>
      <protection locked="0"/>
    </xf>
    <xf numFmtId="2" fontId="2" fillId="0" borderId="0" xfId="0" applyNumberFormat="1" applyFont="1" applyFill="1" applyAlignment="1" applyProtection="1">
      <alignment horizontal="right"/>
      <protection locked="0"/>
    </xf>
    <xf numFmtId="2" fontId="2" fillId="0" borderId="0" xfId="24" applyNumberFormat="1" applyFont="1" applyFill="1" applyAlignment="1" applyProtection="1">
      <alignment horizontal="right"/>
      <protection locked="0"/>
    </xf>
    <xf numFmtId="2" fontId="13" fillId="0" borderId="0" xfId="52" applyNumberFormat="1" applyFont="1" applyFill="1" applyAlignment="1" applyProtection="1">
      <protection locked="0"/>
    </xf>
    <xf numFmtId="2" fontId="2" fillId="0" borderId="0" xfId="23" applyNumberFormat="1" applyFont="1" applyFill="1" applyBorder="1" applyAlignment="1" applyProtection="1">
      <alignment horizontal="right"/>
      <protection locked="0"/>
    </xf>
    <xf numFmtId="3" fontId="2" fillId="0" borderId="2" xfId="0" applyNumberFormat="1" applyFont="1" applyFill="1" applyBorder="1" applyAlignment="1" applyProtection="1">
      <alignment horizontal="right"/>
      <protection locked="0"/>
    </xf>
    <xf numFmtId="1" fontId="2" fillId="0" borderId="0" xfId="0" applyNumberFormat="1" applyFont="1" applyFill="1" applyBorder="1" applyAlignment="1" applyProtection="1">
      <alignment horizontal="center" vertical="top" wrapText="1"/>
      <protection locked="0"/>
    </xf>
    <xf numFmtId="2" fontId="9" fillId="0" borderId="3" xfId="0" applyNumberFormat="1" applyFont="1" applyFill="1" applyBorder="1" applyAlignment="1" applyProtection="1">
      <alignment horizontal="right"/>
      <protection locked="0"/>
    </xf>
    <xf numFmtId="2" fontId="9" fillId="0" borderId="34" xfId="0" applyNumberFormat="1" applyFont="1" applyFill="1" applyBorder="1" applyAlignment="1" applyProtection="1">
      <alignment horizontal="right"/>
      <protection locked="0"/>
    </xf>
    <xf numFmtId="2" fontId="9" fillId="0" borderId="39" xfId="0" applyNumberFormat="1" applyFont="1" applyFill="1" applyBorder="1" applyAlignment="1" applyProtection="1">
      <alignment horizontal="right"/>
      <protection locked="0"/>
    </xf>
    <xf numFmtId="3" fontId="4" fillId="0" borderId="0" xfId="0" applyNumberFormat="1" applyFont="1" applyAlignment="1" applyProtection="1">
      <protection locked="0"/>
    </xf>
    <xf numFmtId="3" fontId="2" fillId="0" borderId="0" xfId="0" applyNumberFormat="1" applyFont="1" applyFill="1" applyBorder="1" applyAlignment="1" applyProtection="1">
      <alignment horizontal="center"/>
      <protection locked="0"/>
    </xf>
    <xf numFmtId="168" fontId="2" fillId="0" borderId="34" xfId="0" applyNumberFormat="1" applyFont="1" applyFill="1" applyBorder="1" applyAlignment="1" applyProtection="1">
      <alignment horizontal="right"/>
      <protection locked="0"/>
    </xf>
    <xf numFmtId="168" fontId="2" fillId="0" borderId="8" xfId="0" applyNumberFormat="1" applyFont="1" applyFill="1" applyBorder="1" applyAlignment="1" applyProtection="1">
      <alignment horizontal="right"/>
      <protection locked="0"/>
    </xf>
    <xf numFmtId="168" fontId="2" fillId="0" borderId="42" xfId="0" applyNumberFormat="1" applyFont="1" applyFill="1" applyBorder="1" applyAlignment="1" applyProtection="1">
      <alignment horizontal="right"/>
      <protection locked="0"/>
    </xf>
    <xf numFmtId="168" fontId="9" fillId="0" borderId="2" xfId="0" applyNumberFormat="1" applyFont="1" applyFill="1" applyBorder="1" applyAlignment="1" applyProtection="1">
      <alignment horizontal="right"/>
      <protection locked="0"/>
    </xf>
    <xf numFmtId="1" fontId="2" fillId="0" borderId="0" xfId="0" applyNumberFormat="1" applyFont="1" applyFill="1" applyAlignment="1" applyProtection="1">
      <alignment horizontal="center"/>
      <protection locked="0"/>
    </xf>
    <xf numFmtId="0" fontId="2" fillId="0" borderId="0" xfId="7" applyFont="1" applyFill="1" applyBorder="1" applyProtection="1"/>
    <xf numFmtId="1" fontId="11" fillId="14" borderId="0" xfId="12" applyNumberFormat="1" applyFont="1" applyFill="1" applyAlignment="1" applyProtection="1">
      <alignment horizontal="left" vertical="top"/>
    </xf>
    <xf numFmtId="1" fontId="9" fillId="14" borderId="0" xfId="0" applyNumberFormat="1" applyFont="1" applyFill="1" applyAlignment="1" applyProtection="1">
      <alignment horizontal="center" vertical="top"/>
    </xf>
    <xf numFmtId="1" fontId="12" fillId="14" borderId="0" xfId="12" applyFont="1" applyFill="1" applyAlignment="1" applyProtection="1">
      <alignment horizontal="left" vertical="top"/>
    </xf>
    <xf numFmtId="3" fontId="11" fillId="14" borderId="0" xfId="12" applyNumberFormat="1" applyFont="1" applyFill="1" applyAlignment="1" applyProtection="1">
      <alignment horizontal="right"/>
    </xf>
    <xf numFmtId="4" fontId="11" fillId="14" borderId="0" xfId="12" applyNumberFormat="1" applyFont="1" applyFill="1" applyAlignment="1" applyProtection="1">
      <alignment horizontal="right"/>
    </xf>
    <xf numFmtId="1" fontId="2" fillId="0" borderId="7" xfId="42" applyNumberFormat="1" applyFont="1" applyFill="1" applyBorder="1" applyAlignment="1" applyProtection="1">
      <alignment horizontal="left"/>
    </xf>
    <xf numFmtId="1" fontId="2" fillId="0" borderId="0" xfId="42" applyNumberFormat="1" applyFont="1" applyFill="1" applyBorder="1" applyAlignment="1" applyProtection="1">
      <alignment horizontal="left"/>
    </xf>
    <xf numFmtId="4" fontId="2" fillId="0" borderId="7" xfId="42" applyNumberFormat="1" applyFont="1" applyFill="1" applyBorder="1" applyAlignment="1" applyProtection="1">
      <alignment wrapText="1"/>
    </xf>
    <xf numFmtId="4" fontId="2" fillId="0" borderId="3" xfId="42" applyNumberFormat="1" applyFont="1" applyFill="1" applyBorder="1" applyAlignment="1" applyProtection="1">
      <alignment wrapText="1"/>
    </xf>
    <xf numFmtId="2" fontId="2" fillId="0" borderId="3" xfId="42" applyNumberFormat="1" applyFont="1" applyFill="1" applyBorder="1" applyAlignment="1" applyProtection="1">
      <alignment wrapText="1"/>
    </xf>
    <xf numFmtId="4" fontId="2" fillId="0" borderId="8" xfId="42" applyNumberFormat="1" applyFont="1" applyFill="1" applyBorder="1" applyAlignment="1" applyProtection="1">
      <alignment wrapText="1"/>
    </xf>
    <xf numFmtId="175" fontId="2" fillId="0" borderId="7" xfId="42" applyNumberFormat="1" applyFont="1" applyFill="1" applyBorder="1" applyAlignment="1" applyProtection="1">
      <alignment horizontal="left"/>
    </xf>
    <xf numFmtId="4" fontId="2" fillId="0" borderId="3" xfId="42" applyNumberFormat="1" applyFont="1" applyFill="1" applyBorder="1" applyAlignment="1" applyProtection="1"/>
    <xf numFmtId="2" fontId="2" fillId="0" borderId="3" xfId="42" applyNumberFormat="1" applyFont="1" applyFill="1" applyBorder="1" applyAlignment="1" applyProtection="1"/>
    <xf numFmtId="4" fontId="2" fillId="0" borderId="8" xfId="42" applyNumberFormat="1" applyFont="1" applyFill="1" applyBorder="1" applyAlignment="1" applyProtection="1"/>
    <xf numFmtId="49" fontId="9" fillId="0" borderId="0" xfId="7" applyNumberFormat="1" applyFont="1" applyFill="1" applyBorder="1" applyAlignment="1" applyProtection="1">
      <alignment horizontal="right" vertical="top"/>
    </xf>
    <xf numFmtId="0" fontId="10" fillId="0" borderId="0" xfId="7" applyFont="1" applyFill="1" applyBorder="1" applyAlignment="1" applyProtection="1">
      <alignment horizontal="justify" vertical="top"/>
    </xf>
    <xf numFmtId="168" fontId="10" fillId="0" borderId="0" xfId="7" applyNumberFormat="1" applyFont="1" applyFill="1" applyBorder="1" applyAlignment="1" applyProtection="1">
      <alignment horizontal="right"/>
    </xf>
    <xf numFmtId="4" fontId="10" fillId="0" borderId="0" xfId="7" applyNumberFormat="1" applyFont="1" applyFill="1" applyBorder="1" applyAlignment="1" applyProtection="1">
      <alignment horizontal="right"/>
    </xf>
    <xf numFmtId="4" fontId="2" fillId="0" borderId="0" xfId="7" applyNumberFormat="1" applyFont="1" applyFill="1" applyBorder="1" applyAlignment="1" applyProtection="1">
      <alignment horizontal="right"/>
    </xf>
    <xf numFmtId="0" fontId="9" fillId="0" borderId="0" xfId="0" applyFont="1" applyFill="1" applyBorder="1" applyProtection="1"/>
    <xf numFmtId="1" fontId="2" fillId="14" borderId="0" xfId="0" applyNumberFormat="1" applyFont="1" applyFill="1" applyAlignment="1" applyProtection="1">
      <alignment horizontal="left"/>
    </xf>
    <xf numFmtId="1" fontId="2" fillId="14" borderId="0" xfId="0" applyNumberFormat="1" applyFont="1" applyFill="1" applyAlignment="1" applyProtection="1">
      <alignment horizontal="center"/>
    </xf>
    <xf numFmtId="2" fontId="2" fillId="14" borderId="0" xfId="0" applyNumberFormat="1" applyFont="1" applyFill="1" applyAlignment="1" applyProtection="1">
      <alignment horizontal="center"/>
    </xf>
    <xf numFmtId="4" fontId="2" fillId="14" borderId="0" xfId="0" applyNumberFormat="1" applyFont="1" applyFill="1" applyAlignment="1" applyProtection="1">
      <alignment horizontal="right"/>
    </xf>
    <xf numFmtId="49" fontId="9" fillId="0" borderId="0" xfId="7" applyNumberFormat="1" applyFont="1" applyFill="1" applyBorder="1" applyAlignment="1" applyProtection="1">
      <alignment horizontal="left" vertical="top"/>
    </xf>
    <xf numFmtId="0" fontId="9" fillId="0" borderId="0" xfId="7" applyFont="1" applyFill="1" applyBorder="1" applyAlignment="1" applyProtection="1">
      <alignment horizontal="justify"/>
    </xf>
    <xf numFmtId="49" fontId="2" fillId="0" borderId="5" xfId="7" applyNumberFormat="1" applyFont="1" applyFill="1" applyBorder="1" applyAlignment="1" applyProtection="1">
      <alignment horizontal="right" vertical="top"/>
    </xf>
    <xf numFmtId="0" fontId="2" fillId="0" borderId="33" xfId="7" applyFont="1" applyFill="1" applyBorder="1" applyAlignment="1" applyProtection="1">
      <alignment horizontal="justify" vertical="top"/>
    </xf>
    <xf numFmtId="168" fontId="2" fillId="0" borderId="34" xfId="7" applyNumberFormat="1" applyFont="1" applyFill="1" applyBorder="1" applyAlignment="1" applyProtection="1">
      <alignment horizontal="right"/>
    </xf>
    <xf numFmtId="49" fontId="2" fillId="0" borderId="27" xfId="7" applyNumberFormat="1" applyFont="1" applyFill="1" applyBorder="1" applyAlignment="1" applyProtection="1">
      <alignment horizontal="right" vertical="top"/>
    </xf>
    <xf numFmtId="0" fontId="2" fillId="0" borderId="7" xfId="7" applyFont="1" applyFill="1" applyBorder="1" applyAlignment="1" applyProtection="1">
      <alignment horizontal="justify" vertical="top"/>
    </xf>
    <xf numFmtId="168" fontId="40" fillId="0" borderId="3" xfId="7" applyNumberFormat="1" applyFont="1" applyFill="1" applyBorder="1" applyAlignment="1" applyProtection="1">
      <alignment horizontal="right"/>
    </xf>
    <xf numFmtId="168" fontId="2" fillId="0" borderId="3" xfId="7" applyNumberFormat="1" applyFont="1" applyFill="1" applyBorder="1" applyAlignment="1" applyProtection="1">
      <alignment horizontal="right"/>
    </xf>
    <xf numFmtId="49" fontId="12" fillId="0" borderId="51" xfId="0" applyNumberFormat="1" applyFont="1" applyFill="1" applyBorder="1" applyAlignment="1" applyProtection="1">
      <alignment horizontal="right" vertical="top"/>
    </xf>
    <xf numFmtId="164" fontId="9" fillId="0" borderId="52" xfId="19" applyNumberFormat="1" applyFont="1" applyFill="1" applyBorder="1" applyAlignment="1" applyProtection="1">
      <alignment horizontal="right" vertical="center"/>
    </xf>
    <xf numFmtId="49" fontId="9" fillId="0" borderId="0" xfId="7" applyNumberFormat="1" applyFont="1" applyFill="1" applyAlignment="1" applyProtection="1">
      <alignment horizontal="right" vertical="top"/>
    </xf>
    <xf numFmtId="0" fontId="10" fillId="0" borderId="0" xfId="7" applyFont="1" applyFill="1" applyAlignment="1" applyProtection="1">
      <alignment horizontal="justify" vertical="top"/>
    </xf>
    <xf numFmtId="168" fontId="10" fillId="0" borderId="0" xfId="7" applyNumberFormat="1" applyFont="1" applyFill="1" applyAlignment="1" applyProtection="1">
      <alignment horizontal="right"/>
    </xf>
    <xf numFmtId="2" fontId="2" fillId="0" borderId="0" xfId="23" applyNumberFormat="1" applyFont="1" applyFill="1" applyAlignment="1" applyProtection="1">
      <alignment horizontal="right"/>
    </xf>
    <xf numFmtId="49" fontId="9" fillId="0" borderId="3" xfId="7" applyNumberFormat="1" applyFont="1" applyFill="1" applyBorder="1" applyAlignment="1" applyProtection="1">
      <alignment horizontal="right" vertical="top"/>
    </xf>
    <xf numFmtId="0" fontId="9" fillId="0" borderId="3" xfId="7" applyFont="1" applyFill="1" applyBorder="1" applyAlignment="1" applyProtection="1">
      <alignment horizontal="justify" vertical="top"/>
    </xf>
    <xf numFmtId="168" fontId="9" fillId="0" borderId="3" xfId="7" applyNumberFormat="1" applyFont="1" applyFill="1" applyBorder="1" applyAlignment="1" applyProtection="1">
      <alignment horizontal="right"/>
    </xf>
    <xf numFmtId="0" fontId="2" fillId="0" borderId="3" xfId="7" applyFont="1" applyFill="1" applyBorder="1" applyAlignment="1" applyProtection="1">
      <alignment horizontal="right"/>
    </xf>
    <xf numFmtId="49" fontId="9" fillId="0" borderId="34" xfId="15" applyNumberFormat="1" applyFont="1" applyFill="1" applyBorder="1" applyAlignment="1" applyProtection="1">
      <alignment horizontal="left" vertical="top"/>
    </xf>
    <xf numFmtId="1" fontId="9" fillId="0" borderId="34" xfId="15" applyFont="1" applyFill="1" applyBorder="1" applyAlignment="1" applyProtection="1">
      <alignment horizontal="justify"/>
    </xf>
    <xf numFmtId="168" fontId="9" fillId="0" borderId="34" xfId="15" applyNumberFormat="1" applyFont="1" applyFill="1" applyBorder="1" applyAlignment="1" applyProtection="1">
      <alignment horizontal="right"/>
    </xf>
    <xf numFmtId="1" fontId="9" fillId="0" borderId="34" xfId="15" applyFont="1" applyFill="1" applyBorder="1" applyAlignment="1" applyProtection="1">
      <alignment horizontal="center"/>
    </xf>
    <xf numFmtId="3" fontId="9" fillId="0" borderId="34" xfId="15" applyNumberFormat="1" applyFont="1" applyFill="1" applyBorder="1" applyAlignment="1" applyProtection="1">
      <alignment horizontal="right"/>
    </xf>
    <xf numFmtId="165" fontId="2" fillId="0" borderId="0" xfId="21" applyFont="1" applyFill="1" applyAlignment="1" applyProtection="1">
      <alignment horizontal="right"/>
    </xf>
    <xf numFmtId="168" fontId="11" fillId="0" borderId="0" xfId="26" applyNumberFormat="1" applyFont="1" applyFill="1" applyBorder="1" applyAlignment="1" applyProtection="1">
      <alignment horizontal="right"/>
    </xf>
    <xf numFmtId="167" fontId="2" fillId="0" borderId="0" xfId="23" applyFont="1" applyFill="1" applyBorder="1" applyAlignment="1" applyProtection="1">
      <alignment horizontal="right"/>
    </xf>
    <xf numFmtId="49" fontId="9" fillId="0" borderId="39" xfId="7" applyNumberFormat="1" applyFont="1" applyFill="1" applyBorder="1" applyAlignment="1" applyProtection="1">
      <alignment horizontal="right" vertical="top"/>
    </xf>
    <xf numFmtId="168" fontId="9" fillId="0" borderId="39" xfId="7" applyNumberFormat="1" applyFont="1" applyFill="1" applyBorder="1" applyAlignment="1" applyProtection="1">
      <alignment horizontal="justify" vertical="top"/>
    </xf>
    <xf numFmtId="168" fontId="2" fillId="0" borderId="39" xfId="7" applyNumberFormat="1" applyFont="1" applyFill="1" applyBorder="1" applyAlignment="1" applyProtection="1">
      <alignment horizontal="right"/>
    </xf>
    <xf numFmtId="164" fontId="9" fillId="0" borderId="39" xfId="19" applyNumberFormat="1" applyFont="1" applyFill="1" applyBorder="1" applyAlignment="1" applyProtection="1">
      <alignment horizontal="right"/>
    </xf>
    <xf numFmtId="168" fontId="9" fillId="0" borderId="0" xfId="7" applyNumberFormat="1" applyFont="1" applyFill="1" applyBorder="1" applyAlignment="1" applyProtection="1">
      <alignment horizontal="justify" vertical="top"/>
    </xf>
    <xf numFmtId="166" fontId="9" fillId="0" borderId="0" xfId="20" applyFont="1" applyFill="1" applyBorder="1" applyAlignment="1" applyProtection="1">
      <alignment horizontal="right"/>
    </xf>
    <xf numFmtId="0" fontId="9" fillId="0" borderId="39" xfId="7" applyFont="1" applyFill="1" applyBorder="1" applyAlignment="1" applyProtection="1">
      <alignment horizontal="justify" vertical="top"/>
    </xf>
    <xf numFmtId="0" fontId="2" fillId="0" borderId="39" xfId="7" applyFont="1" applyFill="1" applyBorder="1" applyAlignment="1" applyProtection="1">
      <alignment horizontal="right"/>
    </xf>
    <xf numFmtId="0" fontId="9" fillId="0" borderId="0" xfId="7" applyFont="1" applyFill="1" applyAlignment="1" applyProtection="1">
      <alignment horizontal="justify" vertical="top"/>
    </xf>
    <xf numFmtId="0" fontId="2" fillId="0" borderId="0" xfId="17" applyFont="1" applyFill="1" applyAlignment="1" applyProtection="1">
      <alignment horizontal="justify" vertical="top" wrapText="1"/>
    </xf>
    <xf numFmtId="168" fontId="9" fillId="0" borderId="0" xfId="7" applyNumberFormat="1" applyFont="1" applyFill="1" applyBorder="1" applyAlignment="1" applyProtection="1">
      <alignment horizontal="right"/>
    </xf>
    <xf numFmtId="168" fontId="2" fillId="0" borderId="39" xfId="7" applyNumberFormat="1" applyFont="1" applyFill="1" applyBorder="1" applyProtection="1"/>
    <xf numFmtId="0" fontId="2" fillId="0" borderId="39" xfId="7" applyFont="1" applyFill="1" applyBorder="1" applyProtection="1"/>
    <xf numFmtId="168" fontId="2" fillId="0" borderId="0" xfId="7" applyNumberFormat="1" applyFont="1" applyFill="1" applyBorder="1" applyProtection="1"/>
    <xf numFmtId="2" fontId="2" fillId="0" borderId="0" xfId="7" applyNumberFormat="1" applyFont="1" applyFill="1" applyBorder="1" applyAlignment="1" applyProtection="1">
      <alignment horizontal="right"/>
    </xf>
    <xf numFmtId="2" fontId="2" fillId="0" borderId="0" xfId="10" applyNumberFormat="1" applyFont="1" applyFill="1" applyAlignment="1" applyProtection="1">
      <alignment horizontal="justify" vertical="top" wrapText="1"/>
    </xf>
    <xf numFmtId="49" fontId="12" fillId="0" borderId="0" xfId="10" applyNumberFormat="1" applyFont="1" applyFill="1" applyAlignment="1" applyProtection="1">
      <alignment horizontal="right" vertical="top"/>
    </xf>
    <xf numFmtId="0" fontId="2" fillId="0" borderId="0" xfId="0" applyFont="1" applyProtection="1"/>
    <xf numFmtId="0" fontId="9" fillId="0" borderId="0" xfId="7" applyFont="1" applyFill="1" applyBorder="1" applyAlignment="1" applyProtection="1">
      <alignment horizontal="justify" vertical="top"/>
    </xf>
    <xf numFmtId="0" fontId="2" fillId="0" borderId="0" xfId="7" applyFont="1" applyFill="1" applyBorder="1" applyAlignment="1" applyProtection="1">
      <alignment horizontal="right"/>
    </xf>
    <xf numFmtId="49" fontId="9" fillId="0" borderId="0" xfId="15" applyNumberFormat="1" applyFont="1" applyFill="1" applyBorder="1" applyAlignment="1" applyProtection="1">
      <alignment horizontal="left" vertical="top"/>
    </xf>
    <xf numFmtId="1" fontId="2" fillId="0" borderId="0" xfId="15" applyFont="1" applyFill="1" applyBorder="1" applyAlignment="1" applyProtection="1">
      <alignment horizontal="right"/>
    </xf>
    <xf numFmtId="3" fontId="2" fillId="0" borderId="0" xfId="15" applyNumberFormat="1" applyFont="1" applyFill="1" applyBorder="1" applyAlignment="1" applyProtection="1">
      <alignment horizontal="right"/>
    </xf>
    <xf numFmtId="1" fontId="2" fillId="0" borderId="0" xfId="15" applyFont="1" applyAlignment="1" applyProtection="1">
      <alignment horizontal="right"/>
    </xf>
    <xf numFmtId="1" fontId="2" fillId="0" borderId="0" xfId="15" applyFont="1" applyFill="1" applyBorder="1" applyAlignment="1" applyProtection="1">
      <alignment horizontal="center"/>
    </xf>
    <xf numFmtId="173" fontId="2" fillId="0" borderId="0" xfId="23" applyNumberFormat="1" applyFont="1" applyFill="1" applyAlignment="1" applyProtection="1">
      <alignment horizontal="right"/>
    </xf>
    <xf numFmtId="168" fontId="2" fillId="0" borderId="0" xfId="23" applyNumberFormat="1" applyFont="1" applyFill="1" applyBorder="1" applyAlignment="1" applyProtection="1">
      <alignment horizontal="right"/>
    </xf>
    <xf numFmtId="0" fontId="2" fillId="0" borderId="0" xfId="0" applyFont="1" applyFill="1" applyBorder="1" applyAlignment="1" applyProtection="1"/>
    <xf numFmtId="2" fontId="2" fillId="0" borderId="0" xfId="0" applyNumberFormat="1" applyFont="1" applyFill="1" applyAlignment="1" applyProtection="1">
      <alignment horizontal="justify" vertical="top"/>
    </xf>
    <xf numFmtId="1" fontId="19" fillId="0" borderId="0" xfId="1" applyFont="1" applyFill="1" applyAlignment="1" applyProtection="1">
      <alignment horizontal="justify" vertical="top"/>
    </xf>
    <xf numFmtId="168" fontId="19" fillId="0" borderId="0" xfId="7" applyNumberFormat="1" applyFont="1" applyFill="1" applyAlignment="1" applyProtection="1">
      <alignment horizontal="right"/>
    </xf>
    <xf numFmtId="0" fontId="19" fillId="0" borderId="0" xfId="7" applyFont="1" applyFill="1" applyAlignment="1" applyProtection="1">
      <alignment horizontal="right"/>
    </xf>
    <xf numFmtId="165" fontId="19" fillId="0" borderId="0" xfId="21" applyFont="1" applyFill="1" applyAlignment="1" applyProtection="1">
      <alignment horizontal="right"/>
    </xf>
    <xf numFmtId="1" fontId="2" fillId="0" borderId="0" xfId="16" applyFont="1" applyFill="1" applyAlignment="1" applyProtection="1">
      <alignment horizontal="justify" vertical="top" wrapText="1" shrinkToFit="1"/>
    </xf>
    <xf numFmtId="0" fontId="2" fillId="0" borderId="0" xfId="13" applyFont="1" applyFill="1" applyAlignment="1" applyProtection="1">
      <alignment horizontal="justify" vertical="top" wrapText="1"/>
    </xf>
    <xf numFmtId="0" fontId="13" fillId="0" borderId="0" xfId="13" applyFont="1" applyAlignment="1" applyProtection="1">
      <alignment horizontal="justify" vertical="top" wrapText="1"/>
    </xf>
    <xf numFmtId="1" fontId="2" fillId="0" borderId="0" xfId="15" applyFont="1" applyAlignment="1" applyProtection="1">
      <alignment horizontal="justify" vertical="top"/>
    </xf>
    <xf numFmtId="168" fontId="2" fillId="0" borderId="0" xfId="15" applyNumberFormat="1" applyFont="1" applyAlignment="1" applyProtection="1">
      <alignment horizontal="right"/>
    </xf>
    <xf numFmtId="168" fontId="2" fillId="0" borderId="34" xfId="7" applyNumberFormat="1" applyFont="1" applyFill="1" applyBorder="1" applyAlignment="1" applyProtection="1">
      <alignment horizontal="center"/>
    </xf>
    <xf numFmtId="168" fontId="2" fillId="0" borderId="0" xfId="7" applyNumberFormat="1" applyFont="1" applyFill="1" applyBorder="1" applyAlignment="1" applyProtection="1">
      <alignment horizontal="center"/>
    </xf>
    <xf numFmtId="168" fontId="40" fillId="0" borderId="3" xfId="7" applyNumberFormat="1" applyFont="1" applyFill="1" applyBorder="1" applyAlignment="1" applyProtection="1">
      <alignment horizontal="center"/>
    </xf>
    <xf numFmtId="168" fontId="40" fillId="0" borderId="14" xfId="7" applyNumberFormat="1" applyFont="1" applyFill="1" applyBorder="1" applyAlignment="1" applyProtection="1">
      <alignment horizontal="center"/>
    </xf>
    <xf numFmtId="168" fontId="2" fillId="0" borderId="14" xfId="7" applyNumberFormat="1" applyFont="1" applyFill="1" applyBorder="1" applyAlignment="1" applyProtection="1">
      <alignment horizontal="right"/>
    </xf>
    <xf numFmtId="49" fontId="2" fillId="0" borderId="9" xfId="7" applyNumberFormat="1" applyFont="1" applyFill="1" applyBorder="1" applyAlignment="1" applyProtection="1">
      <alignment horizontal="right" vertical="top"/>
    </xf>
    <xf numFmtId="0" fontId="2" fillId="0" borderId="36" xfId="7" applyFont="1" applyFill="1" applyBorder="1" applyAlignment="1" applyProtection="1">
      <alignment horizontal="justify" vertical="top"/>
    </xf>
    <xf numFmtId="168" fontId="40" fillId="0" borderId="37" xfId="7" applyNumberFormat="1" applyFont="1" applyFill="1" applyBorder="1" applyAlignment="1" applyProtection="1">
      <alignment horizontal="center"/>
    </xf>
    <xf numFmtId="168" fontId="2" fillId="0" borderId="37" xfId="7" applyNumberFormat="1" applyFont="1" applyFill="1" applyBorder="1" applyAlignment="1" applyProtection="1">
      <alignment horizontal="right"/>
    </xf>
    <xf numFmtId="49" fontId="9" fillId="0" borderId="22" xfId="7" applyNumberFormat="1" applyFont="1" applyFill="1" applyBorder="1" applyAlignment="1" applyProtection="1">
      <alignment horizontal="right" vertical="top"/>
    </xf>
    <xf numFmtId="0" fontId="2" fillId="0" borderId="1" xfId="7" applyFont="1" applyFill="1" applyBorder="1" applyAlignment="1" applyProtection="1">
      <alignment horizontal="justify" vertical="top"/>
    </xf>
    <xf numFmtId="168" fontId="9" fillId="0" borderId="2" xfId="7" applyNumberFormat="1" applyFont="1" applyFill="1" applyBorder="1" applyAlignment="1" applyProtection="1">
      <alignment horizontal="center"/>
    </xf>
    <xf numFmtId="168" fontId="9" fillId="0" borderId="2" xfId="7" applyNumberFormat="1" applyFont="1" applyFill="1" applyBorder="1" applyAlignment="1" applyProtection="1">
      <alignment horizontal="right"/>
    </xf>
    <xf numFmtId="0" fontId="13" fillId="0" borderId="0" xfId="0" applyFont="1" applyFill="1" applyBorder="1" applyAlignment="1" applyProtection="1">
      <alignment horizontal="center"/>
    </xf>
    <xf numFmtId="0" fontId="13" fillId="0" borderId="0" xfId="0" applyFont="1" applyFill="1" applyBorder="1" applyAlignment="1" applyProtection="1">
      <alignment horizontal="left"/>
    </xf>
    <xf numFmtId="4" fontId="13" fillId="0" borderId="0" xfId="0" applyNumberFormat="1" applyFont="1" applyFill="1" applyBorder="1" applyAlignment="1" applyProtection="1">
      <alignment horizontal="center"/>
    </xf>
    <xf numFmtId="4" fontId="26" fillId="0" borderId="0" xfId="0" applyNumberFormat="1" applyFont="1" applyFill="1" applyBorder="1" applyAlignment="1" applyProtection="1">
      <alignment horizontal="center"/>
    </xf>
    <xf numFmtId="166" fontId="26" fillId="0" borderId="0" xfId="19" applyNumberFormat="1" applyFont="1" applyFill="1" applyBorder="1" applyAlignment="1" applyProtection="1">
      <alignment horizontal="center"/>
    </xf>
    <xf numFmtId="1" fontId="26" fillId="0" borderId="39" xfId="0" applyNumberFormat="1" applyFont="1" applyFill="1" applyBorder="1" applyAlignment="1" applyProtection="1">
      <alignment horizontal="center" vertical="top"/>
    </xf>
    <xf numFmtId="1" fontId="26" fillId="0" borderId="39" xfId="0" applyNumberFormat="1" applyFont="1" applyFill="1" applyBorder="1" applyAlignment="1" applyProtection="1">
      <alignment horizontal="left" vertical="top"/>
    </xf>
    <xf numFmtId="4" fontId="26" fillId="0" borderId="39" xfId="0" applyNumberFormat="1" applyFont="1" applyFill="1" applyBorder="1" applyAlignment="1" applyProtection="1">
      <alignment horizontal="center"/>
    </xf>
    <xf numFmtId="0" fontId="26" fillId="0" borderId="39" xfId="0" applyFont="1" applyFill="1" applyBorder="1" applyAlignment="1" applyProtection="1">
      <alignment horizontal="center"/>
    </xf>
    <xf numFmtId="4" fontId="13" fillId="0" borderId="39" xfId="0" applyNumberFormat="1" applyFont="1" applyFill="1" applyBorder="1" applyAlignment="1" applyProtection="1">
      <alignment horizontal="center"/>
    </xf>
    <xf numFmtId="1" fontId="13" fillId="0" borderId="0" xfId="0" applyNumberFormat="1" applyFont="1" applyFill="1" applyAlignment="1" applyProtection="1">
      <alignment horizontal="center" vertical="top"/>
    </xf>
    <xf numFmtId="0" fontId="13" fillId="0" borderId="0" xfId="0" applyFont="1" applyFill="1" applyAlignment="1" applyProtection="1">
      <alignment horizontal="justify"/>
    </xf>
    <xf numFmtId="4" fontId="13" fillId="0" borderId="0" xfId="0" applyNumberFormat="1" applyFont="1" applyFill="1" applyAlignment="1" applyProtection="1">
      <alignment horizontal="center"/>
    </xf>
    <xf numFmtId="0" fontId="13" fillId="0" borderId="0" xfId="0" applyFont="1" applyFill="1" applyAlignment="1" applyProtection="1">
      <alignment horizontal="center"/>
    </xf>
    <xf numFmtId="1" fontId="26" fillId="0" borderId="34" xfId="0" applyNumberFormat="1" applyFont="1" applyFill="1" applyBorder="1" applyAlignment="1" applyProtection="1">
      <alignment horizontal="center" vertical="top"/>
    </xf>
    <xf numFmtId="0" fontId="26" fillId="0" borderId="34" xfId="0" applyFont="1" applyFill="1" applyBorder="1" applyAlignment="1" applyProtection="1">
      <alignment horizontal="justify"/>
    </xf>
    <xf numFmtId="4" fontId="26" fillId="0" borderId="34" xfId="0" applyNumberFormat="1" applyFont="1" applyFill="1" applyBorder="1" applyAlignment="1" applyProtection="1">
      <alignment horizontal="center"/>
    </xf>
    <xf numFmtId="0" fontId="26" fillId="0" borderId="34" xfId="0" applyFont="1" applyFill="1" applyBorder="1" applyAlignment="1" applyProtection="1">
      <alignment horizontal="center"/>
    </xf>
    <xf numFmtId="1" fontId="26" fillId="0" borderId="0" xfId="0" applyNumberFormat="1" applyFont="1" applyFill="1" applyBorder="1" applyAlignment="1" applyProtection="1">
      <alignment horizontal="center" vertical="top"/>
    </xf>
    <xf numFmtId="0" fontId="26" fillId="0" borderId="0" xfId="0" applyFont="1" applyFill="1" applyBorder="1" applyAlignment="1" applyProtection="1">
      <alignment horizontal="justify"/>
    </xf>
    <xf numFmtId="0" fontId="13" fillId="0" borderId="0" xfId="0" applyFont="1" applyFill="1" applyBorder="1" applyAlignment="1" applyProtection="1">
      <alignment horizontal="justify"/>
    </xf>
    <xf numFmtId="4" fontId="13" fillId="0" borderId="0" xfId="0" applyNumberFormat="1" applyFont="1" applyFill="1" applyBorder="1" applyAlignment="1" applyProtection="1">
      <alignment horizontal="right"/>
    </xf>
    <xf numFmtId="0" fontId="13" fillId="0" borderId="0" xfId="0" applyFont="1" applyFill="1" applyBorder="1" applyAlignment="1" applyProtection="1">
      <alignment horizontal="right"/>
    </xf>
    <xf numFmtId="4" fontId="13" fillId="0" borderId="0" xfId="0" applyNumberFormat="1" applyFont="1" applyFill="1" applyAlignment="1" applyProtection="1">
      <alignment horizontal="right"/>
    </xf>
    <xf numFmtId="4" fontId="2" fillId="0" borderId="0" xfId="21" applyNumberFormat="1" applyFont="1" applyFill="1" applyAlignment="1" applyProtection="1">
      <alignment horizontal="center"/>
    </xf>
    <xf numFmtId="1" fontId="13" fillId="0" borderId="0" xfId="0" applyNumberFormat="1" applyFont="1" applyFill="1" applyBorder="1" applyAlignment="1" applyProtection="1">
      <alignment horizontal="center" vertical="top"/>
    </xf>
    <xf numFmtId="0" fontId="13" fillId="0" borderId="0" xfId="0" applyFont="1" applyFill="1" applyBorder="1" applyAlignment="1" applyProtection="1">
      <alignment horizontal="justify" vertical="center"/>
    </xf>
    <xf numFmtId="0" fontId="13" fillId="0" borderId="39" xfId="0" applyFont="1" applyFill="1" applyBorder="1" applyAlignment="1" applyProtection="1">
      <alignment horizontal="center"/>
    </xf>
    <xf numFmtId="174" fontId="26" fillId="0" borderId="39" xfId="19" applyNumberFormat="1" applyFont="1" applyFill="1" applyBorder="1" applyAlignment="1" applyProtection="1">
      <alignment horizontal="center"/>
    </xf>
    <xf numFmtId="1" fontId="26" fillId="0" borderId="3" xfId="0" applyNumberFormat="1" applyFont="1" applyFill="1" applyBorder="1" applyAlignment="1" applyProtection="1">
      <alignment horizontal="center" vertical="top"/>
    </xf>
    <xf numFmtId="1" fontId="26" fillId="0" borderId="3" xfId="0" applyNumberFormat="1" applyFont="1" applyFill="1" applyBorder="1" applyAlignment="1" applyProtection="1">
      <alignment horizontal="left" vertical="top"/>
    </xf>
    <xf numFmtId="4" fontId="13" fillId="0" borderId="3" xfId="0" applyNumberFormat="1" applyFont="1" applyFill="1" applyBorder="1" applyAlignment="1" applyProtection="1">
      <alignment horizontal="center"/>
    </xf>
    <xf numFmtId="0" fontId="13" fillId="0" borderId="3" xfId="0" applyFont="1" applyFill="1" applyBorder="1" applyAlignment="1" applyProtection="1">
      <alignment horizontal="center"/>
    </xf>
    <xf numFmtId="0" fontId="26" fillId="0" borderId="0" xfId="0" applyFont="1" applyFill="1" applyBorder="1" applyAlignment="1" applyProtection="1">
      <alignment horizontal="center"/>
    </xf>
    <xf numFmtId="0" fontId="2" fillId="0" borderId="0" xfId="0" applyFont="1" applyFill="1" applyAlignment="1" applyProtection="1">
      <alignment horizontal="right"/>
    </xf>
    <xf numFmtId="0" fontId="2" fillId="0" borderId="0" xfId="0" applyFont="1" applyFill="1" applyAlignment="1" applyProtection="1">
      <alignment horizontal="justify" vertical="top"/>
    </xf>
    <xf numFmtId="49" fontId="12" fillId="0" borderId="3" xfId="0" applyNumberFormat="1" applyFont="1" applyFill="1" applyBorder="1" applyAlignment="1" applyProtection="1">
      <alignment horizontal="center" vertical="top"/>
    </xf>
    <xf numFmtId="0" fontId="9" fillId="0" borderId="3" xfId="0" applyFont="1" applyFill="1" applyBorder="1" applyAlignment="1" applyProtection="1">
      <alignment horizontal="justify" vertical="top"/>
    </xf>
    <xf numFmtId="4" fontId="2" fillId="0" borderId="3" xfId="0" applyNumberFormat="1" applyFont="1" applyFill="1" applyBorder="1" applyAlignment="1" applyProtection="1">
      <alignment horizontal="center"/>
    </xf>
    <xf numFmtId="168" fontId="2" fillId="0" borderId="3" xfId="0" applyNumberFormat="1" applyFont="1" applyFill="1" applyBorder="1" applyAlignment="1" applyProtection="1">
      <alignment horizontal="center"/>
    </xf>
    <xf numFmtId="0" fontId="2" fillId="0" borderId="3" xfId="0" applyFont="1" applyFill="1" applyBorder="1" applyAlignment="1" applyProtection="1">
      <alignment horizontal="center"/>
    </xf>
    <xf numFmtId="49" fontId="12" fillId="0" borderId="0" xfId="0" applyNumberFormat="1" applyFont="1" applyFill="1" applyAlignment="1" applyProtection="1">
      <alignment horizontal="center" vertical="top"/>
    </xf>
    <xf numFmtId="4" fontId="2" fillId="0" borderId="0" xfId="0" applyNumberFormat="1" applyFont="1" applyFill="1" applyAlignment="1" applyProtection="1">
      <alignment horizontal="center"/>
    </xf>
    <xf numFmtId="168" fontId="2" fillId="0" borderId="0" xfId="0" applyNumberFormat="1" applyFont="1" applyFill="1" applyAlignment="1" applyProtection="1">
      <alignment horizontal="center"/>
    </xf>
    <xf numFmtId="0" fontId="2" fillId="0" borderId="0" xfId="0" applyFont="1" applyFill="1" applyAlignment="1" applyProtection="1">
      <alignment horizontal="center"/>
    </xf>
    <xf numFmtId="49" fontId="12" fillId="0" borderId="34" xfId="15" applyNumberFormat="1" applyFont="1" applyFill="1" applyBorder="1" applyAlignment="1" applyProtection="1">
      <alignment horizontal="center" vertical="top"/>
    </xf>
    <xf numFmtId="1" fontId="12" fillId="0" borderId="34" xfId="15" applyFont="1" applyFill="1" applyBorder="1" applyAlignment="1" applyProtection="1">
      <alignment horizontal="justify"/>
    </xf>
    <xf numFmtId="4" fontId="12" fillId="0" borderId="34" xfId="15" applyNumberFormat="1" applyFont="1" applyFill="1" applyBorder="1" applyAlignment="1" applyProtection="1">
      <alignment horizontal="center"/>
    </xf>
    <xf numFmtId="1" fontId="12" fillId="0" borderId="34" xfId="15" applyFont="1" applyFill="1" applyBorder="1" applyAlignment="1" applyProtection="1">
      <alignment horizontal="center"/>
    </xf>
    <xf numFmtId="3" fontId="12" fillId="0" borderId="34" xfId="15" applyNumberFormat="1" applyFont="1" applyFill="1" applyBorder="1" applyAlignment="1" applyProtection="1">
      <alignment horizontal="center"/>
    </xf>
    <xf numFmtId="167" fontId="2" fillId="0" borderId="0" xfId="21" applyNumberFormat="1" applyFont="1" applyFill="1" applyAlignment="1" applyProtection="1">
      <alignment horizontal="center"/>
    </xf>
    <xf numFmtId="49" fontId="12" fillId="0" borderId="39" xfId="0" applyNumberFormat="1" applyFont="1" applyFill="1" applyBorder="1" applyAlignment="1" applyProtection="1">
      <alignment horizontal="center" vertical="top"/>
    </xf>
    <xf numFmtId="168" fontId="9" fillId="0" borderId="39" xfId="0" applyNumberFormat="1" applyFont="1" applyFill="1" applyBorder="1" applyAlignment="1" applyProtection="1">
      <alignment horizontal="justify" vertical="top"/>
    </xf>
    <xf numFmtId="4" fontId="2" fillId="0" borderId="39" xfId="0" applyNumberFormat="1" applyFont="1" applyFill="1" applyBorder="1" applyAlignment="1" applyProtection="1">
      <alignment horizontal="center"/>
    </xf>
    <xf numFmtId="168" fontId="2" fillId="0" borderId="39" xfId="0" applyNumberFormat="1" applyFont="1" applyFill="1" applyBorder="1" applyAlignment="1" applyProtection="1">
      <alignment horizontal="center"/>
    </xf>
    <xf numFmtId="0" fontId="9" fillId="0" borderId="3" xfId="0" applyFont="1" applyFill="1" applyBorder="1" applyAlignment="1" applyProtection="1">
      <alignment horizontal="left" vertical="top"/>
    </xf>
    <xf numFmtId="49" fontId="2" fillId="0" borderId="0" xfId="0" applyNumberFormat="1" applyFont="1" applyFill="1" applyAlignment="1" applyProtection="1">
      <alignment horizontal="center" vertical="top"/>
    </xf>
    <xf numFmtId="0" fontId="8" fillId="0" borderId="0" xfId="0" applyFont="1" applyFill="1" applyAlignment="1" applyProtection="1">
      <alignment horizontal="justify" vertical="top"/>
    </xf>
    <xf numFmtId="4" fontId="26" fillId="0" borderId="3" xfId="0" applyNumberFormat="1" applyFont="1" applyFill="1" applyBorder="1" applyAlignment="1" applyProtection="1">
      <alignment horizontal="center"/>
    </xf>
    <xf numFmtId="1" fontId="13" fillId="0" borderId="2" xfId="0" applyNumberFormat="1" applyFont="1" applyFill="1" applyBorder="1" applyAlignment="1" applyProtection="1">
      <alignment horizontal="center" vertical="top"/>
    </xf>
    <xf numFmtId="0" fontId="13" fillId="0" borderId="2" xfId="0" applyFont="1" applyFill="1" applyBorder="1" applyAlignment="1" applyProtection="1">
      <alignment horizontal="justify"/>
    </xf>
    <xf numFmtId="4" fontId="13" fillId="0" borderId="2" xfId="0" applyNumberFormat="1" applyFont="1" applyFill="1" applyBorder="1" applyAlignment="1" applyProtection="1">
      <alignment horizontal="center"/>
    </xf>
    <xf numFmtId="4" fontId="26" fillId="0" borderId="40" xfId="0" applyNumberFormat="1" applyFont="1" applyFill="1" applyBorder="1" applyAlignment="1" applyProtection="1">
      <alignment horizontal="center"/>
    </xf>
    <xf numFmtId="0" fontId="13" fillId="0" borderId="0" xfId="0" applyFont="1" applyFill="1" applyProtection="1"/>
    <xf numFmtId="0" fontId="13" fillId="0" borderId="0" xfId="0" applyFont="1" applyFill="1" applyBorder="1" applyAlignment="1" applyProtection="1">
      <alignment horizontal="justify" vertical="center" wrapText="1"/>
    </xf>
    <xf numFmtId="0" fontId="30" fillId="0" borderId="0" xfId="0" applyFont="1" applyFill="1" applyBorder="1" applyAlignment="1" applyProtection="1">
      <alignment horizontal="justify" vertical="center"/>
    </xf>
    <xf numFmtId="0" fontId="13" fillId="0" borderId="0" xfId="0" applyFont="1" applyFill="1" applyAlignment="1" applyProtection="1">
      <alignment horizontal="right"/>
    </xf>
    <xf numFmtId="1" fontId="13" fillId="0" borderId="0" xfId="56" applyFont="1" applyFill="1" applyBorder="1" applyAlignment="1" applyProtection="1">
      <alignment horizontal="justify" vertical="top" wrapText="1" shrinkToFit="1"/>
    </xf>
    <xf numFmtId="168" fontId="13" fillId="0" borderId="0" xfId="56" applyNumberFormat="1" applyFont="1" applyFill="1" applyBorder="1" applyAlignment="1" applyProtection="1">
      <alignment horizontal="right"/>
    </xf>
    <xf numFmtId="1" fontId="13" fillId="0" borderId="0" xfId="56" applyFont="1" applyFill="1" applyBorder="1" applyAlignment="1" applyProtection="1">
      <alignment horizontal="right"/>
    </xf>
    <xf numFmtId="4" fontId="2" fillId="0" borderId="0" xfId="13" applyNumberFormat="1" applyFont="1" applyFill="1" applyBorder="1" applyAlignment="1" applyProtection="1">
      <alignment horizontal="right"/>
    </xf>
    <xf numFmtId="0" fontId="2" fillId="0" borderId="0" xfId="45" applyFont="1" applyFill="1" applyAlignment="1" applyProtection="1">
      <alignment horizontal="justify" vertical="top"/>
    </xf>
    <xf numFmtId="49" fontId="9" fillId="0" borderId="0" xfId="7" applyNumberFormat="1" applyFont="1" applyFill="1" applyAlignment="1" applyProtection="1">
      <alignment horizontal="left" vertical="top"/>
    </xf>
    <xf numFmtId="0" fontId="9" fillId="0" borderId="0" xfId="7" applyFont="1" applyFill="1" applyAlignment="1" applyProtection="1">
      <alignment horizontal="left" vertical="top"/>
    </xf>
    <xf numFmtId="164" fontId="2" fillId="0" borderId="0" xfId="7" applyNumberFormat="1" applyFont="1" applyFill="1" applyAlignment="1" applyProtection="1">
      <alignment horizontal="right"/>
    </xf>
    <xf numFmtId="168" fontId="13" fillId="0" borderId="0" xfId="13" applyNumberFormat="1" applyFont="1" applyFill="1" applyBorder="1" applyAlignment="1" applyProtection="1">
      <alignment horizontal="right"/>
    </xf>
    <xf numFmtId="0" fontId="13" fillId="0" borderId="0" xfId="17" applyFont="1" applyFill="1" applyBorder="1" applyAlignment="1" applyProtection="1">
      <alignment horizontal="justify" vertical="top" wrapText="1"/>
    </xf>
    <xf numFmtId="168" fontId="2" fillId="0" borderId="37" xfId="7" applyNumberFormat="1" applyFont="1" applyFill="1" applyBorder="1" applyAlignment="1" applyProtection="1">
      <alignment horizontal="center"/>
    </xf>
    <xf numFmtId="1" fontId="19" fillId="0" borderId="0" xfId="15" applyFont="1" applyFill="1" applyBorder="1" applyAlignment="1" applyProtection="1">
      <alignment horizontal="justify" vertical="top"/>
    </xf>
    <xf numFmtId="1" fontId="19" fillId="0" borderId="0" xfId="15" applyFont="1" applyFill="1" applyBorder="1" applyAlignment="1" applyProtection="1">
      <alignment horizontal="right"/>
    </xf>
    <xf numFmtId="167" fontId="19" fillId="0" borderId="0" xfId="23" applyFont="1" applyFill="1" applyAlignment="1" applyProtection="1">
      <alignment horizontal="right"/>
    </xf>
    <xf numFmtId="0" fontId="2" fillId="0" borderId="0" xfId="7" applyFont="1" applyFill="1" applyAlignment="1" applyProtection="1">
      <alignment horizontal="right" vertical="top"/>
    </xf>
    <xf numFmtId="1" fontId="19" fillId="0" borderId="0" xfId="0" applyNumberFormat="1" applyFont="1" applyFill="1" applyBorder="1" applyAlignment="1" applyProtection="1">
      <alignment horizontal="justify"/>
    </xf>
    <xf numFmtId="1" fontId="19" fillId="0" borderId="0" xfId="0" applyNumberFormat="1" applyFont="1" applyFill="1" applyBorder="1" applyAlignment="1" applyProtection="1">
      <alignment horizontal="center"/>
    </xf>
    <xf numFmtId="3" fontId="19" fillId="0" borderId="0" xfId="0" applyNumberFormat="1" applyFont="1" applyFill="1" applyBorder="1" applyAlignment="1" applyProtection="1">
      <alignment horizontal="right"/>
    </xf>
    <xf numFmtId="2" fontId="2" fillId="0" borderId="43" xfId="23" applyNumberFormat="1" applyFont="1" applyFill="1" applyBorder="1" applyAlignment="1" applyProtection="1">
      <alignment horizontal="right"/>
      <protection locked="0"/>
    </xf>
    <xf numFmtId="2" fontId="2" fillId="0" borderId="44" xfId="23" applyNumberFormat="1" applyFont="1" applyFill="1" applyBorder="1" applyAlignment="1" applyProtection="1">
      <alignment horizontal="right"/>
      <protection locked="0"/>
    </xf>
    <xf numFmtId="2" fontId="2" fillId="0" borderId="8" xfId="23" applyNumberFormat="1" applyFont="1" applyFill="1" applyBorder="1" applyAlignment="1" applyProtection="1">
      <alignment horizontal="right"/>
      <protection locked="0"/>
    </xf>
    <xf numFmtId="2" fontId="9" fillId="0" borderId="49" xfId="0" applyNumberFormat="1" applyFont="1" applyFill="1" applyBorder="1" applyAlignment="1" applyProtection="1">
      <alignment horizontal="right"/>
      <protection locked="0"/>
    </xf>
    <xf numFmtId="2" fontId="2" fillId="0" borderId="3" xfId="23" applyNumberFormat="1" applyFont="1" applyFill="1" applyBorder="1" applyAlignment="1" applyProtection="1">
      <alignment horizontal="right"/>
      <protection locked="0"/>
    </xf>
    <xf numFmtId="2" fontId="9" fillId="0" borderId="34" xfId="15" applyNumberFormat="1" applyFont="1" applyFill="1" applyBorder="1" applyAlignment="1" applyProtection="1">
      <alignment horizontal="center"/>
      <protection locked="0"/>
    </xf>
    <xf numFmtId="2" fontId="2" fillId="0" borderId="0" xfId="7" applyNumberFormat="1" applyFont="1" applyFill="1" applyProtection="1">
      <protection locked="0"/>
    </xf>
    <xf numFmtId="2" fontId="2" fillId="0" borderId="39" xfId="23" applyNumberFormat="1" applyFont="1" applyFill="1" applyBorder="1" applyAlignment="1" applyProtection="1">
      <alignment horizontal="right"/>
      <protection locked="0"/>
    </xf>
    <xf numFmtId="2" fontId="2" fillId="0" borderId="39" xfId="7" applyNumberFormat="1" applyFont="1" applyFill="1" applyBorder="1" applyAlignment="1" applyProtection="1">
      <alignment horizontal="right"/>
      <protection locked="0"/>
    </xf>
    <xf numFmtId="2" fontId="2" fillId="0" borderId="0" xfId="7" applyNumberFormat="1" applyFont="1" applyFill="1" applyBorder="1" applyAlignment="1" applyProtection="1">
      <alignment horizontal="right"/>
      <protection locked="0"/>
    </xf>
    <xf numFmtId="2" fontId="2" fillId="0" borderId="0" xfId="15" applyNumberFormat="1" applyFont="1" applyFill="1" applyBorder="1" applyAlignment="1" applyProtection="1">
      <alignment horizontal="right"/>
      <protection locked="0"/>
    </xf>
    <xf numFmtId="2" fontId="2" fillId="0" borderId="0" xfId="15" applyNumberFormat="1" applyFont="1" applyAlignment="1" applyProtection="1">
      <alignment horizontal="right"/>
      <protection locked="0"/>
    </xf>
    <xf numFmtId="2" fontId="19" fillId="0" borderId="0" xfId="23" applyNumberFormat="1" applyFont="1" applyFill="1" applyAlignment="1" applyProtection="1">
      <alignment horizontal="right"/>
      <protection locked="0"/>
    </xf>
    <xf numFmtId="2" fontId="2" fillId="0" borderId="0" xfId="16" applyNumberFormat="1" applyFont="1" applyFill="1" applyAlignment="1" applyProtection="1">
      <alignment horizontal="right"/>
      <protection locked="0"/>
    </xf>
    <xf numFmtId="2" fontId="2" fillId="0" borderId="45" xfId="23" applyNumberFormat="1" applyFont="1" applyFill="1" applyBorder="1" applyAlignment="1" applyProtection="1">
      <alignment horizontal="right"/>
      <protection locked="0"/>
    </xf>
    <xf numFmtId="2" fontId="2" fillId="0" borderId="42" xfId="23" applyNumberFormat="1" applyFont="1" applyFill="1" applyBorder="1" applyAlignment="1" applyProtection="1">
      <alignment horizontal="right"/>
      <protection locked="0"/>
    </xf>
    <xf numFmtId="2" fontId="9" fillId="0" borderId="46" xfId="7" applyNumberFormat="1" applyFont="1" applyFill="1" applyBorder="1" applyAlignment="1" applyProtection="1">
      <alignment horizontal="right"/>
      <protection locked="0"/>
    </xf>
    <xf numFmtId="4" fontId="26" fillId="0" borderId="0" xfId="0" applyNumberFormat="1" applyFont="1" applyFill="1" applyBorder="1" applyAlignment="1" applyProtection="1">
      <alignment horizontal="center"/>
      <protection locked="0"/>
    </xf>
    <xf numFmtId="4" fontId="13" fillId="0" borderId="39" xfId="0" applyNumberFormat="1" applyFont="1" applyFill="1" applyBorder="1" applyAlignment="1" applyProtection="1">
      <alignment horizontal="center"/>
      <protection locked="0"/>
    </xf>
    <xf numFmtId="4" fontId="13" fillId="0" borderId="0" xfId="0" applyNumberFormat="1" applyFont="1" applyFill="1" applyAlignment="1" applyProtection="1">
      <alignment horizontal="center"/>
      <protection locked="0"/>
    </xf>
    <xf numFmtId="4" fontId="26" fillId="0" borderId="34" xfId="0" applyNumberFormat="1" applyFont="1" applyFill="1" applyBorder="1" applyAlignment="1" applyProtection="1">
      <alignment horizontal="center"/>
      <protection locked="0"/>
    </xf>
    <xf numFmtId="4" fontId="13" fillId="0" borderId="0" xfId="0" applyNumberFormat="1" applyFont="1" applyFill="1" applyAlignment="1" applyProtection="1">
      <alignment horizontal="right"/>
      <protection locked="0"/>
    </xf>
    <xf numFmtId="4" fontId="13" fillId="0" borderId="0" xfId="0" applyNumberFormat="1" applyFont="1" applyFill="1" applyBorder="1" applyAlignment="1" applyProtection="1">
      <alignment horizontal="right"/>
      <protection locked="0"/>
    </xf>
    <xf numFmtId="4" fontId="26" fillId="0" borderId="39" xfId="0" applyNumberFormat="1" applyFont="1" applyFill="1" applyBorder="1" applyAlignment="1" applyProtection="1">
      <alignment horizontal="center"/>
      <protection locked="0"/>
    </xf>
    <xf numFmtId="4" fontId="13" fillId="0" borderId="3" xfId="0" applyNumberFormat="1" applyFont="1" applyFill="1" applyBorder="1" applyAlignment="1" applyProtection="1">
      <alignment horizontal="center"/>
      <protection locked="0"/>
    </xf>
    <xf numFmtId="4" fontId="2" fillId="0" borderId="3" xfId="21" applyNumberFormat="1" applyFont="1" applyFill="1" applyBorder="1" applyAlignment="1" applyProtection="1">
      <alignment horizontal="center"/>
      <protection locked="0"/>
    </xf>
    <xf numFmtId="4" fontId="2" fillId="0" borderId="0" xfId="21" applyNumberFormat="1" applyFont="1" applyFill="1" applyAlignment="1" applyProtection="1">
      <alignment horizontal="center"/>
      <protection locked="0"/>
    </xf>
    <xf numFmtId="4" fontId="12" fillId="0" borderId="34" xfId="15" applyNumberFormat="1" applyFont="1" applyFill="1" applyBorder="1" applyAlignment="1" applyProtection="1">
      <alignment horizontal="center"/>
      <protection locked="0"/>
    </xf>
    <xf numFmtId="4" fontId="2" fillId="0" borderId="0" xfId="21" applyNumberFormat="1" applyFont="1" applyFill="1" applyAlignment="1" applyProtection="1">
      <alignment horizontal="right"/>
      <protection locked="0"/>
    </xf>
    <xf numFmtId="4" fontId="2" fillId="0" borderId="39" xfId="21" applyNumberFormat="1" applyFont="1" applyFill="1" applyBorder="1" applyAlignment="1" applyProtection="1">
      <alignment horizontal="center"/>
      <protection locked="0"/>
    </xf>
    <xf numFmtId="4" fontId="13" fillId="0" borderId="2" xfId="0" applyNumberFormat="1" applyFont="1" applyFill="1" applyBorder="1" applyAlignment="1" applyProtection="1">
      <alignment horizontal="center"/>
      <protection locked="0"/>
    </xf>
    <xf numFmtId="2" fontId="2" fillId="0" borderId="0" xfId="1" applyNumberFormat="1" applyFont="1" applyFill="1" applyAlignment="1" applyProtection="1">
      <alignment horizontal="right"/>
      <protection locked="0"/>
    </xf>
    <xf numFmtId="4" fontId="13" fillId="0" borderId="0" xfId="56" applyNumberFormat="1" applyFont="1" applyFill="1" applyAlignment="1" applyProtection="1">
      <protection locked="0"/>
    </xf>
    <xf numFmtId="4" fontId="13" fillId="0" borderId="0" xfId="0" applyNumberFormat="1" applyFont="1" applyFill="1" applyBorder="1" applyAlignment="1" applyProtection="1">
      <alignment horizontal="center"/>
      <protection locked="0"/>
    </xf>
    <xf numFmtId="0" fontId="2" fillId="0" borderId="0" xfId="0" applyFont="1" applyFill="1" applyBorder="1" applyProtection="1">
      <protection locked="0"/>
    </xf>
    <xf numFmtId="3" fontId="2" fillId="0" borderId="0" xfId="28" applyNumberFormat="1" applyFont="1" applyBorder="1" applyAlignment="1" applyProtection="1">
      <alignment horizontal="left" vertical="top"/>
    </xf>
    <xf numFmtId="0" fontId="2" fillId="0" borderId="0" xfId="28" applyFont="1" applyBorder="1" applyAlignment="1" applyProtection="1">
      <alignment vertical="top" wrapText="1"/>
    </xf>
    <xf numFmtId="2" fontId="36" fillId="0" borderId="0" xfId="28" applyNumberFormat="1" applyFont="1" applyFill="1" applyBorder="1" applyAlignment="1" applyProtection="1">
      <alignment horizontal="right"/>
    </xf>
    <xf numFmtId="0" fontId="16" fillId="0" borderId="0" xfId="0" applyFont="1" applyBorder="1" applyAlignment="1" applyProtection="1">
      <alignment horizontal="left" vertical="top"/>
    </xf>
    <xf numFmtId="0" fontId="2" fillId="0" borderId="0" xfId="0" applyFont="1" applyAlignment="1" applyProtection="1">
      <alignment horizontal="justify" vertical="top"/>
    </xf>
    <xf numFmtId="0" fontId="15" fillId="0" borderId="0" xfId="0" applyFont="1" applyBorder="1" applyAlignment="1" applyProtection="1">
      <alignment horizontal="right"/>
    </xf>
    <xf numFmtId="4" fontId="15" fillId="0" borderId="0" xfId="0" applyNumberFormat="1" applyFont="1" applyBorder="1" applyAlignment="1" applyProtection="1">
      <alignment horizontal="right"/>
    </xf>
    <xf numFmtId="4" fontId="9" fillId="0" borderId="0" xfId="19" applyNumberFormat="1" applyFont="1" applyFill="1" applyBorder="1" applyAlignment="1" applyProtection="1">
      <alignment horizontal="right"/>
    </xf>
    <xf numFmtId="0" fontId="2" fillId="0" borderId="0" xfId="28" applyFont="1" applyBorder="1" applyAlignment="1" applyProtection="1">
      <alignment horizontal="right"/>
    </xf>
    <xf numFmtId="2" fontId="2" fillId="0" borderId="0" xfId="28" applyNumberFormat="1" applyFont="1" applyFill="1" applyBorder="1" applyAlignment="1" applyProtection="1">
      <alignment horizontal="right"/>
    </xf>
    <xf numFmtId="3" fontId="9" fillId="0" borderId="0" xfId="28" applyNumberFormat="1" applyFont="1" applyBorder="1" applyAlignment="1" applyProtection="1">
      <alignment horizontal="left" vertical="top"/>
    </xf>
    <xf numFmtId="0" fontId="15" fillId="0" borderId="0" xfId="0" quotePrefix="1" applyFont="1" applyBorder="1" applyAlignment="1" applyProtection="1">
      <alignment vertical="top" wrapText="1"/>
    </xf>
    <xf numFmtId="1" fontId="2" fillId="0" borderId="0" xfId="0" applyNumberFormat="1" applyFont="1" applyFill="1" applyAlignment="1" applyProtection="1">
      <alignment horizontal="left"/>
    </xf>
    <xf numFmtId="1" fontId="9" fillId="0" borderId="0" xfId="0" applyNumberFormat="1" applyFont="1" applyFill="1" applyAlignment="1" applyProtection="1">
      <alignment horizontal="center" vertical="top"/>
    </xf>
    <xf numFmtId="2" fontId="2" fillId="0" borderId="0" xfId="0" applyNumberFormat="1" applyFont="1" applyFill="1" applyAlignment="1" applyProtection="1">
      <alignment horizontal="center"/>
    </xf>
    <xf numFmtId="49" fontId="12" fillId="0" borderId="50" xfId="0" applyNumberFormat="1" applyFont="1" applyFill="1" applyBorder="1" applyAlignment="1" applyProtection="1">
      <alignment horizontal="right" vertical="top"/>
    </xf>
    <xf numFmtId="1" fontId="9" fillId="0" borderId="1" xfId="0" applyNumberFormat="1" applyFont="1" applyFill="1" applyBorder="1" applyAlignment="1" applyProtection="1">
      <alignment horizontal="justify" vertical="center"/>
    </xf>
    <xf numFmtId="164" fontId="9" fillId="0" borderId="38" xfId="0" applyNumberFormat="1" applyFont="1" applyFill="1" applyBorder="1" applyAlignment="1" applyProtection="1">
      <alignment horizontal="right" vertical="center"/>
    </xf>
    <xf numFmtId="0" fontId="44" fillId="0" borderId="0" xfId="0" applyFont="1" applyAlignment="1" applyProtection="1">
      <alignment horizontal="left" vertical="top"/>
    </xf>
    <xf numFmtId="49" fontId="44" fillId="0" borderId="0" xfId="0" applyNumberFormat="1" applyFont="1" applyFill="1" applyAlignment="1" applyProtection="1">
      <alignment horizontal="justify" vertical="top" wrapText="1"/>
    </xf>
    <xf numFmtId="0" fontId="44" fillId="0" borderId="0" xfId="0" applyFont="1" applyAlignment="1" applyProtection="1">
      <alignment horizontal="left" vertical="top" wrapText="1"/>
    </xf>
    <xf numFmtId="4" fontId="44" fillId="0" borderId="0" xfId="0" applyNumberFormat="1" applyFont="1" applyFill="1" applyAlignment="1" applyProtection="1">
      <alignment vertical="top"/>
    </xf>
    <xf numFmtId="164" fontId="44" fillId="0" borderId="0" xfId="0" applyNumberFormat="1" applyFont="1" applyAlignment="1" applyProtection="1">
      <alignment vertical="top"/>
    </xf>
    <xf numFmtId="0" fontId="44" fillId="0" borderId="0" xfId="0" applyFont="1" applyFill="1" applyAlignment="1" applyProtection="1">
      <alignment horizontal="left" vertical="top"/>
    </xf>
    <xf numFmtId="0" fontId="49" fillId="0" borderId="0" xfId="0" applyFont="1" applyFill="1" applyBorder="1" applyAlignment="1" applyProtection="1">
      <alignment horizontal="left" vertical="top" wrapText="1" shrinkToFit="1"/>
    </xf>
    <xf numFmtId="0" fontId="44" fillId="0" borderId="0" xfId="0" applyFont="1" applyFill="1" applyAlignment="1" applyProtection="1">
      <alignment vertical="top"/>
    </xf>
    <xf numFmtId="4" fontId="44" fillId="0" borderId="0" xfId="0" applyNumberFormat="1" applyFont="1" applyFill="1" applyBorder="1" applyAlignment="1" applyProtection="1">
      <alignment horizontal="right" vertical="top"/>
    </xf>
    <xf numFmtId="0" fontId="43" fillId="0" borderId="0" xfId="0" applyFont="1" applyFill="1" applyAlignment="1" applyProtection="1">
      <alignment horizontal="left" vertical="top"/>
    </xf>
    <xf numFmtId="49" fontId="43" fillId="0" borderId="0" xfId="0" applyNumberFormat="1" applyFont="1" applyFill="1" applyAlignment="1" applyProtection="1">
      <alignment horizontal="justify" vertical="top" wrapText="1"/>
    </xf>
    <xf numFmtId="0" fontId="45" fillId="0" borderId="34" xfId="0" applyFont="1" applyFill="1" applyBorder="1" applyAlignment="1" applyProtection="1">
      <alignment horizontal="left" vertical="top"/>
    </xf>
    <xf numFmtId="49" fontId="45" fillId="0" borderId="34" xfId="0" applyNumberFormat="1" applyFont="1" applyFill="1" applyBorder="1" applyAlignment="1" applyProtection="1">
      <alignment horizontal="justify" vertical="top" wrapText="1"/>
    </xf>
    <xf numFmtId="0" fontId="45" fillId="0" borderId="34" xfId="0" applyFont="1" applyFill="1" applyBorder="1" applyAlignment="1" applyProtection="1">
      <alignment horizontal="center" vertical="top"/>
    </xf>
    <xf numFmtId="2" fontId="45" fillId="0" borderId="34" xfId="0" applyNumberFormat="1" applyFont="1" applyFill="1" applyBorder="1" applyAlignment="1" applyProtection="1">
      <alignment horizontal="center" vertical="top"/>
    </xf>
    <xf numFmtId="4" fontId="45" fillId="0" borderId="34" xfId="0" applyNumberFormat="1" applyFont="1" applyFill="1" applyBorder="1" applyAlignment="1" applyProtection="1">
      <alignment horizontal="center" vertical="top"/>
    </xf>
    <xf numFmtId="0" fontId="44" fillId="0" borderId="0" xfId="0" applyFont="1" applyAlignment="1" applyProtection="1">
      <alignment vertical="top"/>
    </xf>
    <xf numFmtId="49" fontId="44" fillId="0" borderId="0" xfId="0" applyNumberFormat="1" applyFont="1" applyAlignment="1" applyProtection="1">
      <alignment vertical="top" wrapText="1"/>
    </xf>
    <xf numFmtId="49" fontId="46" fillId="0" borderId="0" xfId="0" applyNumberFormat="1" applyFont="1" applyAlignment="1" applyProtection="1">
      <alignment horizontal="justify" vertical="top" wrapText="1"/>
    </xf>
    <xf numFmtId="49" fontId="44" fillId="0" borderId="0" xfId="0" applyNumberFormat="1" applyFont="1" applyAlignment="1" applyProtection="1">
      <alignment horizontal="justify" vertical="top" wrapText="1"/>
    </xf>
    <xf numFmtId="168" fontId="44" fillId="0" borderId="0" xfId="0" applyNumberFormat="1" applyFont="1" applyAlignment="1" applyProtection="1">
      <alignment vertical="top"/>
    </xf>
    <xf numFmtId="164" fontId="44" fillId="0" borderId="0" xfId="0" applyNumberFormat="1" applyFont="1" applyFill="1" applyAlignment="1" applyProtection="1">
      <alignment vertical="top"/>
    </xf>
    <xf numFmtId="0" fontId="44" fillId="0" borderId="0" xfId="0" applyNumberFormat="1" applyFont="1" applyAlignment="1" applyProtection="1">
      <alignment horizontal="justify" vertical="top" wrapText="1"/>
    </xf>
    <xf numFmtId="2" fontId="44" fillId="0" borderId="0" xfId="0" applyNumberFormat="1" applyFont="1" applyAlignment="1" applyProtection="1">
      <alignment vertical="top"/>
    </xf>
    <xf numFmtId="0" fontId="44" fillId="0" borderId="0" xfId="0" applyFont="1" applyBorder="1" applyAlignment="1" applyProtection="1">
      <alignment vertical="top"/>
    </xf>
    <xf numFmtId="4" fontId="44" fillId="0" borderId="0" xfId="0" applyNumberFormat="1" applyFont="1" applyFill="1" applyBorder="1" applyAlignment="1" applyProtection="1">
      <alignment vertical="top"/>
    </xf>
    <xf numFmtId="164" fontId="44" fillId="0" borderId="0" xfId="0" applyNumberFormat="1" applyFont="1" applyFill="1" applyBorder="1" applyAlignment="1" applyProtection="1">
      <alignment vertical="top"/>
    </xf>
    <xf numFmtId="0" fontId="0" fillId="0" borderId="0" xfId="0" applyAlignment="1" applyProtection="1">
      <alignment vertical="top"/>
    </xf>
    <xf numFmtId="0" fontId="17" fillId="0" borderId="0" xfId="0" applyFont="1" applyAlignment="1" applyProtection="1">
      <alignment horizontal="left" vertical="top"/>
    </xf>
    <xf numFmtId="49" fontId="17" fillId="0" borderId="0" xfId="0" applyNumberFormat="1" applyFont="1" applyFill="1" applyAlignment="1" applyProtection="1">
      <alignment horizontal="left" vertical="top" wrapText="1"/>
    </xf>
    <xf numFmtId="0" fontId="17" fillId="0" borderId="0" xfId="0" applyFont="1" applyAlignment="1" applyProtection="1">
      <alignment vertical="top"/>
    </xf>
    <xf numFmtId="168" fontId="17" fillId="0" borderId="0" xfId="0" applyNumberFormat="1" applyFont="1" applyAlignment="1" applyProtection="1">
      <alignment vertical="top"/>
    </xf>
    <xf numFmtId="164" fontId="13" fillId="0" borderId="0" xfId="0" applyNumberFormat="1" applyFont="1" applyAlignment="1" applyProtection="1">
      <alignment vertical="top"/>
    </xf>
    <xf numFmtId="0" fontId="44" fillId="0" borderId="0" xfId="0" applyFont="1" applyFill="1" applyBorder="1" applyAlignment="1" applyProtection="1">
      <alignment horizontal="left" vertical="top" wrapText="1"/>
    </xf>
    <xf numFmtId="49" fontId="44" fillId="0" borderId="0" xfId="0" applyNumberFormat="1" applyFont="1" applyFill="1" applyAlignment="1" applyProtection="1">
      <alignment horizontal="left" vertical="top" wrapText="1"/>
    </xf>
    <xf numFmtId="164" fontId="44" fillId="0" borderId="0" xfId="0" applyNumberFormat="1" applyFont="1" applyBorder="1" applyAlignment="1" applyProtection="1">
      <alignment horizontal="right" vertical="top"/>
    </xf>
    <xf numFmtId="164" fontId="44" fillId="0" borderId="0" xfId="0" applyNumberFormat="1" applyFont="1" applyFill="1" applyAlignment="1" applyProtection="1">
      <alignment horizontal="right" vertical="top"/>
    </xf>
    <xf numFmtId="168" fontId="44" fillId="0" borderId="0" xfId="0" applyNumberFormat="1" applyFont="1" applyFill="1" applyAlignment="1" applyProtection="1">
      <alignment vertical="top"/>
    </xf>
    <xf numFmtId="0" fontId="48" fillId="0" borderId="0" xfId="0" applyFont="1" applyFill="1" applyAlignment="1" applyProtection="1">
      <alignment vertical="top"/>
    </xf>
    <xf numFmtId="0" fontId="45" fillId="0" borderId="14" xfId="0" applyFont="1" applyFill="1" applyBorder="1" applyAlignment="1" applyProtection="1">
      <alignment horizontal="justify" vertical="top" wrapText="1"/>
    </xf>
    <xf numFmtId="0" fontId="44" fillId="0" borderId="14" xfId="0" applyFont="1" applyFill="1" applyBorder="1" applyAlignment="1" applyProtection="1">
      <alignment horizontal="left" vertical="top" wrapText="1"/>
    </xf>
    <xf numFmtId="0" fontId="44" fillId="0" borderId="14" xfId="0" applyFont="1" applyBorder="1" applyAlignment="1" applyProtection="1">
      <alignment horizontal="right" wrapText="1"/>
    </xf>
    <xf numFmtId="164" fontId="44" fillId="0" borderId="14" xfId="0" applyNumberFormat="1" applyFont="1" applyBorder="1" applyAlignment="1" applyProtection="1">
      <alignment horizontal="right"/>
    </xf>
    <xf numFmtId="49" fontId="44" fillId="0" borderId="0" xfId="0" applyNumberFormat="1" applyFont="1" applyAlignment="1" applyProtection="1">
      <alignment horizontal="left" vertical="top" wrapText="1"/>
    </xf>
    <xf numFmtId="1" fontId="44" fillId="0" borderId="0" xfId="0" applyNumberFormat="1" applyFont="1" applyAlignment="1" applyProtection="1">
      <alignment vertical="top"/>
    </xf>
    <xf numFmtId="1" fontId="44" fillId="0" borderId="0" xfId="0" applyNumberFormat="1" applyFont="1" applyFill="1" applyAlignment="1" applyProtection="1">
      <alignment vertical="top"/>
    </xf>
    <xf numFmtId="0" fontId="2" fillId="0" borderId="0" xfId="0" applyFont="1" applyFill="1" applyAlignment="1" applyProtection="1">
      <alignment horizontal="left" vertical="top"/>
    </xf>
    <xf numFmtId="49" fontId="2" fillId="0" borderId="0" xfId="0" applyNumberFormat="1" applyFont="1" applyFill="1" applyAlignment="1" applyProtection="1">
      <alignment horizontal="left" vertical="top" wrapText="1"/>
    </xf>
    <xf numFmtId="0" fontId="2" fillId="0" borderId="0" xfId="0" applyFont="1" applyAlignment="1" applyProtection="1">
      <alignment vertical="top"/>
    </xf>
    <xf numFmtId="168" fontId="2" fillId="0" borderId="0" xfId="0" applyNumberFormat="1" applyFont="1" applyAlignment="1" applyProtection="1">
      <alignment vertical="top"/>
    </xf>
    <xf numFmtId="164" fontId="2" fillId="0" borderId="0" xfId="0" applyNumberFormat="1" applyFont="1" applyAlignment="1" applyProtection="1">
      <alignment vertical="top"/>
    </xf>
    <xf numFmtId="0" fontId="49" fillId="0" borderId="39" xfId="0" applyFont="1" applyFill="1" applyBorder="1" applyAlignment="1" applyProtection="1">
      <alignment horizontal="left"/>
    </xf>
    <xf numFmtId="49" fontId="49" fillId="0" borderId="39" xfId="0" applyNumberFormat="1" applyFont="1" applyFill="1" applyBorder="1" applyAlignment="1" applyProtection="1">
      <alignment horizontal="center"/>
    </xf>
    <xf numFmtId="0" fontId="49" fillId="0" borderId="39" xfId="0" applyFont="1" applyFill="1" applyBorder="1" applyAlignment="1" applyProtection="1">
      <alignment horizontal="justify"/>
    </xf>
    <xf numFmtId="0" fontId="44" fillId="0" borderId="39" xfId="0" applyFont="1" applyFill="1" applyBorder="1" applyAlignment="1" applyProtection="1">
      <alignment horizontal="center"/>
    </xf>
    <xf numFmtId="164" fontId="49" fillId="0" borderId="39" xfId="0" applyNumberFormat="1" applyFont="1" applyFill="1" applyBorder="1" applyAlignment="1" applyProtection="1"/>
    <xf numFmtId="0" fontId="43" fillId="0" borderId="0" xfId="0" applyFont="1" applyFill="1" applyAlignment="1" applyProtection="1">
      <alignment horizontal="center" vertical="top"/>
    </xf>
    <xf numFmtId="2" fontId="43" fillId="0" borderId="0" xfId="0" applyNumberFormat="1" applyFont="1" applyFill="1" applyAlignment="1" applyProtection="1">
      <alignment vertical="top"/>
    </xf>
    <xf numFmtId="4" fontId="43" fillId="0" borderId="0" xfId="0" applyNumberFormat="1" applyFont="1" applyFill="1" applyAlignment="1" applyProtection="1">
      <alignment vertical="top"/>
    </xf>
    <xf numFmtId="164" fontId="44" fillId="0" borderId="0" xfId="0" applyNumberFormat="1" applyFont="1" applyFill="1" applyBorder="1" applyAlignment="1" applyProtection="1">
      <alignment horizontal="right" vertical="top"/>
    </xf>
    <xf numFmtId="0" fontId="44" fillId="0" borderId="0" xfId="0" applyNumberFormat="1" applyFont="1" applyFill="1" applyAlignment="1" applyProtection="1">
      <alignment horizontal="justify" vertical="top" wrapText="1"/>
    </xf>
    <xf numFmtId="0" fontId="44" fillId="0" borderId="0" xfId="0" applyFont="1" applyAlignment="1" applyProtection="1">
      <alignment horizontal="justify" vertical="top" wrapText="1"/>
    </xf>
    <xf numFmtId="0" fontId="44" fillId="0" borderId="0" xfId="0" applyFont="1" applyAlignment="1" applyProtection="1">
      <alignment horizontal="right" vertical="top" wrapText="1"/>
    </xf>
    <xf numFmtId="0" fontId="44" fillId="0" borderId="0" xfId="0" applyFont="1" applyFill="1" applyBorder="1" applyAlignment="1" applyProtection="1">
      <alignment horizontal="right" wrapText="1"/>
    </xf>
    <xf numFmtId="164" fontId="44" fillId="0" borderId="0" xfId="0" applyNumberFormat="1" applyFont="1" applyFill="1" applyBorder="1" applyAlignment="1" applyProtection="1">
      <alignment horizontal="right" wrapText="1"/>
    </xf>
    <xf numFmtId="0" fontId="51" fillId="0" borderId="0" xfId="0" applyFont="1" applyFill="1" applyBorder="1" applyAlignment="1" applyProtection="1">
      <alignment vertical="center"/>
    </xf>
    <xf numFmtId="0" fontId="44" fillId="0" borderId="0" xfId="0" applyFont="1" applyFill="1" applyBorder="1" applyAlignment="1" applyProtection="1">
      <alignment vertical="top"/>
    </xf>
    <xf numFmtId="0" fontId="44" fillId="0" borderId="0" xfId="0" applyFont="1" applyFill="1" applyAlignment="1" applyProtection="1">
      <alignment horizontal="center" vertical="top" wrapText="1"/>
    </xf>
    <xf numFmtId="0" fontId="44" fillId="0" borderId="0" xfId="0" applyFont="1" applyBorder="1" applyAlignment="1" applyProtection="1">
      <alignment horizontal="right" wrapText="1"/>
    </xf>
    <xf numFmtId="49" fontId="44" fillId="0" borderId="0" xfId="0" applyNumberFormat="1" applyFont="1" applyFill="1" applyAlignment="1" applyProtection="1">
      <alignment vertical="top" wrapText="1"/>
    </xf>
    <xf numFmtId="0" fontId="44" fillId="0" borderId="0" xfId="0" applyFont="1" applyProtection="1"/>
    <xf numFmtId="164" fontId="44" fillId="0" borderId="0" xfId="0" applyNumberFormat="1" applyFont="1" applyProtection="1"/>
    <xf numFmtId="0" fontId="48" fillId="0" borderId="0" xfId="0" applyFont="1" applyAlignment="1" applyProtection="1">
      <alignment vertical="top"/>
    </xf>
    <xf numFmtId="0" fontId="45" fillId="0" borderId="14" xfId="0" applyFont="1" applyFill="1" applyBorder="1" applyAlignment="1" applyProtection="1">
      <alignment horizontal="right" wrapText="1"/>
    </xf>
    <xf numFmtId="0" fontId="45" fillId="0" borderId="14" xfId="0" applyFont="1" applyBorder="1" applyAlignment="1" applyProtection="1">
      <alignment horizontal="right" wrapText="1"/>
    </xf>
    <xf numFmtId="164" fontId="45" fillId="0" borderId="14" xfId="0" applyNumberFormat="1" applyFont="1" applyBorder="1" applyAlignment="1" applyProtection="1">
      <alignment horizontal="right"/>
    </xf>
    <xf numFmtId="0" fontId="44" fillId="0" borderId="0" xfId="0" applyFont="1" applyBorder="1" applyAlignment="1" applyProtection="1">
      <alignment horizontal="justify" vertical="top" wrapText="1"/>
    </xf>
    <xf numFmtId="0" fontId="44" fillId="0" borderId="0" xfId="0" applyNumberFormat="1" applyFont="1" applyAlignment="1" applyProtection="1">
      <alignment vertical="top" wrapText="1"/>
    </xf>
    <xf numFmtId="0" fontId="44" fillId="0" borderId="0" xfId="0" applyFont="1" applyFill="1" applyAlignment="1" applyProtection="1">
      <alignment horizontal="right" vertical="top"/>
    </xf>
    <xf numFmtId="4" fontId="53" fillId="0" borderId="0" xfId="0" applyNumberFormat="1" applyFont="1" applyBorder="1" applyAlignment="1" applyProtection="1">
      <alignment horizontal="right" vertical="top" wrapText="1"/>
    </xf>
    <xf numFmtId="3" fontId="44" fillId="0" borderId="0" xfId="0" applyNumberFormat="1" applyFont="1" applyAlignment="1" applyProtection="1">
      <alignment horizontal="right" vertical="top"/>
    </xf>
    <xf numFmtId="0" fontId="44" fillId="0" borderId="0" xfId="0" applyFont="1" applyFill="1" applyAlignment="1" applyProtection="1">
      <alignment horizontal="justify" vertical="top" wrapText="1"/>
    </xf>
    <xf numFmtId="0" fontId="55" fillId="0" borderId="0" xfId="0" applyFont="1" applyAlignment="1" applyProtection="1">
      <alignment horizontal="left" vertical="top"/>
    </xf>
    <xf numFmtId="0" fontId="55" fillId="0" borderId="0" xfId="0" quotePrefix="1" applyFont="1" applyAlignment="1" applyProtection="1">
      <alignment vertical="top" wrapText="1"/>
    </xf>
    <xf numFmtId="0" fontId="55" fillId="0" borderId="0" xfId="0" applyFont="1" applyAlignment="1" applyProtection="1">
      <alignment horizontal="right" vertical="top"/>
    </xf>
    <xf numFmtId="0" fontId="44" fillId="0" borderId="0" xfId="0" applyNumberFormat="1" applyFont="1" applyFill="1" applyAlignment="1" applyProtection="1">
      <alignment horizontal="left" vertical="top" wrapText="1"/>
    </xf>
    <xf numFmtId="164" fontId="44" fillId="0" borderId="0" xfId="0" applyNumberFormat="1" applyFont="1" applyBorder="1" applyAlignment="1" applyProtection="1">
      <alignment vertical="top"/>
    </xf>
    <xf numFmtId="0" fontId="44" fillId="0" borderId="14" xfId="0" applyFont="1" applyBorder="1" applyAlignment="1" applyProtection="1">
      <alignment vertical="top"/>
    </xf>
    <xf numFmtId="0" fontId="44" fillId="0" borderId="14" xfId="0" applyFont="1" applyFill="1" applyBorder="1" applyAlignment="1" applyProtection="1">
      <alignment vertical="top"/>
    </xf>
    <xf numFmtId="164" fontId="44" fillId="0" borderId="14" xfId="0" applyNumberFormat="1" applyFont="1" applyFill="1" applyBorder="1" applyAlignment="1" applyProtection="1">
      <alignment vertical="top"/>
    </xf>
    <xf numFmtId="0" fontId="55" fillId="0" borderId="0" xfId="0" applyFont="1" applyAlignment="1" applyProtection="1">
      <alignment vertical="top" wrapText="1"/>
    </xf>
    <xf numFmtId="2" fontId="44" fillId="0" borderId="39" xfId="0" applyNumberFormat="1" applyFont="1" applyFill="1" applyBorder="1" applyAlignment="1" applyProtection="1"/>
    <xf numFmtId="0" fontId="52" fillId="0" borderId="0" xfId="0" applyFont="1" applyFill="1" applyBorder="1" applyAlignment="1" applyProtection="1">
      <alignment horizontal="left" vertical="top"/>
    </xf>
    <xf numFmtId="49" fontId="52" fillId="0" borderId="0" xfId="0" applyNumberFormat="1" applyFont="1" applyFill="1" applyAlignment="1" applyProtection="1">
      <alignment horizontal="justify" vertical="top" wrapText="1"/>
    </xf>
    <xf numFmtId="0" fontId="52" fillId="0" borderId="0" xfId="0" applyFont="1" applyFill="1" applyAlignment="1" applyProtection="1">
      <alignment horizontal="center" vertical="top"/>
    </xf>
    <xf numFmtId="2" fontId="52" fillId="0" borderId="0" xfId="0" applyNumberFormat="1" applyFont="1" applyFill="1" applyAlignment="1" applyProtection="1">
      <alignment vertical="top"/>
    </xf>
    <xf numFmtId="4" fontId="52" fillId="0" borderId="0" xfId="0" applyNumberFormat="1" applyFont="1" applyFill="1" applyAlignment="1" applyProtection="1">
      <alignment vertical="top"/>
    </xf>
    <xf numFmtId="49" fontId="44" fillId="0" borderId="0" xfId="0" applyNumberFormat="1" applyFont="1" applyBorder="1" applyAlignment="1" applyProtection="1">
      <alignment horizontal="center"/>
    </xf>
    <xf numFmtId="0" fontId="44" fillId="0" borderId="0" xfId="0" applyFont="1" applyBorder="1" applyAlignment="1" applyProtection="1">
      <alignment wrapText="1"/>
    </xf>
    <xf numFmtId="0" fontId="44" fillId="0" borderId="0" xfId="0" applyNumberFormat="1" applyFont="1" applyFill="1" applyAlignment="1" applyProtection="1">
      <alignment vertical="top" wrapText="1"/>
    </xf>
    <xf numFmtId="0" fontId="44" fillId="0" borderId="0" xfId="62" applyFont="1" applyAlignment="1" applyProtection="1">
      <alignment vertical="top" wrapText="1"/>
    </xf>
    <xf numFmtId="0" fontId="44" fillId="0" borderId="0" xfId="0" applyFont="1" applyBorder="1" applyAlignment="1" applyProtection="1">
      <alignment horizontal="justify"/>
    </xf>
    <xf numFmtId="2" fontId="9" fillId="0" borderId="46" xfId="0" applyNumberFormat="1" applyFont="1" applyFill="1" applyBorder="1" applyAlignment="1" applyProtection="1">
      <alignment horizontal="right"/>
      <protection locked="0"/>
    </xf>
    <xf numFmtId="164" fontId="44" fillId="0" borderId="0" xfId="0" applyNumberFormat="1" applyFont="1" applyAlignment="1" applyProtection="1">
      <alignment vertical="top"/>
      <protection locked="0"/>
    </xf>
    <xf numFmtId="4" fontId="44" fillId="0" borderId="0" xfId="0" applyNumberFormat="1" applyFont="1" applyFill="1" applyBorder="1" applyAlignment="1" applyProtection="1">
      <alignment horizontal="right" vertical="top"/>
      <protection locked="0"/>
    </xf>
    <xf numFmtId="2" fontId="45" fillId="0" borderId="34" xfId="0" applyNumberFormat="1" applyFont="1" applyFill="1" applyBorder="1" applyAlignment="1" applyProtection="1">
      <alignment horizontal="center" vertical="top"/>
      <protection locked="0"/>
    </xf>
    <xf numFmtId="0" fontId="44" fillId="0" borderId="0" xfId="0" applyFont="1" applyAlignment="1" applyProtection="1">
      <alignment vertical="top"/>
      <protection locked="0"/>
    </xf>
    <xf numFmtId="4" fontId="44" fillId="0" borderId="0" xfId="0" applyNumberFormat="1" applyFont="1" applyFill="1" applyAlignment="1" applyProtection="1">
      <alignment vertical="top"/>
      <protection locked="0"/>
    </xf>
    <xf numFmtId="164" fontId="44" fillId="0" borderId="0" xfId="0" applyNumberFormat="1" applyFont="1" applyFill="1" applyAlignment="1" applyProtection="1">
      <alignment vertical="top"/>
      <protection locked="0"/>
    </xf>
    <xf numFmtId="164" fontId="44" fillId="0" borderId="0" xfId="0" applyNumberFormat="1" applyFont="1" applyFill="1" applyBorder="1" applyAlignment="1" applyProtection="1">
      <alignment vertical="top"/>
      <protection locked="0"/>
    </xf>
    <xf numFmtId="164" fontId="13" fillId="0" borderId="0" xfId="0" applyNumberFormat="1" applyFont="1" applyAlignment="1" applyProtection="1">
      <alignment vertical="top"/>
      <protection locked="0"/>
    </xf>
    <xf numFmtId="164" fontId="44" fillId="0" borderId="0" xfId="0" applyNumberFormat="1" applyFont="1" applyBorder="1" applyAlignment="1" applyProtection="1">
      <alignment horizontal="right" vertical="top"/>
      <protection locked="0"/>
    </xf>
    <xf numFmtId="164" fontId="44" fillId="0" borderId="14" xfId="0" applyNumberFormat="1" applyFont="1" applyBorder="1" applyAlignment="1" applyProtection="1">
      <alignment horizontal="right" wrapText="1"/>
      <protection locked="0"/>
    </xf>
    <xf numFmtId="164" fontId="2" fillId="0" borderId="0" xfId="0" applyNumberFormat="1" applyFont="1" applyAlignment="1" applyProtection="1">
      <alignment vertical="top"/>
      <protection locked="0"/>
    </xf>
    <xf numFmtId="164" fontId="44" fillId="0" borderId="39" xfId="0" applyNumberFormat="1" applyFont="1" applyFill="1" applyBorder="1" applyAlignment="1" applyProtection="1">
      <protection locked="0"/>
    </xf>
    <xf numFmtId="2" fontId="43" fillId="0" borderId="0" xfId="0" applyNumberFormat="1" applyFont="1" applyFill="1" applyAlignment="1" applyProtection="1">
      <alignment vertical="top"/>
      <protection locked="0"/>
    </xf>
    <xf numFmtId="164" fontId="44" fillId="0" borderId="0" xfId="0" applyNumberFormat="1" applyFont="1" applyFill="1" applyBorder="1" applyAlignment="1" applyProtection="1">
      <alignment horizontal="right" vertical="top"/>
      <protection locked="0"/>
    </xf>
    <xf numFmtId="164" fontId="44" fillId="0" borderId="0" xfId="0" applyNumberFormat="1" applyFont="1" applyFill="1" applyBorder="1" applyAlignment="1" applyProtection="1">
      <alignment horizontal="right" wrapText="1"/>
      <protection locked="0"/>
    </xf>
    <xf numFmtId="164" fontId="44" fillId="0" borderId="0" xfId="0" applyNumberFormat="1" applyFont="1" applyProtection="1">
      <protection locked="0"/>
    </xf>
    <xf numFmtId="164" fontId="45" fillId="0" borderId="14" xfId="0" applyNumberFormat="1" applyFont="1" applyBorder="1" applyAlignment="1" applyProtection="1">
      <alignment horizontal="right"/>
      <protection locked="0"/>
    </xf>
    <xf numFmtId="164" fontId="44" fillId="0" borderId="0" xfId="0" applyNumberFormat="1" applyFont="1" applyAlignment="1" applyProtection="1">
      <alignment horizontal="right" vertical="top"/>
      <protection locked="0"/>
    </xf>
    <xf numFmtId="164" fontId="55" fillId="0" borderId="0" xfId="0" applyNumberFormat="1" applyFont="1" applyAlignment="1" applyProtection="1">
      <alignment horizontal="right"/>
      <protection locked="0"/>
    </xf>
    <xf numFmtId="164" fontId="44" fillId="0" borderId="0" xfId="0" applyNumberFormat="1" applyFont="1" applyBorder="1" applyAlignment="1" applyProtection="1">
      <alignment vertical="top"/>
      <protection locked="0"/>
    </xf>
    <xf numFmtId="164" fontId="44" fillId="0" borderId="14" xfId="0" applyNumberFormat="1" applyFont="1" applyFill="1" applyBorder="1" applyAlignment="1" applyProtection="1">
      <alignment vertical="top"/>
      <protection locked="0"/>
    </xf>
    <xf numFmtId="2" fontId="52" fillId="0" borderId="0" xfId="0" applyNumberFormat="1" applyFont="1" applyFill="1" applyAlignment="1" applyProtection="1">
      <alignment vertical="top"/>
      <protection locked="0"/>
    </xf>
    <xf numFmtId="1" fontId="11" fillId="12" borderId="0" xfId="12" applyNumberFormat="1" applyFont="1" applyFill="1" applyAlignment="1" applyProtection="1">
      <alignment horizontal="left" vertical="top"/>
    </xf>
    <xf numFmtId="1" fontId="9" fillId="12" borderId="0" xfId="0" applyNumberFormat="1" applyFont="1" applyFill="1" applyAlignment="1" applyProtection="1">
      <alignment horizontal="center" vertical="top"/>
    </xf>
    <xf numFmtId="1" fontId="12" fillId="12" borderId="0" xfId="12" applyFont="1" applyFill="1" applyAlignment="1" applyProtection="1">
      <alignment horizontal="left" vertical="top"/>
    </xf>
    <xf numFmtId="3" fontId="11" fillId="12" borderId="0" xfId="12" applyNumberFormat="1" applyFont="1" applyFill="1" applyAlignment="1" applyProtection="1">
      <alignment horizontal="right"/>
    </xf>
    <xf numFmtId="0" fontId="9" fillId="0" borderId="53" xfId="42" applyFont="1" applyBorder="1" applyAlignment="1" applyProtection="1">
      <alignment horizontal="right" vertical="center"/>
    </xf>
    <xf numFmtId="0" fontId="9" fillId="0" borderId="0" xfId="42" applyFont="1" applyBorder="1" applyAlignment="1" applyProtection="1">
      <alignment vertical="center"/>
    </xf>
    <xf numFmtId="4" fontId="9" fillId="0" borderId="0" xfId="42" applyNumberFormat="1" applyFont="1" applyBorder="1" applyAlignment="1" applyProtection="1">
      <alignment horizontal="center" vertical="center" wrapText="1"/>
    </xf>
    <xf numFmtId="1" fontId="9" fillId="0" borderId="0" xfId="42" applyNumberFormat="1" applyFont="1" applyBorder="1" applyAlignment="1" applyProtection="1">
      <alignment horizontal="left" vertical="center" wrapText="1"/>
    </xf>
    <xf numFmtId="1" fontId="2" fillId="0" borderId="0" xfId="0" applyNumberFormat="1" applyFont="1" applyFill="1" applyBorder="1" applyAlignment="1" applyProtection="1">
      <alignment horizontal="left"/>
    </xf>
    <xf numFmtId="4" fontId="2" fillId="0" borderId="0" xfId="42" applyNumberFormat="1" applyFont="1" applyFill="1" applyBorder="1" applyAlignment="1" applyProtection="1">
      <alignment wrapText="1"/>
    </xf>
    <xf numFmtId="2" fontId="2" fillId="0" borderId="0" xfId="42" applyNumberFormat="1" applyFont="1" applyFill="1" applyBorder="1" applyAlignment="1" applyProtection="1">
      <alignment wrapText="1"/>
    </xf>
    <xf numFmtId="0" fontId="9" fillId="0" borderId="0" xfId="7" applyFont="1" applyFill="1" applyBorder="1" applyAlignment="1" applyProtection="1">
      <alignment horizontal="left" vertical="top" wrapText="1"/>
    </xf>
    <xf numFmtId="1" fontId="2" fillId="12" borderId="0" xfId="0" applyNumberFormat="1" applyFont="1" applyFill="1" applyAlignment="1" applyProtection="1">
      <alignment horizontal="left"/>
    </xf>
    <xf numFmtId="1" fontId="2" fillId="12" borderId="0" xfId="0" applyNumberFormat="1" applyFont="1" applyFill="1" applyAlignment="1" applyProtection="1">
      <alignment horizontal="center"/>
    </xf>
    <xf numFmtId="2" fontId="2" fillId="12" borderId="0" xfId="0" applyNumberFormat="1" applyFont="1" applyFill="1" applyAlignment="1" applyProtection="1">
      <alignment horizontal="center"/>
    </xf>
    <xf numFmtId="4" fontId="2" fillId="12" borderId="0" xfId="0" applyNumberFormat="1" applyFont="1" applyFill="1" applyAlignment="1" applyProtection="1">
      <alignment horizontal="right"/>
    </xf>
    <xf numFmtId="0" fontId="2" fillId="0" borderId="47" xfId="7" applyFont="1" applyFill="1" applyBorder="1" applyAlignment="1" applyProtection="1">
      <alignment horizontal="justify" vertical="top"/>
    </xf>
    <xf numFmtId="168" fontId="9" fillId="0" borderId="48" xfId="7" applyNumberFormat="1" applyFont="1" applyFill="1" applyBorder="1" applyAlignment="1" applyProtection="1">
      <alignment horizontal="right"/>
    </xf>
    <xf numFmtId="168" fontId="2" fillId="0" borderId="0" xfId="4" applyNumberFormat="1" applyFont="1" applyFill="1" applyAlignment="1" applyProtection="1">
      <alignment horizontal="right"/>
    </xf>
    <xf numFmtId="0" fontId="2" fillId="0" borderId="0" xfId="4" applyFont="1" applyFill="1" applyAlignment="1" applyProtection="1">
      <alignment horizontal="right"/>
    </xf>
    <xf numFmtId="4" fontId="2" fillId="0" borderId="0" xfId="9" applyNumberFormat="1" applyFont="1" applyAlignment="1" applyProtection="1">
      <alignment horizontal="justify" vertical="top" wrapText="1"/>
    </xf>
    <xf numFmtId="168" fontId="2" fillId="0" borderId="0" xfId="9" applyNumberFormat="1" applyFont="1" applyAlignment="1" applyProtection="1">
      <alignment horizontal="right"/>
    </xf>
    <xf numFmtId="4" fontId="2" fillId="0" borderId="0" xfId="9" applyNumberFormat="1" applyFont="1" applyBorder="1" applyAlignment="1" applyProtection="1">
      <alignment horizontal="right"/>
    </xf>
    <xf numFmtId="4" fontId="2" fillId="0" borderId="0" xfId="3" applyNumberFormat="1" applyFont="1" applyAlignment="1" applyProtection="1">
      <alignment horizontal="justify" vertical="top" wrapText="1"/>
    </xf>
    <xf numFmtId="4" fontId="2" fillId="0" borderId="0" xfId="8" applyNumberFormat="1" applyFont="1" applyAlignment="1" applyProtection="1">
      <alignment horizontal="justify" vertical="top" wrapText="1"/>
    </xf>
    <xf numFmtId="0" fontId="2" fillId="0" borderId="0" xfId="3" applyFont="1" applyFill="1" applyAlignment="1" applyProtection="1">
      <alignment horizontal="justify" vertical="top" wrapText="1"/>
    </xf>
    <xf numFmtId="4" fontId="2" fillId="0" borderId="0" xfId="7" applyNumberFormat="1" applyFont="1" applyAlignment="1" applyProtection="1">
      <alignment horizontal="justify" vertical="top" wrapText="1"/>
    </xf>
    <xf numFmtId="0" fontId="2" fillId="0" borderId="0" xfId="37" applyFont="1" applyFill="1" applyAlignment="1" applyProtection="1">
      <alignment horizontal="justify" vertical="top"/>
    </xf>
    <xf numFmtId="168" fontId="2" fillId="0" borderId="0" xfId="37" applyNumberFormat="1" applyFont="1" applyFill="1" applyAlignment="1" applyProtection="1">
      <alignment horizontal="right"/>
    </xf>
    <xf numFmtId="0" fontId="2" fillId="0" borderId="0" xfId="37" applyFont="1" applyFill="1" applyAlignment="1" applyProtection="1">
      <alignment horizontal="right"/>
    </xf>
    <xf numFmtId="168" fontId="9" fillId="0" borderId="0" xfId="7" applyNumberFormat="1" applyFont="1" applyFill="1" applyAlignment="1" applyProtection="1">
      <alignment horizontal="right"/>
    </xf>
    <xf numFmtId="0" fontId="2" fillId="0" borderId="0" xfId="7" applyFont="1" applyFill="1" applyAlignment="1" applyProtection="1">
      <alignment horizontal="center"/>
    </xf>
    <xf numFmtId="4" fontId="2" fillId="0" borderId="0" xfId="23" applyNumberFormat="1" applyFont="1" applyFill="1" applyAlignment="1" applyProtection="1">
      <alignment horizontal="right"/>
    </xf>
    <xf numFmtId="49" fontId="9" fillId="0" borderId="0" xfId="10" applyNumberFormat="1" applyFont="1" applyFill="1" applyAlignment="1" applyProtection="1">
      <alignment horizontal="right" vertical="top"/>
    </xf>
    <xf numFmtId="1" fontId="2" fillId="0" borderId="0" xfId="15" applyFont="1" applyFill="1" applyBorder="1" applyAlignment="1" applyProtection="1">
      <alignment horizontal="justify" vertical="top" wrapText="1"/>
    </xf>
    <xf numFmtId="0" fontId="2" fillId="0" borderId="0" xfId="3" applyFont="1" applyAlignment="1" applyProtection="1">
      <alignment horizontal="justify" vertical="top" wrapText="1"/>
    </xf>
    <xf numFmtId="168" fontId="13" fillId="0" borderId="0" xfId="5" applyNumberFormat="1" applyFont="1" applyFill="1" applyBorder="1" applyAlignment="1" applyProtection="1">
      <alignment horizontal="right"/>
    </xf>
    <xf numFmtId="0" fontId="2" fillId="0" borderId="0" xfId="3" applyFont="1" applyFill="1" applyAlignment="1" applyProtection="1">
      <alignment horizontal="right"/>
    </xf>
    <xf numFmtId="0" fontId="2" fillId="0" borderId="0" xfId="5" applyFont="1" applyAlignment="1" applyProtection="1">
      <alignment horizontal="justify" vertical="top" wrapText="1"/>
    </xf>
    <xf numFmtId="0" fontId="2" fillId="0" borderId="0" xfId="5" applyFont="1" applyFill="1" applyAlignment="1" applyProtection="1">
      <alignment horizontal="right"/>
    </xf>
    <xf numFmtId="0" fontId="2" fillId="0" borderId="0" xfId="4" applyFont="1" applyAlignment="1" applyProtection="1">
      <alignment horizontal="justify" vertical="top" wrapText="1"/>
    </xf>
    <xf numFmtId="2" fontId="2" fillId="0" borderId="0" xfId="15" applyNumberFormat="1" applyFont="1" applyFill="1" applyBorder="1" applyAlignment="1" applyProtection="1">
      <alignment horizontal="justify" vertical="top" wrapText="1"/>
    </xf>
    <xf numFmtId="4" fontId="2" fillId="0" borderId="0" xfId="11" applyNumberFormat="1" applyFont="1" applyAlignment="1" applyProtection="1">
      <alignment horizontal="justify" vertical="top" wrapText="1"/>
    </xf>
    <xf numFmtId="0" fontId="2" fillId="0" borderId="0" xfId="11" applyFont="1" applyFill="1" applyAlignment="1" applyProtection="1">
      <alignment horizontal="right"/>
    </xf>
    <xf numFmtId="0" fontId="2" fillId="0" borderId="3" xfId="7" applyFont="1" applyFill="1" applyBorder="1" applyAlignment="1" applyProtection="1">
      <alignment horizontal="justify" vertical="top"/>
    </xf>
    <xf numFmtId="4" fontId="2" fillId="0" borderId="0" xfId="7" applyNumberFormat="1" applyFont="1" applyFill="1" applyAlignment="1" applyProtection="1">
      <alignment horizontal="justify" vertical="top" wrapText="1"/>
    </xf>
    <xf numFmtId="4" fontId="2" fillId="0" borderId="0" xfId="7" applyNumberFormat="1" applyFont="1" applyFill="1" applyAlignment="1" applyProtection="1">
      <alignment horizontal="right"/>
    </xf>
    <xf numFmtId="1" fontId="2" fillId="0" borderId="0" xfId="0" applyNumberFormat="1" applyFont="1" applyFill="1" applyBorder="1" applyAlignment="1" applyProtection="1">
      <alignment vertical="center"/>
    </xf>
    <xf numFmtId="1" fontId="2" fillId="0" borderId="0" xfId="66" applyFont="1" applyFill="1" applyAlignment="1" applyProtection="1">
      <alignment horizontal="justify" vertical="top"/>
    </xf>
    <xf numFmtId="168" fontId="9" fillId="0" borderId="39" xfId="7" applyNumberFormat="1" applyFont="1" applyFill="1" applyBorder="1" applyAlignment="1" applyProtection="1">
      <alignment horizontal="left" vertical="top"/>
    </xf>
    <xf numFmtId="1" fontId="2" fillId="0" borderId="0" xfId="56" applyFont="1" applyFill="1" applyAlignment="1" applyProtection="1">
      <alignment horizontal="justify" vertical="top" wrapText="1" shrinkToFit="1"/>
    </xf>
    <xf numFmtId="1" fontId="13" fillId="0" borderId="0" xfId="56" applyFont="1" applyFill="1" applyAlignment="1" applyProtection="1">
      <alignment horizontal="right"/>
    </xf>
    <xf numFmtId="168" fontId="2" fillId="0" borderId="0" xfId="15" applyNumberFormat="1" applyFont="1" applyFill="1" applyAlignment="1" applyProtection="1">
      <alignment horizontal="right"/>
    </xf>
    <xf numFmtId="0" fontId="2" fillId="0" borderId="0" xfId="0" applyFont="1" applyFill="1" applyAlignment="1" applyProtection="1">
      <alignment vertical="center"/>
    </xf>
    <xf numFmtId="0" fontId="13" fillId="0" borderId="0" xfId="0" applyFont="1" applyFill="1" applyAlignment="1" applyProtection="1">
      <alignment horizontal="left"/>
    </xf>
    <xf numFmtId="0" fontId="13" fillId="0" borderId="0" xfId="0" applyFont="1" applyFill="1" applyAlignment="1" applyProtection="1">
      <alignment horizontal="justify" vertical="center"/>
    </xf>
    <xf numFmtId="0" fontId="13" fillId="0" borderId="0" xfId="0" applyFont="1" applyFill="1" applyAlignment="1" applyProtection="1">
      <alignment horizontal="justify" vertical="center" wrapText="1"/>
    </xf>
    <xf numFmtId="0" fontId="13" fillId="0" borderId="0" xfId="0" applyFont="1" applyFill="1" applyAlignment="1" applyProtection="1">
      <alignment horizontal="justify" vertical="top"/>
    </xf>
    <xf numFmtId="0" fontId="2" fillId="0" borderId="0" xfId="0" applyFont="1" applyFill="1" applyAlignment="1" applyProtection="1">
      <alignment horizontal="justify" vertical="top" wrapText="1"/>
    </xf>
    <xf numFmtId="1" fontId="13" fillId="0" borderId="0" xfId="67" applyFont="1" applyFill="1" applyAlignment="1" applyProtection="1">
      <alignment horizontal="right"/>
    </xf>
    <xf numFmtId="4" fontId="2" fillId="0" borderId="0" xfId="11" applyNumberFormat="1" applyFont="1" applyFill="1" applyAlignment="1" applyProtection="1">
      <alignment horizontal="justify" vertical="top" wrapText="1"/>
    </xf>
    <xf numFmtId="2" fontId="9" fillId="0" borderId="49" xfId="7" applyNumberFormat="1" applyFont="1" applyFill="1" applyBorder="1" applyAlignment="1" applyProtection="1">
      <alignment horizontal="right"/>
      <protection locked="0"/>
    </xf>
    <xf numFmtId="2" fontId="2" fillId="0" borderId="0" xfId="22" applyNumberFormat="1" applyFont="1" applyFill="1" applyAlignment="1" applyProtection="1">
      <alignment horizontal="right"/>
      <protection locked="0"/>
    </xf>
    <xf numFmtId="2" fontId="2" fillId="0" borderId="0" xfId="9" applyNumberFormat="1" applyFont="1" applyFill="1" applyAlignment="1" applyProtection="1">
      <alignment horizontal="right"/>
      <protection locked="0"/>
    </xf>
    <xf numFmtId="2" fontId="2" fillId="0" borderId="0" xfId="7" applyNumberFormat="1" applyFont="1" applyFill="1" applyAlignment="1" applyProtection="1">
      <alignment horizontal="right"/>
      <protection locked="0"/>
    </xf>
    <xf numFmtId="2" fontId="2" fillId="0" borderId="0" xfId="38" applyNumberFormat="1" applyFont="1" applyFill="1" applyAlignment="1" applyProtection="1">
      <alignment horizontal="right"/>
      <protection locked="0"/>
    </xf>
    <xf numFmtId="2" fontId="2" fillId="0" borderId="0" xfId="13" applyNumberFormat="1" applyFont="1" applyProtection="1">
      <protection locked="0"/>
    </xf>
    <xf numFmtId="2" fontId="2" fillId="0" borderId="0" xfId="13" applyNumberFormat="1" applyFont="1" applyFill="1" applyAlignment="1" applyProtection="1">
      <alignment horizontal="right"/>
      <protection locked="0"/>
    </xf>
    <xf numFmtId="4" fontId="13" fillId="0" borderId="0" xfId="3" applyNumberFormat="1" applyFont="1" applyFill="1" applyAlignment="1" applyProtection="1">
      <alignment horizontal="right"/>
      <protection locked="0"/>
    </xf>
    <xf numFmtId="2" fontId="13" fillId="0" borderId="0" xfId="5" applyNumberFormat="1" applyFont="1" applyFill="1" applyAlignment="1" applyProtection="1">
      <alignment horizontal="right"/>
      <protection locked="0"/>
    </xf>
    <xf numFmtId="2" fontId="2" fillId="0" borderId="0" xfId="13" applyNumberFormat="1" applyFont="1" applyFill="1" applyProtection="1">
      <protection locked="0"/>
    </xf>
    <xf numFmtId="2" fontId="13" fillId="0" borderId="0" xfId="13" applyNumberFormat="1" applyFont="1" applyFill="1" applyProtection="1">
      <protection locked="0"/>
    </xf>
    <xf numFmtId="4" fontId="13" fillId="0" borderId="0" xfId="13" applyNumberFormat="1" applyFont="1" applyFill="1" applyProtection="1">
      <protection locked="0"/>
    </xf>
    <xf numFmtId="0" fontId="2" fillId="0" borderId="0" xfId="7" applyFont="1" applyBorder="1" applyAlignment="1" applyProtection="1">
      <alignment horizontal="left" vertical="top"/>
    </xf>
    <xf numFmtId="0" fontId="2" fillId="0" borderId="0" xfId="7" applyFont="1" applyBorder="1" applyAlignment="1" applyProtection="1">
      <alignment vertical="top"/>
    </xf>
    <xf numFmtId="0" fontId="2" fillId="0" borderId="0" xfId="7" applyFont="1" applyBorder="1" applyAlignment="1" applyProtection="1">
      <alignment horizontal="right"/>
    </xf>
    <xf numFmtId="4" fontId="2" fillId="0" borderId="0" xfId="7" applyNumberFormat="1" applyFont="1" applyBorder="1" applyAlignment="1" applyProtection="1">
      <alignment horizontal="right"/>
    </xf>
    <xf numFmtId="168" fontId="2" fillId="0" borderId="0" xfId="26" applyNumberFormat="1" applyFont="1" applyFill="1" applyBorder="1" applyAlignment="1" applyProtection="1">
      <alignment horizontal="right"/>
    </xf>
    <xf numFmtId="0" fontId="2" fillId="0" borderId="0" xfId="68" applyFont="1" applyAlignment="1" applyProtection="1">
      <alignment horizontal="justify" vertical="top"/>
    </xf>
    <xf numFmtId="2" fontId="2" fillId="0" borderId="0" xfId="10" applyNumberFormat="1" applyFont="1" applyFill="1" applyAlignment="1" applyProtection="1">
      <alignment horizontal="right"/>
    </xf>
    <xf numFmtId="168" fontId="13" fillId="0" borderId="0" xfId="13" applyNumberFormat="1" applyFont="1" applyAlignment="1" applyProtection="1">
      <alignment horizontal="right"/>
    </xf>
    <xf numFmtId="0" fontId="13" fillId="0" borderId="0" xfId="13" applyFont="1" applyAlignment="1" applyProtection="1">
      <alignment horizontal="right"/>
    </xf>
    <xf numFmtId="168" fontId="2" fillId="0" borderId="0" xfId="13" applyNumberFormat="1" applyFont="1" applyAlignment="1" applyProtection="1">
      <alignment horizontal="right"/>
    </xf>
    <xf numFmtId="0" fontId="2" fillId="0" borderId="0" xfId="13" applyFont="1" applyAlignment="1" applyProtection="1">
      <alignment horizontal="right"/>
    </xf>
    <xf numFmtId="2" fontId="2" fillId="0" borderId="0" xfId="10" applyNumberFormat="1" applyFont="1" applyAlignment="1" applyProtection="1">
      <alignment horizontal="justify" vertical="top" wrapText="1"/>
    </xf>
    <xf numFmtId="4" fontId="2" fillId="0" borderId="0" xfId="24" applyNumberFormat="1" applyFont="1" applyFill="1" applyAlignment="1" applyProtection="1">
      <alignment horizontal="right"/>
      <protection locked="0"/>
    </xf>
    <xf numFmtId="4" fontId="13" fillId="0" borderId="0" xfId="13" applyNumberFormat="1" applyFont="1" applyFill="1" applyAlignment="1" applyProtection="1">
      <protection locked="0"/>
    </xf>
    <xf numFmtId="2" fontId="13" fillId="0" borderId="0" xfId="13" applyNumberFormat="1" applyFont="1" applyProtection="1">
      <protection locked="0"/>
    </xf>
    <xf numFmtId="0" fontId="15" fillId="0" borderId="0" xfId="0" quotePrefix="1" applyFont="1" applyBorder="1" applyAlignment="1" applyProtection="1">
      <alignment vertical="top"/>
    </xf>
    <xf numFmtId="49" fontId="2" fillId="0" borderId="0" xfId="0" applyNumberFormat="1" applyFont="1" applyBorder="1" applyAlignment="1" applyProtection="1">
      <alignment horizontal="justify" vertical="top" wrapText="1"/>
    </xf>
    <xf numFmtId="4" fontId="44" fillId="0" borderId="0" xfId="0" applyNumberFormat="1" applyFont="1" applyAlignment="1" applyProtection="1">
      <alignment vertical="top"/>
    </xf>
    <xf numFmtId="0" fontId="45" fillId="0" borderId="14" xfId="0" applyFont="1" applyBorder="1" applyAlignment="1" applyProtection="1">
      <alignment horizontal="justify" vertical="top" wrapText="1"/>
    </xf>
    <xf numFmtId="0" fontId="2" fillId="0" borderId="0" xfId="0" applyFont="1" applyAlignment="1" applyProtection="1">
      <alignment horizontal="left" vertical="top"/>
    </xf>
    <xf numFmtId="49" fontId="2" fillId="0" borderId="0" xfId="0" applyNumberFormat="1" applyFont="1" applyAlignment="1" applyProtection="1">
      <alignment horizontal="left" vertical="top" wrapText="1"/>
    </xf>
    <xf numFmtId="4" fontId="13" fillId="0" borderId="0" xfId="0" applyNumberFormat="1" applyFont="1" applyAlignment="1" applyProtection="1">
      <alignment vertical="top"/>
    </xf>
    <xf numFmtId="0" fontId="44" fillId="0" borderId="14" xfId="0" applyFont="1" applyBorder="1" applyAlignment="1" applyProtection="1">
      <alignment horizontal="left" vertical="top" wrapText="1"/>
    </xf>
    <xf numFmtId="49" fontId="54" fillId="0" borderId="0" xfId="0" applyNumberFormat="1" applyFont="1" applyFill="1" applyAlignment="1" applyProtection="1">
      <alignment vertical="top" wrapText="1"/>
    </xf>
    <xf numFmtId="0" fontId="44" fillId="0" borderId="0" xfId="0" applyFont="1" applyAlignment="1" applyProtection="1">
      <alignment horizontal="center" vertical="top" wrapText="1"/>
    </xf>
    <xf numFmtId="0" fontId="44" fillId="0" borderId="0" xfId="0" applyFont="1" applyAlignment="1" applyProtection="1">
      <alignment horizontal="right" wrapText="1"/>
    </xf>
    <xf numFmtId="176" fontId="44" fillId="0" borderId="0" xfId="0" applyNumberFormat="1" applyFont="1" applyAlignment="1" applyProtection="1">
      <alignment vertical="top"/>
    </xf>
    <xf numFmtId="0" fontId="2" fillId="0" borderId="0" xfId="0" applyFont="1" applyAlignment="1" applyProtection="1">
      <alignment horizontal="center" vertical="top" wrapText="1"/>
    </xf>
    <xf numFmtId="4" fontId="44" fillId="0" borderId="0" xfId="0" applyNumberFormat="1" applyFont="1" applyAlignment="1" applyProtection="1">
      <alignment vertical="top"/>
      <protection locked="0"/>
    </xf>
    <xf numFmtId="176" fontId="44" fillId="0" borderId="0" xfId="0" applyNumberFormat="1" applyFont="1" applyAlignment="1" applyProtection="1">
      <alignment vertical="top"/>
      <protection locked="0"/>
    </xf>
    <xf numFmtId="0" fontId="11" fillId="0" borderId="0" xfId="0" applyFont="1" applyFill="1" applyBorder="1" applyProtection="1"/>
    <xf numFmtId="0" fontId="11" fillId="0" borderId="0" xfId="0" applyFont="1" applyBorder="1" applyProtection="1"/>
    <xf numFmtId="49" fontId="12" fillId="13" borderId="0" xfId="7" applyNumberFormat="1" applyFont="1" applyFill="1" applyAlignment="1" applyProtection="1">
      <alignment horizontal="right" vertical="top"/>
    </xf>
    <xf numFmtId="1" fontId="12" fillId="13" borderId="0" xfId="0" applyNumberFormat="1" applyFont="1" applyFill="1" applyAlignment="1" applyProtection="1">
      <alignment horizontal="center" vertical="top"/>
    </xf>
    <xf numFmtId="0" fontId="12" fillId="13" borderId="0" xfId="7" applyFont="1" applyFill="1" applyAlignment="1" applyProtection="1">
      <alignment horizontal="left" vertical="top"/>
    </xf>
    <xf numFmtId="168" fontId="11" fillId="13" borderId="0" xfId="7" applyNumberFormat="1" applyFont="1" applyFill="1" applyAlignment="1" applyProtection="1">
      <alignment horizontal="right"/>
    </xf>
    <xf numFmtId="168" fontId="11" fillId="0" borderId="0" xfId="7" applyNumberFormat="1" applyFont="1" applyFill="1" applyBorder="1" applyAlignment="1" applyProtection="1">
      <alignment horizontal="right"/>
    </xf>
    <xf numFmtId="2" fontId="11" fillId="0" borderId="0" xfId="23" applyNumberFormat="1" applyFont="1" applyFill="1" applyBorder="1" applyAlignment="1" applyProtection="1">
      <alignment horizontal="right"/>
    </xf>
    <xf numFmtId="164" fontId="11" fillId="0" borderId="0" xfId="7" applyNumberFormat="1" applyFont="1" applyFill="1" applyBorder="1" applyAlignment="1" applyProtection="1">
      <alignment horizontal="right"/>
    </xf>
    <xf numFmtId="0" fontId="11" fillId="0" borderId="0" xfId="7" applyFont="1" applyFill="1" applyBorder="1" applyAlignment="1" applyProtection="1">
      <alignment horizontal="right"/>
    </xf>
    <xf numFmtId="1" fontId="11" fillId="0" borderId="0" xfId="12" applyFont="1" applyAlignment="1" applyProtection="1">
      <alignment horizontal="left" vertical="top"/>
    </xf>
    <xf numFmtId="1" fontId="11" fillId="0" borderId="0" xfId="12" applyFont="1" applyAlignment="1" applyProtection="1">
      <alignment horizontal="center"/>
    </xf>
    <xf numFmtId="4" fontId="11" fillId="0" borderId="3" xfId="42" applyNumberFormat="1" applyFont="1" applyFill="1" applyBorder="1" applyAlignment="1" applyProtection="1">
      <alignment wrapText="1"/>
    </xf>
    <xf numFmtId="2" fontId="11" fillId="0" borderId="3" xfId="42" applyNumberFormat="1" applyFont="1" applyFill="1" applyBorder="1" applyAlignment="1" applyProtection="1">
      <alignment wrapText="1"/>
    </xf>
    <xf numFmtId="4" fontId="11" fillId="0" borderId="8" xfId="42" applyNumberFormat="1" applyFont="1" applyFill="1" applyBorder="1" applyAlignment="1" applyProtection="1">
      <alignment wrapText="1"/>
    </xf>
    <xf numFmtId="4" fontId="11" fillId="0" borderId="7" xfId="42" applyNumberFormat="1" applyFont="1" applyFill="1" applyBorder="1" applyAlignment="1" applyProtection="1">
      <alignment wrapText="1"/>
    </xf>
    <xf numFmtId="0" fontId="43" fillId="0" borderId="0" xfId="69" applyFont="1" applyAlignment="1" applyProtection="1">
      <alignment horizontal="left" vertical="top"/>
    </xf>
    <xf numFmtId="49" fontId="43" fillId="0" borderId="0" xfId="69" applyNumberFormat="1" applyFont="1" applyAlignment="1" applyProtection="1">
      <alignment horizontal="justify" vertical="top" wrapText="1"/>
    </xf>
    <xf numFmtId="0" fontId="43" fillId="0" borderId="0" xfId="69" applyFont="1" applyAlignment="1" applyProtection="1">
      <alignment horizontal="justify" vertical="top" wrapText="1"/>
    </xf>
    <xf numFmtId="0" fontId="43" fillId="0" borderId="0" xfId="69" applyFont="1" applyAlignment="1" applyProtection="1">
      <alignment horizontal="center" vertical="top"/>
    </xf>
    <xf numFmtId="2" fontId="43" fillId="0" borderId="0" xfId="69" applyNumberFormat="1" applyFont="1" applyAlignment="1" applyProtection="1">
      <alignment vertical="top"/>
    </xf>
    <xf numFmtId="4" fontId="43" fillId="0" borderId="0" xfId="69" applyNumberFormat="1" applyFont="1" applyAlignment="1" applyProtection="1">
      <alignment vertical="top"/>
    </xf>
    <xf numFmtId="0" fontId="48" fillId="0" borderId="0" xfId="69" applyFont="1" applyAlignment="1" applyProtection="1">
      <alignment vertical="top"/>
    </xf>
    <xf numFmtId="0" fontId="44" fillId="0" borderId="0" xfId="69" applyFont="1" applyAlignment="1" applyProtection="1">
      <alignment horizontal="left" vertical="top"/>
    </xf>
    <xf numFmtId="49" fontId="44" fillId="0" borderId="0" xfId="69" applyNumberFormat="1" applyFont="1" applyAlignment="1" applyProtection="1">
      <alignment horizontal="justify" vertical="top" wrapText="1"/>
    </xf>
    <xf numFmtId="0" fontId="44" fillId="0" borderId="0" xfId="69" applyFont="1" applyAlignment="1" applyProtection="1">
      <alignment horizontal="left" vertical="top" wrapText="1"/>
    </xf>
    <xf numFmtId="168" fontId="44" fillId="0" borderId="0" xfId="69" applyNumberFormat="1" applyFont="1" applyAlignment="1" applyProtection="1">
      <alignment vertical="top"/>
    </xf>
    <xf numFmtId="164" fontId="44" fillId="0" borderId="0" xfId="69" applyNumberFormat="1" applyFont="1" applyAlignment="1" applyProtection="1">
      <alignment vertical="top"/>
    </xf>
    <xf numFmtId="0" fontId="44" fillId="0" borderId="0" xfId="69" applyFont="1" applyProtection="1"/>
    <xf numFmtId="0" fontId="65" fillId="0" borderId="0" xfId="69" applyFont="1" applyProtection="1"/>
    <xf numFmtId="0" fontId="51" fillId="18" borderId="34" xfId="69" applyFont="1" applyFill="1" applyBorder="1" applyAlignment="1" applyProtection="1">
      <alignment horizontal="left" vertical="top"/>
    </xf>
    <xf numFmtId="49" fontId="51" fillId="18" borderId="34" xfId="69" applyNumberFormat="1" applyFont="1" applyFill="1" applyBorder="1" applyAlignment="1" applyProtection="1">
      <alignment horizontal="justify" vertical="top" wrapText="1"/>
    </xf>
    <xf numFmtId="0" fontId="51" fillId="18" borderId="34" xfId="69" applyFont="1" applyFill="1" applyBorder="1" applyAlignment="1" applyProtection="1">
      <alignment horizontal="justify" vertical="top" wrapText="1"/>
    </xf>
    <xf numFmtId="0" fontId="51" fillId="18" borderId="34" xfId="69" applyFont="1" applyFill="1" applyBorder="1" applyAlignment="1" applyProtection="1">
      <alignment horizontal="center" vertical="top"/>
    </xf>
    <xf numFmtId="2" fontId="51" fillId="18" borderId="34" xfId="69" applyNumberFormat="1" applyFont="1" applyFill="1" applyBorder="1" applyAlignment="1" applyProtection="1">
      <alignment horizontal="center" vertical="top"/>
    </xf>
    <xf numFmtId="4" fontId="51" fillId="18" borderId="34" xfId="69" applyNumberFormat="1" applyFont="1" applyFill="1" applyBorder="1" applyAlignment="1" applyProtection="1">
      <alignment horizontal="center" vertical="top"/>
    </xf>
    <xf numFmtId="0" fontId="53" fillId="0" borderId="0" xfId="69" applyFont="1" applyProtection="1"/>
    <xf numFmtId="0" fontId="66" fillId="0" borderId="0" xfId="69" applyFont="1" applyProtection="1"/>
    <xf numFmtId="0" fontId="53" fillId="0" borderId="0" xfId="69" applyFont="1" applyAlignment="1" applyProtection="1">
      <alignment vertical="top"/>
    </xf>
    <xf numFmtId="0" fontId="44" fillId="0" borderId="0" xfId="69" applyFont="1" applyAlignment="1" applyProtection="1">
      <alignment vertical="top"/>
    </xf>
    <xf numFmtId="49" fontId="44" fillId="0" borderId="0" xfId="69" applyNumberFormat="1" applyFont="1" applyAlignment="1" applyProtection="1">
      <alignment vertical="top" wrapText="1"/>
    </xf>
    <xf numFmtId="0" fontId="44" fillId="0" borderId="0" xfId="69" applyFont="1" applyAlignment="1" applyProtection="1">
      <alignment vertical="top" wrapText="1"/>
    </xf>
    <xf numFmtId="49" fontId="46" fillId="0" borderId="0" xfId="69" applyNumberFormat="1" applyFont="1" applyAlignment="1" applyProtection="1">
      <alignment horizontal="justify" vertical="top" wrapText="1"/>
    </xf>
    <xf numFmtId="4" fontId="44" fillId="0" borderId="0" xfId="69" applyNumberFormat="1" applyFont="1" applyAlignment="1" applyProtection="1">
      <alignment vertical="top"/>
    </xf>
    <xf numFmtId="49" fontId="44" fillId="0" borderId="0" xfId="69" applyNumberFormat="1" applyFont="1" applyAlignment="1" applyProtection="1">
      <alignment horizontal="left" vertical="top" wrapText="1"/>
    </xf>
    <xf numFmtId="164" fontId="44" fillId="0" borderId="0" xfId="69" applyNumberFormat="1" applyFont="1" applyAlignment="1" applyProtection="1">
      <alignment horizontal="right" vertical="top"/>
    </xf>
    <xf numFmtId="2" fontId="44" fillId="0" borderId="0" xfId="69" applyNumberFormat="1" applyFont="1" applyAlignment="1" applyProtection="1">
      <alignment vertical="top"/>
    </xf>
    <xf numFmtId="0" fontId="45" fillId="0" borderId="14" xfId="69" applyFont="1" applyBorder="1" applyAlignment="1" applyProtection="1">
      <alignment horizontal="justify" vertical="top" wrapText="1"/>
    </xf>
    <xf numFmtId="0" fontId="44" fillId="0" borderId="14" xfId="69" applyFont="1" applyBorder="1" applyAlignment="1" applyProtection="1">
      <alignment horizontal="left" vertical="top" wrapText="1"/>
    </xf>
    <xf numFmtId="0" fontId="44" fillId="0" borderId="14" xfId="69" applyFont="1" applyBorder="1" applyAlignment="1" applyProtection="1">
      <alignment horizontal="right" wrapText="1"/>
    </xf>
    <xf numFmtId="164" fontId="44" fillId="0" borderId="14" xfId="69" applyNumberFormat="1" applyFont="1" applyBorder="1" applyAlignment="1" applyProtection="1">
      <alignment horizontal="right"/>
    </xf>
    <xf numFmtId="4" fontId="44" fillId="0" borderId="14" xfId="69" applyNumberFormat="1" applyFont="1" applyBorder="1" applyAlignment="1" applyProtection="1">
      <alignment horizontal="right"/>
    </xf>
    <xf numFmtId="4" fontId="44" fillId="0" borderId="0" xfId="69" applyNumberFormat="1" applyFont="1" applyAlignment="1" applyProtection="1">
      <alignment horizontal="right"/>
    </xf>
    <xf numFmtId="1" fontId="44" fillId="17" borderId="0" xfId="69" applyNumberFormat="1" applyFont="1" applyFill="1" applyAlignment="1" applyProtection="1">
      <alignment vertical="top"/>
    </xf>
    <xf numFmtId="0" fontId="44" fillId="0" borderId="14" xfId="69" applyFont="1" applyBorder="1" applyAlignment="1" applyProtection="1">
      <alignment vertical="top" wrapText="1"/>
    </xf>
    <xf numFmtId="4" fontId="45" fillId="0" borderId="14" xfId="69" applyNumberFormat="1" applyFont="1" applyBorder="1" applyAlignment="1" applyProtection="1">
      <alignment horizontal="right"/>
    </xf>
    <xf numFmtId="0" fontId="49" fillId="0" borderId="39" xfId="69" applyFont="1" applyBorder="1" applyAlignment="1" applyProtection="1">
      <alignment horizontal="left" vertical="center"/>
    </xf>
    <xf numFmtId="49" fontId="49" fillId="0" borderId="39" xfId="69" applyNumberFormat="1" applyFont="1" applyBorder="1" applyAlignment="1" applyProtection="1">
      <alignment horizontal="center"/>
    </xf>
    <xf numFmtId="0" fontId="49" fillId="0" borderId="39" xfId="69" applyFont="1" applyBorder="1" applyAlignment="1" applyProtection="1">
      <alignment horizontal="center"/>
    </xf>
    <xf numFmtId="0" fontId="49" fillId="0" borderId="39" xfId="69" applyFont="1" applyBorder="1" applyAlignment="1" applyProtection="1">
      <alignment horizontal="justify"/>
    </xf>
    <xf numFmtId="0" fontId="44" fillId="0" borderId="39" xfId="69" applyFont="1" applyBorder="1" applyAlignment="1" applyProtection="1">
      <alignment horizontal="center"/>
    </xf>
    <xf numFmtId="164" fontId="49" fillId="0" borderId="39" xfId="69" applyNumberFormat="1" applyFont="1" applyBorder="1" applyAlignment="1" applyProtection="1">
      <alignment vertical="center"/>
    </xf>
    <xf numFmtId="2" fontId="44" fillId="0" borderId="39" xfId="69" applyNumberFormat="1" applyFont="1" applyBorder="1" applyProtection="1"/>
    <xf numFmtId="4" fontId="49" fillId="0" borderId="39" xfId="69" applyNumberFormat="1" applyFont="1" applyBorder="1" applyProtection="1"/>
    <xf numFmtId="164" fontId="48" fillId="0" borderId="0" xfId="69" applyNumberFormat="1" applyFont="1" applyAlignment="1" applyProtection="1">
      <alignment vertical="top"/>
    </xf>
    <xf numFmtId="49" fontId="48" fillId="0" borderId="0" xfId="69" applyNumberFormat="1" applyFont="1" applyAlignment="1" applyProtection="1">
      <alignment vertical="top" wrapText="1"/>
    </xf>
    <xf numFmtId="0" fontId="48" fillId="0" borderId="0" xfId="69" applyFont="1" applyAlignment="1" applyProtection="1">
      <alignment vertical="top" wrapText="1"/>
    </xf>
    <xf numFmtId="0" fontId="52" fillId="0" borderId="0" xfId="69" applyFont="1" applyAlignment="1" applyProtection="1">
      <alignment horizontal="left" vertical="top"/>
    </xf>
    <xf numFmtId="49" fontId="52" fillId="0" borderId="0" xfId="69" applyNumberFormat="1" applyFont="1" applyAlignment="1" applyProtection="1">
      <alignment horizontal="justify" vertical="top" wrapText="1"/>
    </xf>
    <xf numFmtId="0" fontId="52" fillId="0" borderId="0" xfId="69" applyFont="1" applyAlignment="1" applyProtection="1">
      <alignment horizontal="justify" vertical="top" wrapText="1"/>
    </xf>
    <xf numFmtId="0" fontId="52" fillId="0" borderId="0" xfId="69" applyFont="1" applyAlignment="1" applyProtection="1">
      <alignment horizontal="center" vertical="top"/>
    </xf>
    <xf numFmtId="2" fontId="52" fillId="0" borderId="0" xfId="69" applyNumberFormat="1" applyFont="1" applyAlignment="1" applyProtection="1">
      <alignment vertical="top"/>
    </xf>
    <xf numFmtId="4" fontId="52" fillId="0" borderId="0" xfId="69" applyNumberFormat="1" applyFont="1" applyAlignment="1" applyProtection="1">
      <alignment vertical="top"/>
    </xf>
    <xf numFmtId="0" fontId="44" fillId="0" borderId="0" xfId="69" applyFont="1" applyAlignment="1" applyProtection="1">
      <alignment horizontal="justify" vertical="top" wrapText="1"/>
    </xf>
    <xf numFmtId="49" fontId="44" fillId="0" borderId="0" xfId="69" applyNumberFormat="1" applyFont="1" applyAlignment="1" applyProtection="1">
      <alignment horizontal="center"/>
    </xf>
    <xf numFmtId="1" fontId="44" fillId="0" borderId="0" xfId="69" applyNumberFormat="1" applyFont="1" applyAlignment="1" applyProtection="1">
      <alignment vertical="top"/>
    </xf>
    <xf numFmtId="0" fontId="56" fillId="0" borderId="0" xfId="69" applyFont="1" applyAlignment="1" applyProtection="1">
      <alignment horizontal="right" vertical="top"/>
    </xf>
    <xf numFmtId="178" fontId="56" fillId="0" borderId="0" xfId="69" applyNumberFormat="1" applyFont="1" applyAlignment="1" applyProtection="1">
      <alignment horizontal="right" vertical="top"/>
    </xf>
    <xf numFmtId="0" fontId="44" fillId="0" borderId="0" xfId="69" applyFont="1" applyAlignment="1" applyProtection="1">
      <alignment horizontal="justify"/>
    </xf>
    <xf numFmtId="0" fontId="49" fillId="0" borderId="39" xfId="69" applyFont="1" applyBorder="1" applyAlignment="1" applyProtection="1">
      <alignment horizontal="left"/>
    </xf>
    <xf numFmtId="164" fontId="49" fillId="0" borderId="39" xfId="69" applyNumberFormat="1" applyFont="1" applyBorder="1" applyProtection="1"/>
    <xf numFmtId="0" fontId="11" fillId="0" borderId="0" xfId="69" applyFont="1" applyAlignment="1" applyProtection="1">
      <alignment horizontal="left" vertical="top" wrapText="1"/>
    </xf>
    <xf numFmtId="0" fontId="2" fillId="0" borderId="0" xfId="69" applyFont="1" applyProtection="1"/>
    <xf numFmtId="0" fontId="69" fillId="0" borderId="0" xfId="69" applyFont="1" applyProtection="1"/>
    <xf numFmtId="0" fontId="68" fillId="0" borderId="0" xfId="69" applyFont="1" applyAlignment="1" applyProtection="1">
      <alignment vertical="top"/>
    </xf>
    <xf numFmtId="0" fontId="17" fillId="0" borderId="0" xfId="69" applyAlignment="1" applyProtection="1">
      <alignment horizontal="left" vertical="top" wrapText="1"/>
    </xf>
    <xf numFmtId="0" fontId="13" fillId="0" borderId="0" xfId="69" applyFont="1" applyAlignment="1" applyProtection="1">
      <alignment vertical="top"/>
    </xf>
    <xf numFmtId="0" fontId="67" fillId="0" borderId="0" xfId="69" applyFont="1" applyAlignment="1" applyProtection="1">
      <alignment vertical="top"/>
    </xf>
    <xf numFmtId="0" fontId="44" fillId="0" borderId="0" xfId="69" applyFont="1" applyAlignment="1" applyProtection="1">
      <alignment horizontal="right" vertical="top"/>
    </xf>
    <xf numFmtId="0" fontId="44" fillId="0" borderId="0" xfId="69" applyFont="1" applyAlignment="1" applyProtection="1">
      <alignment horizontal="justify" vertical="top"/>
    </xf>
    <xf numFmtId="0" fontId="17" fillId="0" borderId="0" xfId="69" applyAlignment="1" applyProtection="1">
      <alignment horizontal="left" vertical="top"/>
    </xf>
    <xf numFmtId="49" fontId="17" fillId="0" borderId="0" xfId="69" applyNumberFormat="1" applyAlignment="1" applyProtection="1">
      <alignment horizontal="left" vertical="top" wrapText="1"/>
    </xf>
    <xf numFmtId="0" fontId="17" fillId="0" borderId="0" xfId="69" applyAlignment="1" applyProtection="1">
      <alignment vertical="top"/>
    </xf>
    <xf numFmtId="168" fontId="17" fillId="0" borderId="0" xfId="69" applyNumberFormat="1" applyAlignment="1" applyProtection="1">
      <alignment vertical="top"/>
    </xf>
    <xf numFmtId="164" fontId="13" fillId="0" borderId="0" xfId="69" applyNumberFormat="1" applyFont="1" applyAlignment="1" applyProtection="1">
      <alignment vertical="top"/>
    </xf>
    <xf numFmtId="4" fontId="13" fillId="0" borderId="0" xfId="69" applyNumberFormat="1" applyFont="1" applyAlignment="1" applyProtection="1">
      <alignment vertical="top"/>
    </xf>
    <xf numFmtId="164" fontId="44" fillId="0" borderId="0" xfId="69" applyNumberFormat="1" applyFont="1" applyProtection="1"/>
    <xf numFmtId="0" fontId="64" fillId="0" borderId="0" xfId="69" applyFont="1" applyAlignment="1" applyProtection="1">
      <alignment horizontal="left" vertical="top"/>
    </xf>
    <xf numFmtId="49" fontId="18" fillId="0" borderId="0" xfId="69" applyNumberFormat="1" applyFont="1" applyAlignment="1" applyProtection="1">
      <alignment horizontal="justify" vertical="top" wrapText="1"/>
    </xf>
    <xf numFmtId="0" fontId="18" fillId="0" borderId="0" xfId="69" applyFont="1" applyAlignment="1" applyProtection="1">
      <alignment horizontal="left" vertical="top"/>
    </xf>
    <xf numFmtId="2" fontId="18" fillId="0" borderId="0" xfId="69" applyNumberFormat="1" applyFont="1" applyAlignment="1" applyProtection="1">
      <alignment vertical="top"/>
    </xf>
    <xf numFmtId="4" fontId="18" fillId="0" borderId="0" xfId="69" applyNumberFormat="1" applyFont="1" applyAlignment="1" applyProtection="1">
      <alignment vertical="top"/>
    </xf>
    <xf numFmtId="0" fontId="2" fillId="0" borderId="0" xfId="69" applyFont="1" applyAlignment="1" applyProtection="1">
      <alignment vertical="top"/>
    </xf>
    <xf numFmtId="49" fontId="63" fillId="0" borderId="0" xfId="70" applyNumberFormat="1" applyFont="1" applyAlignment="1" applyProtection="1">
      <alignment horizontal="right" vertical="top" wrapText="1"/>
    </xf>
    <xf numFmtId="0" fontId="2" fillId="0" borderId="0" xfId="69" applyFont="1" applyAlignment="1" applyProtection="1">
      <alignment horizontal="justify" vertical="top"/>
    </xf>
    <xf numFmtId="0" fontId="63" fillId="0" borderId="0" xfId="70" applyFont="1" applyAlignment="1" applyProtection="1">
      <alignment wrapText="1"/>
    </xf>
    <xf numFmtId="16" fontId="2" fillId="0" borderId="0" xfId="69" applyNumberFormat="1" applyFont="1" applyProtection="1"/>
    <xf numFmtId="0" fontId="2" fillId="0" borderId="0" xfId="69" applyFont="1" applyAlignment="1" applyProtection="1">
      <alignment horizontal="left" vertical="top"/>
    </xf>
    <xf numFmtId="0" fontId="2" fillId="14" borderId="0" xfId="69" applyFont="1" applyFill="1" applyProtection="1"/>
    <xf numFmtId="0" fontId="2" fillId="12" borderId="0" xfId="69" applyFont="1" applyFill="1" applyProtection="1"/>
    <xf numFmtId="0" fontId="9" fillId="0" borderId="0" xfId="69" applyFont="1" applyProtection="1"/>
    <xf numFmtId="0" fontId="62" fillId="0" borderId="0" xfId="69" applyFont="1" applyProtection="1"/>
    <xf numFmtId="0" fontId="48" fillId="0" borderId="0" xfId="69" applyFont="1" applyProtection="1"/>
    <xf numFmtId="0" fontId="61" fillId="0" borderId="0" xfId="69" applyFont="1" applyProtection="1"/>
    <xf numFmtId="177" fontId="48" fillId="0" borderId="0" xfId="69" applyNumberFormat="1" applyFont="1" applyProtection="1"/>
    <xf numFmtId="49" fontId="44" fillId="0" borderId="0" xfId="69" applyNumberFormat="1" applyFont="1" applyProtection="1"/>
    <xf numFmtId="0" fontId="44" fillId="5" borderId="0" xfId="69" applyFont="1" applyFill="1" applyAlignment="1" applyProtection="1">
      <alignment vertical="top" wrapText="1"/>
    </xf>
    <xf numFmtId="177" fontId="44" fillId="5" borderId="0" xfId="69" applyNumberFormat="1" applyFont="1" applyFill="1" applyProtection="1"/>
    <xf numFmtId="164" fontId="44" fillId="5" borderId="0" xfId="69" applyNumberFormat="1" applyFont="1" applyFill="1" applyProtection="1"/>
    <xf numFmtId="0" fontId="52" fillId="5" borderId="0" xfId="69" applyFont="1" applyFill="1" applyProtection="1"/>
    <xf numFmtId="0" fontId="52" fillId="0" borderId="0" xfId="69" applyFont="1" applyProtection="1"/>
    <xf numFmtId="177" fontId="44" fillId="0" borderId="0" xfId="69" applyNumberFormat="1" applyFont="1" applyProtection="1"/>
    <xf numFmtId="0" fontId="44" fillId="16" borderId="0" xfId="69" applyFont="1" applyFill="1" applyAlignment="1" applyProtection="1">
      <alignment vertical="top" wrapText="1"/>
    </xf>
    <xf numFmtId="177" fontId="44" fillId="16" borderId="0" xfId="69" applyNumberFormat="1" applyFont="1" applyFill="1" applyProtection="1"/>
    <xf numFmtId="164" fontId="44" fillId="16" borderId="0" xfId="69" applyNumberFormat="1" applyFont="1" applyFill="1" applyProtection="1"/>
    <xf numFmtId="0" fontId="52" fillId="16" borderId="0" xfId="69" applyFont="1" applyFill="1" applyProtection="1"/>
    <xf numFmtId="49" fontId="44" fillId="0" borderId="0" xfId="69" applyNumberFormat="1" applyFont="1" applyAlignment="1" applyProtection="1">
      <alignment vertical="top"/>
    </xf>
    <xf numFmtId="0" fontId="44" fillId="15" borderId="0" xfId="69" applyFont="1" applyFill="1" applyAlignment="1" applyProtection="1">
      <alignment vertical="top" wrapText="1"/>
    </xf>
    <xf numFmtId="177" fontId="44" fillId="15" borderId="0" xfId="69" applyNumberFormat="1" applyFont="1" applyFill="1" applyProtection="1"/>
    <xf numFmtId="164" fontId="44" fillId="15" borderId="0" xfId="69" applyNumberFormat="1" applyFont="1" applyFill="1" applyProtection="1"/>
    <xf numFmtId="0" fontId="52" fillId="15" borderId="0" xfId="69" applyFont="1" applyFill="1" applyProtection="1"/>
    <xf numFmtId="164" fontId="48" fillId="0" borderId="0" xfId="69" applyNumberFormat="1" applyFont="1" applyProtection="1"/>
    <xf numFmtId="177" fontId="44" fillId="0" borderId="0" xfId="69" applyNumberFormat="1" applyFont="1" applyAlignment="1" applyProtection="1">
      <alignment horizontal="right"/>
    </xf>
    <xf numFmtId="0" fontId="49" fillId="0" borderId="0" xfId="69" applyFont="1" applyProtection="1"/>
    <xf numFmtId="177" fontId="49" fillId="0" borderId="0" xfId="69" applyNumberFormat="1" applyFont="1" applyProtection="1"/>
    <xf numFmtId="164" fontId="49" fillId="0" borderId="0" xfId="69" applyNumberFormat="1" applyFont="1" applyProtection="1"/>
    <xf numFmtId="0" fontId="60" fillId="0" borderId="0" xfId="69" applyFont="1" applyProtection="1"/>
    <xf numFmtId="164" fontId="60" fillId="0" borderId="0" xfId="69" applyNumberFormat="1" applyFont="1" applyProtection="1"/>
    <xf numFmtId="0" fontId="59" fillId="0" borderId="0" xfId="69" applyFont="1" applyProtection="1"/>
    <xf numFmtId="0" fontId="15" fillId="0" borderId="0" xfId="0" applyFont="1" applyBorder="1" applyProtection="1"/>
    <xf numFmtId="0" fontId="15" fillId="0" borderId="0" xfId="0" applyFont="1" applyBorder="1" applyAlignment="1" applyProtection="1">
      <alignment vertical="top"/>
    </xf>
    <xf numFmtId="1" fontId="2" fillId="13" borderId="0" xfId="0" applyNumberFormat="1" applyFont="1" applyFill="1" applyAlignment="1" applyProtection="1">
      <alignment horizontal="left"/>
    </xf>
    <xf numFmtId="1" fontId="9" fillId="13" borderId="0" xfId="0" applyNumberFormat="1" applyFont="1" applyFill="1" applyAlignment="1" applyProtection="1">
      <alignment horizontal="center" vertical="top"/>
    </xf>
    <xf numFmtId="1" fontId="2" fillId="13" borderId="0" xfId="0" applyNumberFormat="1" applyFont="1" applyFill="1" applyAlignment="1" applyProtection="1">
      <alignment horizontal="center"/>
    </xf>
    <xf numFmtId="2" fontId="2" fillId="13" borderId="0" xfId="0" applyNumberFormat="1" applyFont="1" applyFill="1" applyAlignment="1" applyProtection="1">
      <alignment horizontal="center"/>
    </xf>
    <xf numFmtId="4" fontId="2" fillId="13" borderId="0" xfId="0" applyNumberFormat="1" applyFont="1" applyFill="1" applyAlignment="1" applyProtection="1">
      <alignment horizontal="right"/>
    </xf>
    <xf numFmtId="0" fontId="9" fillId="0" borderId="0" xfId="28" applyFont="1" applyBorder="1" applyAlignment="1" applyProtection="1">
      <alignment vertical="top" wrapText="1"/>
    </xf>
    <xf numFmtId="0" fontId="2" fillId="0" borderId="0" xfId="28" applyFont="1" applyBorder="1" applyAlignment="1" applyProtection="1">
      <alignment horizontal="center"/>
    </xf>
    <xf numFmtId="2" fontId="36" fillId="0" borderId="0" xfId="28" applyNumberFormat="1" applyFont="1" applyFill="1" applyBorder="1" applyAlignment="1" applyProtection="1"/>
    <xf numFmtId="4" fontId="2" fillId="0" borderId="0" xfId="28" applyNumberFormat="1" applyFont="1" applyBorder="1" applyAlignment="1" applyProtection="1"/>
    <xf numFmtId="164" fontId="44" fillId="0" borderId="0" xfId="0" applyNumberFormat="1" applyFont="1" applyAlignment="1" applyProtection="1">
      <alignment horizontal="right" wrapText="1"/>
    </xf>
    <xf numFmtId="0" fontId="44" fillId="0" borderId="0" xfId="0" applyFont="1" applyAlignment="1" applyProtection="1">
      <alignment horizontal="right" vertical="top"/>
    </xf>
    <xf numFmtId="4" fontId="2" fillId="0" borderId="0" xfId="28" applyNumberFormat="1" applyFont="1" applyFill="1" applyBorder="1" applyAlignment="1" applyProtection="1">
      <alignment horizontal="left" wrapText="1"/>
    </xf>
    <xf numFmtId="3" fontId="9" fillId="0" borderId="0" xfId="28" applyNumberFormat="1" applyFont="1" applyFill="1" applyBorder="1" applyAlignment="1" applyProtection="1">
      <alignment wrapText="1"/>
    </xf>
    <xf numFmtId="0" fontId="15" fillId="0" borderId="0" xfId="0" applyFont="1" applyBorder="1" applyAlignment="1" applyProtection="1">
      <alignment vertical="top" wrapText="1"/>
    </xf>
    <xf numFmtId="49" fontId="17" fillId="0" borderId="0" xfId="0" applyNumberFormat="1" applyFont="1" applyAlignment="1" applyProtection="1">
      <alignment horizontal="left" vertical="top" wrapText="1"/>
    </xf>
    <xf numFmtId="2" fontId="44" fillId="0" borderId="0" xfId="0" applyNumberFormat="1" applyFont="1" applyAlignment="1" applyProtection="1">
      <alignment horizontal="right" wrapText="1"/>
    </xf>
    <xf numFmtId="4" fontId="44" fillId="0" borderId="14" xfId="0" applyNumberFormat="1" applyFont="1" applyBorder="1" applyAlignment="1" applyProtection="1">
      <alignment horizontal="right"/>
    </xf>
    <xf numFmtId="0" fontId="2" fillId="0" borderId="0" xfId="0" applyFont="1" applyBorder="1" applyAlignment="1" applyProtection="1">
      <alignment horizontal="left" vertical="top"/>
    </xf>
    <xf numFmtId="0" fontId="2" fillId="0" borderId="0" xfId="7" applyFont="1" applyFill="1" applyBorder="1" applyAlignment="1" applyProtection="1">
      <alignment horizontal="left" vertical="top"/>
    </xf>
    <xf numFmtId="0" fontId="2" fillId="0" borderId="0" xfId="7" applyFont="1" applyFill="1" applyBorder="1" applyAlignment="1" applyProtection="1">
      <alignment vertical="top"/>
    </xf>
    <xf numFmtId="0" fontId="2" fillId="0" borderId="0" xfId="10" applyFont="1" applyFill="1" applyBorder="1" applyProtection="1"/>
    <xf numFmtId="0" fontId="2" fillId="0" borderId="0" xfId="2" applyFont="1" applyFill="1" applyBorder="1" applyProtection="1"/>
    <xf numFmtId="1" fontId="11" fillId="0" borderId="0" xfId="15" applyFont="1" applyFill="1" applyBorder="1" applyAlignment="1" applyProtection="1">
      <alignment horizontal="right"/>
    </xf>
    <xf numFmtId="0" fontId="2" fillId="0" borderId="0" xfId="7" applyFont="1" applyFill="1" applyBorder="1" applyAlignment="1" applyProtection="1">
      <alignment shrinkToFit="1"/>
    </xf>
    <xf numFmtId="0" fontId="2" fillId="0" borderId="0" xfId="13" applyFont="1" applyFill="1" applyAlignment="1" applyProtection="1">
      <alignment horizontal="right" vertical="top" wrapText="1"/>
    </xf>
    <xf numFmtId="0" fontId="8" fillId="0" borderId="0" xfId="7" applyFont="1" applyFill="1" applyBorder="1" applyProtection="1"/>
    <xf numFmtId="0" fontId="4" fillId="0" borderId="0" xfId="5" applyFont="1" applyFill="1" applyBorder="1" applyProtection="1"/>
    <xf numFmtId="0" fontId="2" fillId="0" borderId="0" xfId="0" applyFont="1" applyAlignment="1" applyProtection="1">
      <alignment horizontal="right"/>
    </xf>
    <xf numFmtId="1" fontId="2" fillId="0" borderId="0" xfId="1" applyFont="1" applyFill="1" applyBorder="1" applyAlignment="1" applyProtection="1">
      <alignment horizontal="justify" vertical="top"/>
    </xf>
    <xf numFmtId="168" fontId="9" fillId="0" borderId="0" xfId="7" applyNumberFormat="1" applyFont="1" applyFill="1" applyBorder="1" applyAlignment="1" applyProtection="1">
      <alignment horizontal="justify" vertical="top" wrapText="1"/>
    </xf>
    <xf numFmtId="0" fontId="2" fillId="0" borderId="0" xfId="10" applyFont="1" applyFill="1" applyBorder="1" applyAlignment="1" applyProtection="1">
      <alignment horizontal="justify" vertical="top"/>
    </xf>
    <xf numFmtId="0" fontId="2" fillId="0" borderId="0" xfId="10" applyFont="1" applyFill="1" applyBorder="1" applyAlignment="1" applyProtection="1">
      <alignment horizontal="right"/>
    </xf>
    <xf numFmtId="4" fontId="2" fillId="0" borderId="0" xfId="10" applyNumberFormat="1" applyFont="1" applyFill="1" applyBorder="1" applyAlignment="1" applyProtection="1">
      <alignment horizontal="right"/>
    </xf>
    <xf numFmtId="0" fontId="2" fillId="0" borderId="0" xfId="0" applyFont="1" applyFill="1" applyProtection="1"/>
    <xf numFmtId="4" fontId="2" fillId="0" borderId="0" xfId="28" applyNumberFormat="1" applyFont="1" applyFill="1" applyBorder="1" applyAlignment="1" applyProtection="1">
      <alignment wrapText="1"/>
    </xf>
    <xf numFmtId="2" fontId="2" fillId="0" borderId="0" xfId="28" applyNumberFormat="1" applyFont="1" applyFill="1" applyBorder="1" applyAlignment="1" applyProtection="1">
      <alignment wrapText="1"/>
    </xf>
    <xf numFmtId="2" fontId="2" fillId="0" borderId="0" xfId="28" applyNumberFormat="1" applyFont="1" applyFill="1" applyBorder="1" applyAlignment="1" applyProtection="1"/>
    <xf numFmtId="4" fontId="2" fillId="0" borderId="0" xfId="15" applyNumberFormat="1" applyFont="1" applyFill="1" applyBorder="1" applyAlignment="1" applyProtection="1">
      <alignment horizontal="right"/>
    </xf>
    <xf numFmtId="1" fontId="2" fillId="0" borderId="0" xfId="56" applyFont="1" applyFill="1" applyBorder="1" applyAlignment="1" applyProtection="1">
      <alignment horizontal="right"/>
    </xf>
    <xf numFmtId="4" fontId="2" fillId="0" borderId="0" xfId="56" applyNumberFormat="1" applyFont="1" applyFill="1" applyBorder="1" applyAlignment="1" applyProtection="1">
      <alignment horizontal="right"/>
    </xf>
    <xf numFmtId="0" fontId="37" fillId="0" borderId="0" xfId="65" applyFont="1" applyFill="1" applyBorder="1" applyAlignment="1" applyProtection="1">
      <alignment horizontal="justify" vertical="top" wrapText="1"/>
    </xf>
    <xf numFmtId="0" fontId="37" fillId="0" borderId="0" xfId="65" applyFont="1" applyFill="1" applyBorder="1" applyAlignment="1" applyProtection="1">
      <alignment horizontal="right"/>
    </xf>
    <xf numFmtId="0" fontId="2" fillId="0" borderId="0" xfId="13" applyFont="1" applyFill="1" applyBorder="1" applyAlignment="1" applyProtection="1">
      <alignment horizontal="justify" vertical="top" wrapText="1"/>
    </xf>
    <xf numFmtId="168" fontId="2" fillId="0" borderId="3" xfId="7" applyNumberFormat="1" applyFont="1" applyFill="1" applyBorder="1" applyAlignment="1" applyProtection="1">
      <alignment horizontal="center"/>
    </xf>
    <xf numFmtId="168" fontId="2" fillId="0" borderId="14" xfId="7" applyNumberFormat="1" applyFont="1" applyFill="1" applyBorder="1" applyAlignment="1" applyProtection="1">
      <alignment horizontal="center"/>
    </xf>
    <xf numFmtId="0" fontId="2" fillId="0" borderId="0" xfId="0" applyFont="1" applyFill="1" applyBorder="1" applyAlignment="1" applyProtection="1">
      <alignment horizontal="right"/>
    </xf>
    <xf numFmtId="0" fontId="9" fillId="0" borderId="1" xfId="7" applyFont="1" applyFill="1" applyBorder="1" applyAlignment="1" applyProtection="1">
      <alignment horizontal="justify" vertical="top"/>
    </xf>
    <xf numFmtId="4" fontId="2" fillId="0" borderId="0" xfId="28" applyNumberFormat="1" applyFont="1" applyFill="1" applyBorder="1" applyAlignment="1" applyProtection="1">
      <alignment horizontal="right"/>
      <protection locked="0"/>
    </xf>
    <xf numFmtId="4" fontId="2" fillId="0" borderId="0" xfId="28" applyNumberFormat="1" applyFont="1" applyFill="1" applyBorder="1" applyAlignment="1" applyProtection="1">
      <alignment wrapText="1"/>
      <protection locked="0"/>
    </xf>
    <xf numFmtId="4" fontId="2" fillId="0" borderId="0" xfId="28" applyNumberFormat="1" applyFont="1" applyFill="1" applyBorder="1" applyAlignment="1" applyProtection="1">
      <protection locked="0"/>
    </xf>
    <xf numFmtId="4" fontId="37" fillId="0" borderId="0" xfId="65" applyNumberFormat="1" applyFont="1" applyFill="1" applyBorder="1" applyAlignment="1" applyProtection="1">
      <alignment horizontal="right"/>
      <protection locked="0"/>
    </xf>
    <xf numFmtId="4" fontId="35" fillId="0" borderId="0" xfId="28" applyNumberFormat="1" applyFont="1" applyBorder="1" applyAlignment="1" applyProtection="1">
      <protection locked="0"/>
    </xf>
    <xf numFmtId="164" fontId="44" fillId="0" borderId="0" xfId="0" applyNumberFormat="1" applyFont="1" applyAlignment="1" applyProtection="1">
      <alignment horizontal="right" wrapText="1"/>
      <protection locked="0"/>
    </xf>
    <xf numFmtId="3" fontId="9" fillId="0" borderId="0" xfId="28" applyNumberFormat="1" applyFont="1" applyFill="1" applyBorder="1" applyAlignment="1" applyProtection="1">
      <alignment wrapText="1"/>
      <protection locked="0"/>
    </xf>
    <xf numFmtId="2" fontId="44" fillId="0" borderId="0" xfId="0" applyNumberFormat="1" applyFont="1" applyAlignment="1" applyProtection="1">
      <alignment horizontal="right" wrapText="1"/>
      <protection locked="0"/>
    </xf>
    <xf numFmtId="4" fontId="44" fillId="0" borderId="14" xfId="0" applyNumberFormat="1" applyFont="1" applyBorder="1" applyAlignment="1" applyProtection="1">
      <alignment horizontal="right"/>
      <protection locked="0"/>
    </xf>
    <xf numFmtId="2" fontId="43" fillId="0" borderId="0" xfId="69" applyNumberFormat="1" applyFont="1" applyAlignment="1" applyProtection="1">
      <alignment vertical="top"/>
      <protection locked="0"/>
    </xf>
    <xf numFmtId="164" fontId="44" fillId="0" borderId="0" xfId="69" applyNumberFormat="1" applyFont="1" applyAlignment="1" applyProtection="1">
      <alignment vertical="top"/>
      <protection locked="0"/>
    </xf>
    <xf numFmtId="2" fontId="51" fillId="18" borderId="34" xfId="69" applyNumberFormat="1" applyFont="1" applyFill="1" applyBorder="1" applyAlignment="1" applyProtection="1">
      <alignment horizontal="center" vertical="top"/>
      <protection locked="0"/>
    </xf>
    <xf numFmtId="0" fontId="44" fillId="0" borderId="0" xfId="69" applyFont="1" applyAlignment="1" applyProtection="1">
      <alignment vertical="top"/>
      <protection locked="0"/>
    </xf>
    <xf numFmtId="4" fontId="44" fillId="0" borderId="0" xfId="69" applyNumberFormat="1" applyFont="1" applyAlignment="1" applyProtection="1">
      <alignment vertical="top"/>
      <protection locked="0"/>
    </xf>
    <xf numFmtId="168" fontId="44" fillId="0" borderId="0" xfId="69" applyNumberFormat="1" applyFont="1" applyAlignment="1" applyProtection="1">
      <alignment vertical="top"/>
      <protection locked="0"/>
    </xf>
    <xf numFmtId="164" fontId="44" fillId="0" borderId="0" xfId="69" applyNumberFormat="1" applyFont="1" applyAlignment="1" applyProtection="1">
      <alignment horizontal="right" vertical="top"/>
      <protection locked="0"/>
    </xf>
    <xf numFmtId="0" fontId="48" fillId="0" borderId="0" xfId="69" applyFont="1" applyAlignment="1" applyProtection="1">
      <alignment vertical="top"/>
      <protection locked="0"/>
    </xf>
    <xf numFmtId="164" fontId="44" fillId="0" borderId="14" xfId="69" applyNumberFormat="1" applyFont="1" applyBorder="1" applyAlignment="1" applyProtection="1">
      <alignment horizontal="right" wrapText="1"/>
      <protection locked="0"/>
    </xf>
    <xf numFmtId="164" fontId="44" fillId="0" borderId="14" xfId="69" applyNumberFormat="1" applyFont="1" applyBorder="1" applyAlignment="1" applyProtection="1">
      <alignment horizontal="right"/>
      <protection locked="0"/>
    </xf>
    <xf numFmtId="164" fontId="44" fillId="0" borderId="39" xfId="69" applyNumberFormat="1" applyFont="1" applyBorder="1" applyProtection="1">
      <protection locked="0"/>
    </xf>
    <xf numFmtId="2" fontId="52" fillId="0" borderId="0" xfId="69" applyNumberFormat="1" applyFont="1" applyAlignment="1" applyProtection="1">
      <alignment vertical="top"/>
      <protection locked="0"/>
    </xf>
    <xf numFmtId="164" fontId="13" fillId="0" borderId="0" xfId="69" applyNumberFormat="1" applyFont="1" applyAlignment="1" applyProtection="1">
      <alignment vertical="top"/>
      <protection locked="0"/>
    </xf>
    <xf numFmtId="167" fontId="57" fillId="0" borderId="0" xfId="0" applyNumberFormat="1" applyFont="1" applyFill="1" applyAlignment="1" applyProtection="1">
      <alignment horizontal="right"/>
    </xf>
    <xf numFmtId="167" fontId="58" fillId="0" borderId="0" xfId="0" applyNumberFormat="1" applyFont="1" applyFill="1" applyAlignment="1" applyProtection="1">
      <alignment horizontal="right"/>
    </xf>
    <xf numFmtId="4" fontId="71" fillId="0" borderId="0" xfId="0" applyNumberFormat="1" applyFont="1" applyFill="1" applyBorder="1" applyAlignment="1" applyProtection="1">
      <alignment horizontal="right"/>
    </xf>
    <xf numFmtId="49" fontId="72" fillId="0" borderId="0" xfId="7" applyNumberFormat="1" applyFont="1" applyFill="1" applyAlignment="1" applyProtection="1">
      <alignment horizontal="right" vertical="top"/>
    </xf>
    <xf numFmtId="0" fontId="73" fillId="0" borderId="0" xfId="0" applyFont="1" applyFill="1" applyAlignment="1" applyProtection="1">
      <alignment horizontal="justify" vertical="top"/>
    </xf>
    <xf numFmtId="4" fontId="73" fillId="0" borderId="0" xfId="0" applyNumberFormat="1" applyFont="1" applyFill="1" applyAlignment="1" applyProtection="1">
      <alignment horizontal="right"/>
    </xf>
    <xf numFmtId="0" fontId="73" fillId="0" borderId="0" xfId="0" applyFont="1" applyFill="1" applyAlignment="1" applyProtection="1">
      <alignment horizontal="right"/>
    </xf>
    <xf numFmtId="4" fontId="73" fillId="0" borderId="0" xfId="21" applyNumberFormat="1" applyFont="1" applyFill="1" applyAlignment="1" applyProtection="1">
      <alignment horizontal="right"/>
      <protection locked="0"/>
    </xf>
    <xf numFmtId="4" fontId="73" fillId="0" borderId="0" xfId="21" applyNumberFormat="1" applyFont="1" applyFill="1" applyAlignment="1" applyProtection="1">
      <alignment horizontal="center"/>
    </xf>
    <xf numFmtId="1" fontId="73" fillId="0" borderId="0" xfId="0" applyNumberFormat="1" applyFont="1" applyFill="1" applyAlignment="1" applyProtection="1">
      <alignment horizontal="center" vertical="top"/>
    </xf>
    <xf numFmtId="0" fontId="74" fillId="0" borderId="0" xfId="0" applyFont="1" applyFill="1" applyAlignment="1" applyProtection="1">
      <alignment horizontal="justify" vertical="top"/>
    </xf>
    <xf numFmtId="4" fontId="73" fillId="0" borderId="0" xfId="0" applyNumberFormat="1" applyFont="1" applyFill="1" applyAlignment="1" applyProtection="1">
      <alignment horizontal="right"/>
      <protection locked="0"/>
    </xf>
    <xf numFmtId="4" fontId="73" fillId="0" borderId="0" xfId="0" applyNumberFormat="1" applyFont="1" applyFill="1" applyAlignment="1" applyProtection="1">
      <alignment horizontal="center"/>
    </xf>
    <xf numFmtId="0" fontId="74" fillId="0" borderId="0" xfId="0" applyFont="1" applyFill="1" applyAlignment="1" applyProtection="1">
      <alignment horizontal="justify" vertical="center"/>
    </xf>
    <xf numFmtId="0" fontId="39" fillId="0" borderId="0" xfId="63" applyFont="1" applyBorder="1" applyAlignment="1" applyProtection="1">
      <alignment horizontal="center" vertical="center" wrapText="1"/>
    </xf>
    <xf numFmtId="168" fontId="2" fillId="0" borderId="41" xfId="0" applyNumberFormat="1" applyFont="1" applyFill="1" applyBorder="1" applyAlignment="1" applyProtection="1">
      <alignment horizontal="right"/>
    </xf>
    <xf numFmtId="1" fontId="6" fillId="0" borderId="41" xfId="0" applyNumberFormat="1" applyFont="1" applyBorder="1" applyAlignment="1" applyProtection="1">
      <alignment horizontal="right"/>
    </xf>
    <xf numFmtId="1" fontId="9" fillId="0" borderId="0" xfId="0" applyNumberFormat="1" applyFont="1" applyFill="1" applyBorder="1" applyAlignment="1" applyProtection="1">
      <alignment horizontal="justify"/>
    </xf>
    <xf numFmtId="1" fontId="2" fillId="0" borderId="0" xfId="0" applyNumberFormat="1" applyFont="1" applyFill="1" applyAlignment="1" applyProtection="1"/>
    <xf numFmtId="1" fontId="2" fillId="0" borderId="0" xfId="0" applyNumberFormat="1" applyFont="1" applyAlignment="1" applyProtection="1"/>
    <xf numFmtId="1" fontId="9" fillId="0" borderId="0" xfId="0" applyNumberFormat="1" applyFont="1" applyFill="1" applyBorder="1" applyAlignment="1" applyProtection="1">
      <alignment horizontal="justify" vertical="top" wrapText="1"/>
    </xf>
    <xf numFmtId="168" fontId="19" fillId="0" borderId="41" xfId="0" applyNumberFormat="1" applyFont="1" applyFill="1" applyBorder="1" applyAlignment="1" applyProtection="1">
      <alignment horizontal="right"/>
    </xf>
    <xf numFmtId="1" fontId="23" fillId="0" borderId="41" xfId="0" applyNumberFormat="1" applyFont="1" applyBorder="1" applyAlignment="1" applyProtection="1">
      <alignment horizontal="right"/>
    </xf>
    <xf numFmtId="1" fontId="9" fillId="0" borderId="0" xfId="0" applyNumberFormat="1" applyFont="1" applyFill="1" applyBorder="1" applyAlignment="1">
      <alignment horizontal="justify"/>
    </xf>
    <xf numFmtId="1" fontId="2" fillId="0" borderId="0" xfId="0" applyNumberFormat="1" applyFont="1" applyFill="1" applyAlignment="1"/>
    <xf numFmtId="1" fontId="2" fillId="0" borderId="0" xfId="0" applyNumberFormat="1" applyFont="1" applyAlignment="1"/>
    <xf numFmtId="1" fontId="9" fillId="0" borderId="0" xfId="0" applyNumberFormat="1" applyFont="1" applyFill="1" applyBorder="1" applyAlignment="1">
      <alignment horizontal="justify" vertical="top" wrapText="1"/>
    </xf>
    <xf numFmtId="168" fontId="19" fillId="0" borderId="41" xfId="0" applyNumberFormat="1" applyFont="1" applyFill="1" applyBorder="1" applyAlignment="1">
      <alignment horizontal="right"/>
    </xf>
    <xf numFmtId="1" fontId="23" fillId="0" borderId="41" xfId="0" applyNumberFormat="1" applyFont="1" applyBorder="1" applyAlignment="1">
      <alignment horizontal="right"/>
    </xf>
    <xf numFmtId="168" fontId="9" fillId="0" borderId="39" xfId="0" applyNumberFormat="1" applyFont="1" applyFill="1" applyBorder="1" applyAlignment="1" applyProtection="1">
      <alignment horizontal="justify" vertical="top"/>
    </xf>
    <xf numFmtId="0" fontId="0" fillId="0" borderId="39" xfId="0" applyFont="1" applyBorder="1" applyAlignment="1" applyProtection="1"/>
    <xf numFmtId="0" fontId="2" fillId="0" borderId="39" xfId="0" applyFont="1" applyBorder="1" applyAlignment="1" applyProtection="1"/>
    <xf numFmtId="0" fontId="44" fillId="0" borderId="0" xfId="69" applyFont="1" applyAlignment="1" applyProtection="1">
      <alignment horizontal="left" vertical="top" wrapText="1"/>
    </xf>
    <xf numFmtId="0" fontId="75" fillId="0" borderId="0" xfId="0" applyFont="1" applyFill="1" applyAlignment="1" applyProtection="1">
      <alignment horizontal="left" vertical="top"/>
    </xf>
    <xf numFmtId="49" fontId="75" fillId="0" borderId="0" xfId="0" applyNumberFormat="1" applyFont="1" applyFill="1" applyAlignment="1" applyProtection="1">
      <alignment vertical="top" wrapText="1"/>
    </xf>
    <xf numFmtId="0" fontId="75" fillId="0" borderId="0" xfId="0" applyFont="1" applyAlignment="1" applyProtection="1">
      <alignment vertical="top"/>
    </xf>
    <xf numFmtId="0" fontId="75" fillId="0" borderId="0" xfId="0" applyFont="1" applyFill="1" applyAlignment="1" applyProtection="1">
      <alignment horizontal="right" vertical="top"/>
    </xf>
    <xf numFmtId="164" fontId="75" fillId="0" borderId="0" xfId="0" applyNumberFormat="1" applyFont="1" applyFill="1" applyAlignment="1" applyProtection="1">
      <alignment vertical="top"/>
      <protection locked="0"/>
    </xf>
    <xf numFmtId="164" fontId="75" fillId="0" borderId="0" xfId="0" applyNumberFormat="1" applyFont="1" applyFill="1" applyAlignment="1" applyProtection="1">
      <alignment vertical="top"/>
    </xf>
    <xf numFmtId="0" fontId="75" fillId="0" borderId="0" xfId="0" applyFont="1" applyAlignment="1" applyProtection="1">
      <alignment horizontal="left" vertical="top"/>
    </xf>
    <xf numFmtId="49" fontId="75" fillId="0" borderId="0" xfId="0" applyNumberFormat="1" applyFont="1" applyAlignment="1" applyProtection="1">
      <alignment horizontal="left" vertical="top" wrapText="1"/>
    </xf>
    <xf numFmtId="164" fontId="75" fillId="0" borderId="0" xfId="0" applyNumberFormat="1" applyFont="1" applyAlignment="1" applyProtection="1">
      <alignment vertical="top"/>
    </xf>
    <xf numFmtId="49" fontId="75" fillId="0" borderId="0" xfId="0" applyNumberFormat="1" applyFont="1" applyFill="1" applyAlignment="1" applyProtection="1">
      <alignment horizontal="left" vertical="top" wrapText="1"/>
    </xf>
    <xf numFmtId="168" fontId="75" fillId="0" borderId="0" xfId="0" applyNumberFormat="1" applyFont="1" applyAlignment="1" applyProtection="1">
      <alignment vertical="top"/>
    </xf>
    <xf numFmtId="164" fontId="75" fillId="0" borderId="0" xfId="0" applyNumberFormat="1" applyFont="1" applyAlignment="1" applyProtection="1">
      <alignment vertical="top"/>
      <protection locked="0"/>
    </xf>
    <xf numFmtId="49" fontId="75" fillId="0" borderId="0" xfId="0" applyNumberFormat="1" applyFont="1" applyAlignment="1" applyProtection="1">
      <alignment horizontal="justify" vertical="top" wrapText="1"/>
    </xf>
    <xf numFmtId="0" fontId="75" fillId="0" borderId="0" xfId="0" applyFont="1" applyFill="1" applyAlignment="1" applyProtection="1">
      <alignment vertical="top"/>
    </xf>
    <xf numFmtId="4" fontId="79" fillId="0" borderId="0" xfId="0" applyNumberFormat="1" applyFont="1" applyBorder="1" applyAlignment="1" applyProtection="1">
      <alignment horizontal="right" vertical="top" wrapText="1"/>
    </xf>
    <xf numFmtId="49" fontId="80" fillId="0" borderId="0" xfId="0" applyNumberFormat="1" applyFont="1" applyFill="1" applyAlignment="1" applyProtection="1">
      <alignment vertical="top" wrapText="1"/>
    </xf>
    <xf numFmtId="49" fontId="75" fillId="0" borderId="0" xfId="0" applyNumberFormat="1" applyFont="1" applyAlignment="1" applyProtection="1">
      <alignment vertical="top" wrapText="1"/>
    </xf>
    <xf numFmtId="164" fontId="75" fillId="0" borderId="0" xfId="0" applyNumberFormat="1" applyFont="1" applyBorder="1" applyAlignment="1" applyProtection="1">
      <alignment horizontal="right" vertical="top"/>
      <protection locked="0"/>
    </xf>
    <xf numFmtId="164" fontId="75" fillId="0" borderId="0" xfId="0" applyNumberFormat="1" applyFont="1" applyFill="1" applyAlignment="1" applyProtection="1">
      <alignment horizontal="right" vertical="top"/>
    </xf>
    <xf numFmtId="3" fontId="75" fillId="0" borderId="0" xfId="0" applyNumberFormat="1" applyFont="1" applyAlignment="1" applyProtection="1">
      <alignment horizontal="right" vertical="top"/>
    </xf>
    <xf numFmtId="164" fontId="75" fillId="0" borderId="0" xfId="0" applyNumberFormat="1" applyFont="1" applyAlignment="1" applyProtection="1">
      <alignment horizontal="right" vertical="top"/>
      <protection locked="0"/>
    </xf>
    <xf numFmtId="0" fontId="75" fillId="0" borderId="0" xfId="0" applyFont="1" applyAlignment="1" applyProtection="1">
      <alignment horizontal="justify" vertical="top" wrapText="1"/>
    </xf>
    <xf numFmtId="0" fontId="75" fillId="0" borderId="0" xfId="0" applyFont="1" applyFill="1" applyAlignment="1" applyProtection="1">
      <alignment horizontal="justify" vertical="top" wrapText="1"/>
    </xf>
    <xf numFmtId="0" fontId="75" fillId="0" borderId="0" xfId="0" applyFont="1" applyAlignment="1" applyProtection="1">
      <alignment horizontal="right" vertical="top" wrapText="1"/>
    </xf>
    <xf numFmtId="0" fontId="75" fillId="0" borderId="0" xfId="0" applyFont="1" applyAlignment="1" applyProtection="1">
      <alignment horizontal="right" wrapText="1"/>
    </xf>
    <xf numFmtId="164" fontId="75" fillId="0" borderId="0" xfId="0" applyNumberFormat="1" applyFont="1" applyAlignment="1" applyProtection="1">
      <alignment horizontal="right" wrapText="1"/>
      <protection locked="0"/>
    </xf>
    <xf numFmtId="164" fontId="75" fillId="0" borderId="0" xfId="0" applyNumberFormat="1" applyFont="1" applyAlignment="1" applyProtection="1">
      <alignment horizontal="right" wrapText="1"/>
    </xf>
    <xf numFmtId="0" fontId="75" fillId="0" borderId="0" xfId="0" applyFont="1" applyFill="1" applyAlignment="1" applyProtection="1">
      <alignment horizontal="center" vertical="top" wrapText="1"/>
    </xf>
    <xf numFmtId="0" fontId="75" fillId="0" borderId="0" xfId="0" applyFont="1" applyBorder="1" applyAlignment="1" applyProtection="1">
      <alignment horizontal="right" wrapText="1"/>
    </xf>
    <xf numFmtId="0" fontId="75" fillId="0" borderId="0" xfId="0" applyFont="1" applyFill="1" applyBorder="1" applyAlignment="1" applyProtection="1">
      <alignment horizontal="right" wrapText="1"/>
    </xf>
    <xf numFmtId="0" fontId="75" fillId="0" borderId="0" xfId="0" quotePrefix="1" applyFont="1" applyAlignment="1" applyProtection="1">
      <alignment vertical="top" wrapText="1"/>
    </xf>
    <xf numFmtId="0" fontId="75" fillId="0" borderId="0" xfId="0" applyFont="1" applyAlignment="1" applyProtection="1">
      <alignment horizontal="right" vertical="top"/>
    </xf>
    <xf numFmtId="164" fontId="75" fillId="0" borderId="0" xfId="0" applyNumberFormat="1" applyFont="1" applyAlignment="1" applyProtection="1">
      <alignment horizontal="right"/>
      <protection locked="0"/>
    </xf>
    <xf numFmtId="164" fontId="75" fillId="0" borderId="0" xfId="0" applyNumberFormat="1" applyFont="1" applyProtection="1"/>
    <xf numFmtId="0" fontId="75" fillId="0" borderId="0" xfId="0" applyFont="1" applyFill="1" applyBorder="1" applyAlignment="1" applyProtection="1">
      <alignment vertical="top"/>
    </xf>
    <xf numFmtId="164" fontId="75" fillId="0" borderId="0" xfId="0" applyNumberFormat="1" applyFont="1" applyFill="1" applyBorder="1" applyAlignment="1" applyProtection="1">
      <alignment vertical="top"/>
      <protection locked="0"/>
    </xf>
    <xf numFmtId="164" fontId="75" fillId="0" borderId="0" xfId="0" applyNumberFormat="1" applyFont="1" applyFill="1" applyBorder="1" applyAlignment="1" applyProtection="1">
      <alignment horizontal="right" vertical="top"/>
    </xf>
    <xf numFmtId="0" fontId="75" fillId="0" borderId="0" xfId="0" applyFont="1" applyAlignment="1" applyProtection="1">
      <alignment horizontal="center" vertical="top" wrapText="1"/>
    </xf>
    <xf numFmtId="176" fontId="75" fillId="0" borderId="0" xfId="0" applyNumberFormat="1" applyFont="1" applyAlignment="1" applyProtection="1">
      <alignment vertical="top"/>
      <protection locked="0"/>
    </xf>
    <xf numFmtId="176" fontId="75" fillId="0" borderId="0" xfId="0" applyNumberFormat="1" applyFont="1" applyAlignment="1" applyProtection="1">
      <alignment vertical="top"/>
    </xf>
    <xf numFmtId="164" fontId="75" fillId="0" borderId="0" xfId="0" applyNumberFormat="1" applyFont="1" applyFill="1" applyBorder="1" applyAlignment="1" applyProtection="1">
      <alignment vertical="top"/>
    </xf>
    <xf numFmtId="0" fontId="75" fillId="0" borderId="0" xfId="0" applyFont="1" applyProtection="1"/>
    <xf numFmtId="164" fontId="75" fillId="0" borderId="0" xfId="0" applyNumberFormat="1" applyFont="1" applyProtection="1">
      <protection locked="0"/>
    </xf>
    <xf numFmtId="0" fontId="57" fillId="0" borderId="0" xfId="0" applyFont="1" applyAlignment="1" applyProtection="1">
      <alignment horizontal="left" vertical="top"/>
    </xf>
    <xf numFmtId="0" fontId="57" fillId="0" borderId="0" xfId="0" applyFont="1" applyAlignment="1" applyProtection="1">
      <alignment horizontal="center" vertical="top" wrapText="1"/>
    </xf>
    <xf numFmtId="0" fontId="57" fillId="0" borderId="0" xfId="0" applyFont="1" applyAlignment="1" applyProtection="1">
      <alignment vertical="top"/>
    </xf>
    <xf numFmtId="164" fontId="57" fillId="0" borderId="0" xfId="0" applyNumberFormat="1" applyFont="1" applyAlignment="1" applyProtection="1">
      <alignment vertical="top"/>
      <protection locked="0"/>
    </xf>
    <xf numFmtId="164" fontId="57" fillId="0" borderId="0" xfId="0" applyNumberFormat="1" applyFont="1" applyAlignment="1" applyProtection="1">
      <alignment vertical="top"/>
    </xf>
    <xf numFmtId="0" fontId="75" fillId="0" borderId="0" xfId="0" applyNumberFormat="1" applyFont="1" applyFill="1" applyAlignment="1" applyProtection="1">
      <alignment horizontal="left" vertical="top" wrapText="1"/>
    </xf>
    <xf numFmtId="164" fontId="75" fillId="0" borderId="0" xfId="0" applyNumberFormat="1" applyFont="1" applyBorder="1" applyAlignment="1" applyProtection="1">
      <alignment vertical="top"/>
      <protection locked="0"/>
    </xf>
    <xf numFmtId="164" fontId="75" fillId="0" borderId="0" xfId="0" applyNumberFormat="1" applyFont="1" applyBorder="1" applyAlignment="1" applyProtection="1">
      <alignment vertical="top"/>
    </xf>
    <xf numFmtId="164" fontId="75" fillId="0" borderId="0" xfId="0" applyNumberFormat="1" applyFont="1" applyFill="1" applyBorder="1" applyAlignment="1" applyProtection="1">
      <alignment horizontal="right" vertical="top"/>
      <protection locked="0"/>
    </xf>
    <xf numFmtId="0" fontId="83" fillId="0" borderId="0" xfId="0" applyFont="1" applyAlignment="1" applyProtection="1">
      <alignment vertical="top"/>
    </xf>
    <xf numFmtId="0" fontId="76" fillId="0" borderId="14" xfId="0" applyFont="1" applyFill="1" applyBorder="1" applyAlignment="1" applyProtection="1">
      <alignment horizontal="justify" vertical="top" wrapText="1"/>
    </xf>
    <xf numFmtId="0" fontId="75" fillId="0" borderId="14" xfId="0" applyFont="1" applyBorder="1" applyAlignment="1" applyProtection="1">
      <alignment vertical="top"/>
    </xf>
    <xf numFmtId="0" fontId="75" fillId="0" borderId="14" xfId="0" applyFont="1" applyFill="1" applyBorder="1" applyAlignment="1" applyProtection="1">
      <alignment vertical="top"/>
    </xf>
    <xf numFmtId="164" fontId="75" fillId="0" borderId="14" xfId="0" applyNumberFormat="1" applyFont="1" applyFill="1" applyBorder="1" applyAlignment="1" applyProtection="1">
      <alignment vertical="top"/>
      <protection locked="0"/>
    </xf>
    <xf numFmtId="164" fontId="75" fillId="0" borderId="14" xfId="0" applyNumberFormat="1" applyFont="1" applyFill="1" applyBorder="1" applyAlignment="1" applyProtection="1">
      <alignment vertical="top"/>
    </xf>
    <xf numFmtId="0" fontId="75" fillId="0" borderId="0" xfId="0" applyFont="1" applyAlignment="1" applyProtection="1">
      <alignment vertical="top" wrapText="1"/>
    </xf>
    <xf numFmtId="0" fontId="75" fillId="0" borderId="0" xfId="0" applyNumberFormat="1" applyFont="1" applyAlignment="1" applyProtection="1">
      <alignment vertical="top" wrapText="1"/>
    </xf>
  </cellXfs>
  <cellStyles count="71">
    <cellStyle name="Comma" xfId="21" builtinId="3"/>
    <cellStyle name="Currency" xfId="19" builtinId="4"/>
    <cellStyle name="Navadno 10" xfId="40" xr:uid="{00000000-0005-0000-0000-000002000000}"/>
    <cellStyle name="Navadno 11" xfId="57" xr:uid="{00000000-0005-0000-0000-000003000000}"/>
    <cellStyle name="Navadno 12" xfId="69" xr:uid="{BA3A701B-E162-45E4-BE99-9BC59639782D}"/>
    <cellStyle name="Navadno 14" xfId="51" xr:uid="{00000000-0005-0000-0000-000004000000}"/>
    <cellStyle name="Navadno 2" xfId="26" xr:uid="{00000000-0005-0000-0000-000005000000}"/>
    <cellStyle name="Navadno 2 2" xfId="27" xr:uid="{00000000-0005-0000-0000-000006000000}"/>
    <cellStyle name="Navadno 2 2 2" xfId="41" xr:uid="{00000000-0005-0000-0000-000007000000}"/>
    <cellStyle name="Navadno 2 2 2 3 2" xfId="70" xr:uid="{FC595DF8-14EB-4A69-A714-A16831CBCCF6}"/>
    <cellStyle name="Navadno 2 3" xfId="34" xr:uid="{00000000-0005-0000-0000-000008000000}"/>
    <cellStyle name="Navadno 2 3 2" xfId="45" xr:uid="{00000000-0005-0000-0000-000009000000}"/>
    <cellStyle name="Navadno 2 4" xfId="36" xr:uid="{00000000-0005-0000-0000-00000A000000}"/>
    <cellStyle name="Navadno 2 4 2" xfId="46" xr:uid="{00000000-0005-0000-0000-00000B000000}"/>
    <cellStyle name="Navadno 22" xfId="48" xr:uid="{00000000-0005-0000-0000-00000C000000}"/>
    <cellStyle name="Navadno 3" xfId="28" xr:uid="{00000000-0005-0000-0000-00000D000000}"/>
    <cellStyle name="Navadno 3 2" xfId="42" xr:uid="{00000000-0005-0000-0000-00000E000000}"/>
    <cellStyle name="Navadno 4" xfId="33" xr:uid="{00000000-0005-0000-0000-00000F000000}"/>
    <cellStyle name="Navadno 5" xfId="29" xr:uid="{00000000-0005-0000-0000-000010000000}"/>
    <cellStyle name="Navadno 5 2" xfId="43" xr:uid="{00000000-0005-0000-0000-000011000000}"/>
    <cellStyle name="Navadno 6" xfId="31" xr:uid="{00000000-0005-0000-0000-000012000000}"/>
    <cellStyle name="Navadno 7" xfId="30" xr:uid="{00000000-0005-0000-0000-000013000000}"/>
    <cellStyle name="Navadno 7 2" xfId="44" xr:uid="{00000000-0005-0000-0000-000014000000}"/>
    <cellStyle name="Navadno 8" xfId="35" xr:uid="{00000000-0005-0000-0000-000015000000}"/>
    <cellStyle name="Navadno 9" xfId="37" xr:uid="{00000000-0005-0000-0000-000016000000}"/>
    <cellStyle name="Navadno_Avšček" xfId="65" xr:uid="{00000000-0005-0000-0000-000017000000}"/>
    <cellStyle name="Navadno_FK1.1,MK1.1" xfId="1" xr:uid="{00000000-0005-0000-0000-000018000000}"/>
    <cellStyle name="Navadno_FK1.2" xfId="67" xr:uid="{00000000-0005-0000-0000-000019000000}"/>
    <cellStyle name="Navadno_FK1.5" xfId="56" xr:uid="{00000000-0005-0000-0000-00001A000000}"/>
    <cellStyle name="Navadno_FK3.0.1_FK3.3" xfId="2" xr:uid="{00000000-0005-0000-0000-00001B000000}"/>
    <cellStyle name="Navadno_FK3.1" xfId="3" xr:uid="{00000000-0005-0000-0000-00001C000000}"/>
    <cellStyle name="Navadno_FK3.2" xfId="4" xr:uid="{00000000-0005-0000-0000-00001D000000}"/>
    <cellStyle name="Navadno_FK5" xfId="68" xr:uid="{00000000-0005-0000-0000-00001E000000}"/>
    <cellStyle name="Navadno_FK5.1" xfId="5" xr:uid="{00000000-0005-0000-0000-00001F000000}"/>
    <cellStyle name="Navadno_FK5.1.1" xfId="6" xr:uid="{00000000-0005-0000-0000-000020000000}"/>
    <cellStyle name="Navadno_FK5.2" xfId="66" xr:uid="{00000000-0005-0000-0000-000021000000}"/>
    <cellStyle name="Navadno_List1" xfId="7" xr:uid="{00000000-0005-0000-0000-000022000000}"/>
    <cellStyle name="Navadno_OSNOVA" xfId="8" xr:uid="{00000000-0005-0000-0000-000023000000}"/>
    <cellStyle name="Navadno_OSNOVA_1" xfId="9" xr:uid="{00000000-0005-0000-0000-000024000000}"/>
    <cellStyle name="Navadno_OSNUTEK" xfId="10" xr:uid="{00000000-0005-0000-0000-000025000000}"/>
    <cellStyle name="Navadno_POPIS DEL-DORNBERK-1.faza-razpis" xfId="11" xr:uid="{00000000-0005-0000-0000-000026000000}"/>
    <cellStyle name="Navadno_Predračun" xfId="55" xr:uid="{00000000-0005-0000-0000-000027000000}"/>
    <cellStyle name="Navadno_Predračun_1" xfId="52" xr:uid="{00000000-0005-0000-0000-000028000000}"/>
    <cellStyle name="Navadno_REKAPITULACIJA" xfId="12" xr:uid="{00000000-0005-0000-0000-000029000000}"/>
    <cellStyle name="Navadno_Trgovski center Idrija" xfId="13" xr:uid="{00000000-0005-0000-0000-00002A000000}"/>
    <cellStyle name="Navadno_V3B" xfId="53" xr:uid="{00000000-0005-0000-0000-00002B000000}"/>
    <cellStyle name="Navadno_V3B.3" xfId="14" xr:uid="{00000000-0005-0000-0000-00002C000000}"/>
    <cellStyle name="Navadno_VM1" xfId="49" xr:uid="{00000000-0005-0000-0000-00002D000000}"/>
    <cellStyle name="Navadno_VM2" xfId="64" xr:uid="{00000000-0005-0000-0000-00002E000000}"/>
    <cellStyle name="Navadno_vodohran Kred" xfId="15" xr:uid="{00000000-0005-0000-0000-00002F000000}"/>
    <cellStyle name="Navadno_vodohran Vrba" xfId="16" xr:uid="{00000000-0005-0000-0000-000030000000}"/>
    <cellStyle name="Navadno_vodohran Vrba_3" xfId="17" xr:uid="{00000000-0005-0000-0000-000031000000}"/>
    <cellStyle name="Navadno_Volume 4 - BoQ - cene" xfId="63" xr:uid="{00000000-0005-0000-0000-000032000000}"/>
    <cellStyle name="Normal" xfId="0" builtinId="0"/>
    <cellStyle name="Normal 3" xfId="60" xr:uid="{00000000-0005-0000-0000-000034000000}"/>
    <cellStyle name="Normal 4" xfId="61" xr:uid="{00000000-0005-0000-0000-000035000000}"/>
    <cellStyle name="Normal 5" xfId="62" xr:uid="{00000000-0005-0000-0000-000036000000}"/>
    <cellStyle name="normal1" xfId="18" xr:uid="{00000000-0005-0000-0000-000037000000}"/>
    <cellStyle name="Valuta 2" xfId="59" xr:uid="{00000000-0005-0000-0000-000038000000}"/>
    <cellStyle name="Valuta_List1" xfId="20" xr:uid="{00000000-0005-0000-0000-000039000000}"/>
    <cellStyle name="Vejica 2" xfId="38" xr:uid="{00000000-0005-0000-0000-00003A000000}"/>
    <cellStyle name="Vejica 3" xfId="32" xr:uid="{00000000-0005-0000-0000-00003B000000}"/>
    <cellStyle name="Vejica 4" xfId="58" xr:uid="{00000000-0005-0000-0000-00003C000000}"/>
    <cellStyle name="Vejica 5" xfId="39" xr:uid="{00000000-0005-0000-0000-00003D000000}"/>
    <cellStyle name="Vejica 5 2" xfId="47" xr:uid="{00000000-0005-0000-0000-00003E000000}"/>
    <cellStyle name="Vejica_FK3.2" xfId="22" xr:uid="{00000000-0005-0000-0000-00003F000000}"/>
    <cellStyle name="Vejica_List1" xfId="23" xr:uid="{00000000-0005-0000-0000-000040000000}"/>
    <cellStyle name="Vejica_OSNUTEK" xfId="24" xr:uid="{00000000-0005-0000-0000-000041000000}"/>
    <cellStyle name="Vejica_REKAPITULACIJA" xfId="25" xr:uid="{00000000-0005-0000-0000-000042000000}"/>
    <cellStyle name="Vejica_V3B" xfId="54" xr:uid="{00000000-0005-0000-0000-000043000000}"/>
    <cellStyle name="Vejica_VM1" xfId="50" xr:uid="{00000000-0005-0000-0000-00004400000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285750</xdr:colOff>
      <xdr:row>3</xdr:row>
      <xdr:rowOff>111508</xdr:rowOff>
    </xdr:from>
    <xdr:to>
      <xdr:col>17</xdr:col>
      <xdr:colOff>257175</xdr:colOff>
      <xdr:row>35</xdr:row>
      <xdr:rowOff>85725</xdr:rowOff>
    </xdr:to>
    <xdr:pic>
      <xdr:nvPicPr>
        <xdr:cNvPr id="14338" name="Picture 2">
          <a:extLst>
            <a:ext uri="{FF2B5EF4-FFF2-40B4-BE49-F238E27FC236}">
              <a16:creationId xmlns:a16="http://schemas.microsoft.com/office/drawing/2014/main" id="{00000000-0008-0000-0000-000002380000}"/>
            </a:ext>
          </a:extLst>
        </xdr:cNvPr>
        <xdr:cNvPicPr>
          <a:picLocks noChangeAspect="1" noChangeArrowheads="1"/>
        </xdr:cNvPicPr>
      </xdr:nvPicPr>
      <xdr:blipFill>
        <a:blip xmlns:r="http://schemas.openxmlformats.org/officeDocument/2006/relationships" r:embed="rId1"/>
        <a:srcRect l="32148" t="14935" r="32896" b="2353"/>
        <a:stretch>
          <a:fillRect/>
        </a:stretch>
      </xdr:blipFill>
      <xdr:spPr bwMode="auto">
        <a:xfrm>
          <a:off x="8677275" y="663958"/>
          <a:ext cx="4238625" cy="5641592"/>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ro&#269;ila/Poslovni%20prostori/Hotel%20Cerk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Elektro material"/>
      <sheetName val="Elektro matreial 1"/>
      <sheetName val="Svetilna_telesa"/>
      <sheetName val="Vodovni_material"/>
      <sheetName val="Telefon"/>
      <sheetName val="Pozar"/>
      <sheetName val="RTV"/>
      <sheetName val="Domofon"/>
    </sheetNames>
    <sheetDataSet>
      <sheetData sheetId="0">
        <row r="47">
          <cell r="D47">
            <v>1.0548999999999999</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5"/>
  <sheetViews>
    <sheetView view="pageBreakPreview" zoomScaleSheetLayoutView="100" workbookViewId="0">
      <selection activeCell="H9" sqref="H9"/>
    </sheetView>
  </sheetViews>
  <sheetFormatPr defaultColWidth="9.140625" defaultRowHeight="12.75"/>
  <cols>
    <col min="1" max="1" width="7.85546875" style="282" customWidth="1"/>
    <col min="2" max="2" width="38.42578125" style="282" customWidth="1"/>
    <col min="3" max="3" width="5.7109375" style="282" bestFit="1" customWidth="1"/>
    <col min="4" max="4" width="12.85546875" style="282" customWidth="1"/>
    <col min="5" max="5" width="10.7109375" style="282" customWidth="1"/>
    <col min="6" max="6" width="13.7109375" style="282" customWidth="1"/>
    <col min="7" max="16384" width="9.140625" style="282"/>
  </cols>
  <sheetData>
    <row r="1" spans="1:6">
      <c r="A1" s="290"/>
      <c r="B1" s="291"/>
    </row>
    <row r="2" spans="1:6">
      <c r="A2" s="292"/>
      <c r="B2" s="293"/>
      <c r="C2" s="293"/>
      <c r="D2" s="293"/>
      <c r="E2" s="293"/>
      <c r="F2" s="293"/>
    </row>
    <row r="3" spans="1:6" ht="18" customHeight="1">
      <c r="A3" s="1637" t="s">
        <v>1372</v>
      </c>
      <c r="B3" s="1637"/>
      <c r="C3" s="1637"/>
      <c r="D3" s="1637"/>
      <c r="E3" s="1637"/>
      <c r="F3" s="1637"/>
    </row>
    <row r="4" spans="1:6">
      <c r="A4" s="294"/>
      <c r="B4" s="294"/>
      <c r="C4" s="294"/>
      <c r="D4" s="294"/>
      <c r="E4" s="294"/>
      <c r="F4" s="294"/>
    </row>
    <row r="5" spans="1:6" ht="13.5" thickBot="1">
      <c r="A5" s="295"/>
      <c r="B5" s="296"/>
      <c r="C5" s="297"/>
      <c r="D5" s="297"/>
      <c r="E5" s="297"/>
      <c r="F5" s="297"/>
    </row>
    <row r="6" spans="1:6" ht="38.25">
      <c r="A6" s="298" t="s">
        <v>111</v>
      </c>
      <c r="B6" s="299" t="s">
        <v>112</v>
      </c>
      <c r="C6" s="299"/>
      <c r="D6" s="299" t="s">
        <v>108</v>
      </c>
      <c r="E6" s="299" t="s">
        <v>113</v>
      </c>
      <c r="F6" s="300" t="s">
        <v>114</v>
      </c>
    </row>
    <row r="7" spans="1:6">
      <c r="A7" s="17"/>
      <c r="B7" s="18"/>
      <c r="C7" s="19"/>
      <c r="D7" s="20"/>
      <c r="E7" s="21"/>
      <c r="F7" s="22"/>
    </row>
    <row r="8" spans="1:6" ht="15.75">
      <c r="A8" s="432"/>
      <c r="B8" s="433" t="s">
        <v>642</v>
      </c>
      <c r="C8" s="434"/>
      <c r="D8" s="435"/>
      <c r="E8" s="434"/>
      <c r="F8" s="434"/>
    </row>
    <row r="9" spans="1:6" ht="12.75" customHeight="1">
      <c r="A9" s="23"/>
      <c r="B9" s="431"/>
      <c r="C9" s="24"/>
      <c r="D9" s="441"/>
      <c r="E9" s="442"/>
      <c r="F9" s="443"/>
    </row>
    <row r="10" spans="1:6">
      <c r="A10" s="301" t="s">
        <v>115</v>
      </c>
      <c r="B10" s="302" t="s">
        <v>687</v>
      </c>
      <c r="C10" s="303"/>
      <c r="D10" s="304">
        <f>'A-VOD'!F9</f>
        <v>0</v>
      </c>
      <c r="E10" s="424"/>
      <c r="F10" s="425"/>
    </row>
    <row r="11" spans="1:6">
      <c r="A11" s="305"/>
      <c r="B11" s="306"/>
      <c r="C11" s="307"/>
      <c r="D11" s="308"/>
      <c r="E11" s="424"/>
      <c r="F11" s="425"/>
    </row>
    <row r="12" spans="1:6">
      <c r="A12" s="309" t="s">
        <v>116</v>
      </c>
      <c r="B12" s="310" t="s">
        <v>688</v>
      </c>
      <c r="C12" s="311"/>
      <c r="D12" s="312">
        <f>'B-VOD'!F9</f>
        <v>0</v>
      </c>
      <c r="E12" s="424"/>
      <c r="F12" s="425"/>
    </row>
    <row r="13" spans="1:6">
      <c r="A13" s="305"/>
      <c r="B13" s="306"/>
      <c r="C13" s="307"/>
      <c r="D13" s="308"/>
      <c r="E13" s="424"/>
      <c r="F13" s="425"/>
    </row>
    <row r="14" spans="1:6">
      <c r="A14" s="313" t="s">
        <v>117</v>
      </c>
      <c r="B14" s="314" t="s">
        <v>689</v>
      </c>
      <c r="C14" s="315"/>
      <c r="D14" s="316">
        <f>'C-VOD'!F9</f>
        <v>0</v>
      </c>
      <c r="E14" s="424"/>
      <c r="F14" s="425"/>
    </row>
    <row r="15" spans="1:6">
      <c r="A15" s="305"/>
      <c r="B15" s="306"/>
      <c r="C15" s="307"/>
      <c r="D15" s="308"/>
      <c r="E15" s="424"/>
      <c r="F15" s="425"/>
    </row>
    <row r="16" spans="1:6">
      <c r="A16" s="317" t="s">
        <v>118</v>
      </c>
      <c r="B16" s="318" t="s">
        <v>690</v>
      </c>
      <c r="C16" s="319"/>
      <c r="D16" s="320">
        <f>'D-VOD'!F15</f>
        <v>0</v>
      </c>
      <c r="E16" s="424"/>
      <c r="F16" s="425"/>
    </row>
    <row r="17" spans="1:6">
      <c r="A17" s="305"/>
      <c r="B17" s="306"/>
      <c r="C17" s="19"/>
      <c r="D17" s="308"/>
      <c r="E17" s="424"/>
      <c r="F17" s="425"/>
    </row>
    <row r="18" spans="1:6">
      <c r="A18" s="321" t="s">
        <v>119</v>
      </c>
      <c r="B18" s="322" t="s">
        <v>691</v>
      </c>
      <c r="C18" s="323"/>
      <c r="D18" s="324">
        <f>'E-VOD'!F13</f>
        <v>0</v>
      </c>
      <c r="E18" s="424"/>
      <c r="F18" s="425"/>
    </row>
    <row r="19" spans="1:6" ht="13.5" thickBot="1">
      <c r="A19" s="325"/>
      <c r="B19" s="326"/>
      <c r="C19" s="327"/>
      <c r="D19" s="328"/>
      <c r="E19" s="426"/>
      <c r="F19" s="427"/>
    </row>
    <row r="20" spans="1:6" ht="13.5" thickTop="1">
      <c r="A20" s="467"/>
      <c r="B20" s="468" t="s">
        <v>895</v>
      </c>
      <c r="C20" s="469"/>
      <c r="D20" s="428">
        <f>SUM(D10:D18)</f>
        <v>0</v>
      </c>
      <c r="E20" s="428"/>
      <c r="F20" s="429"/>
    </row>
    <row r="21" spans="1:6">
      <c r="A21" s="17"/>
      <c r="B21" s="18"/>
      <c r="C21" s="19"/>
      <c r="D21" s="20"/>
      <c r="E21" s="470"/>
      <c r="F21" s="448"/>
    </row>
    <row r="22" spans="1:6">
      <c r="A22" s="17"/>
      <c r="B22" s="18"/>
      <c r="C22" s="19"/>
      <c r="D22" s="20"/>
      <c r="E22" s="470"/>
      <c r="F22" s="448"/>
    </row>
    <row r="23" spans="1:6" ht="15.75">
      <c r="A23" s="487"/>
      <c r="B23" s="436" t="s">
        <v>643</v>
      </c>
      <c r="C23" s="434"/>
      <c r="D23" s="437"/>
      <c r="E23" s="430"/>
      <c r="F23" s="425"/>
    </row>
    <row r="24" spans="1:6" ht="12.75" customHeight="1">
      <c r="A24" s="488"/>
      <c r="B24" s="444"/>
      <c r="C24" s="445"/>
      <c r="D24" s="446"/>
      <c r="E24" s="447"/>
      <c r="F24" s="448"/>
    </row>
    <row r="25" spans="1:6">
      <c r="A25" s="463" t="s">
        <v>891</v>
      </c>
      <c r="B25" s="464" t="s">
        <v>890</v>
      </c>
      <c r="C25" s="465"/>
      <c r="D25" s="466">
        <f>'F-rek'!F25</f>
        <v>0</v>
      </c>
      <c r="E25" s="424"/>
      <c r="F25" s="425"/>
    </row>
    <row r="26" spans="1:6">
      <c r="A26" s="305"/>
      <c r="B26" s="306"/>
      <c r="C26" s="307"/>
      <c r="D26" s="308"/>
      <c r="E26" s="424"/>
      <c r="F26" s="425"/>
    </row>
    <row r="27" spans="1:6">
      <c r="A27" s="449" t="s">
        <v>892</v>
      </c>
      <c r="B27" s="450" t="s">
        <v>690</v>
      </c>
      <c r="C27" s="451"/>
      <c r="D27" s="452">
        <f>G_rek!F25</f>
        <v>0</v>
      </c>
      <c r="E27" s="424"/>
      <c r="F27" s="425"/>
    </row>
    <row r="28" spans="1:6">
      <c r="A28" s="305"/>
      <c r="B28" s="306"/>
      <c r="C28" s="19"/>
      <c r="D28" s="308"/>
      <c r="E28" s="424"/>
      <c r="F28" s="425"/>
    </row>
    <row r="29" spans="1:6">
      <c r="A29" s="453" t="s">
        <v>893</v>
      </c>
      <c r="B29" s="454" t="s">
        <v>691</v>
      </c>
      <c r="C29" s="455"/>
      <c r="D29" s="456">
        <f>'H-rek'!F31</f>
        <v>0</v>
      </c>
      <c r="E29" s="424"/>
      <c r="F29" s="425"/>
    </row>
    <row r="30" spans="1:6" ht="13.5" thickBot="1">
      <c r="A30" s="325"/>
      <c r="B30" s="326"/>
      <c r="C30" s="327"/>
      <c r="D30" s="328"/>
      <c r="E30" s="426"/>
      <c r="F30" s="427"/>
    </row>
    <row r="31" spans="1:6" ht="13.5" thickTop="1">
      <c r="A31" s="467"/>
      <c r="B31" s="468" t="s">
        <v>894</v>
      </c>
      <c r="C31" s="469"/>
      <c r="D31" s="428">
        <f>SUM(D25:D29)</f>
        <v>0</v>
      </c>
      <c r="E31" s="428"/>
      <c r="F31" s="429"/>
    </row>
    <row r="32" spans="1:6">
      <c r="A32" s="17"/>
      <c r="B32" s="18"/>
      <c r="C32" s="19"/>
      <c r="D32" s="20"/>
      <c r="E32" s="470"/>
      <c r="F32" s="448"/>
    </row>
    <row r="33" spans="1:6">
      <c r="A33" s="17"/>
      <c r="B33" s="18"/>
      <c r="C33" s="484"/>
      <c r="D33" s="20"/>
      <c r="E33" s="485"/>
      <c r="F33" s="486"/>
    </row>
    <row r="34" spans="1:6" ht="15.75">
      <c r="A34" s="487"/>
      <c r="B34" s="436" t="s">
        <v>1374</v>
      </c>
      <c r="C34" s="434"/>
      <c r="D34" s="437"/>
      <c r="E34" s="428"/>
      <c r="F34" s="429"/>
    </row>
    <row r="35" spans="1:6">
      <c r="A35" s="489"/>
      <c r="B35" s="478"/>
      <c r="C35" s="479"/>
      <c r="D35" s="480"/>
      <c r="E35" s="447"/>
      <c r="F35" s="448"/>
    </row>
    <row r="36" spans="1:6">
      <c r="A36" s="490" t="s">
        <v>1373</v>
      </c>
      <c r="B36" s="481" t="s">
        <v>1374</v>
      </c>
      <c r="C36" s="482"/>
      <c r="D36" s="483">
        <f>+'I-rek'!D29</f>
        <v>0</v>
      </c>
      <c r="E36" s="428"/>
      <c r="F36" s="429"/>
    </row>
    <row r="37" spans="1:6" ht="13.5" thickBot="1">
      <c r="A37" s="325"/>
      <c r="B37" s="326"/>
      <c r="C37" s="327"/>
      <c r="D37" s="328"/>
      <c r="E37" s="426"/>
      <c r="F37" s="427"/>
    </row>
    <row r="38" spans="1:6" ht="13.5" thickTop="1">
      <c r="A38" s="467"/>
      <c r="B38" s="468" t="s">
        <v>1375</v>
      </c>
      <c r="C38" s="469"/>
      <c r="D38" s="428">
        <f>+D36</f>
        <v>0</v>
      </c>
      <c r="E38" s="428"/>
      <c r="F38" s="429"/>
    </row>
    <row r="39" spans="1:6">
      <c r="A39" s="489"/>
      <c r="B39" s="478"/>
      <c r="C39" s="479"/>
      <c r="D39" s="480"/>
      <c r="E39" s="428"/>
      <c r="F39" s="429"/>
    </row>
    <row r="40" spans="1:6">
      <c r="A40" s="17"/>
      <c r="B40" s="18"/>
      <c r="C40" s="19"/>
      <c r="D40" s="20"/>
      <c r="E40" s="470"/>
      <c r="F40" s="448"/>
    </row>
    <row r="41" spans="1:6" ht="25.5">
      <c r="A41" s="467"/>
      <c r="B41" s="468" t="s">
        <v>1376</v>
      </c>
      <c r="C41" s="469"/>
      <c r="D41" s="428">
        <f>D20+D31+D38</f>
        <v>0</v>
      </c>
      <c r="E41" s="428"/>
      <c r="F41" s="429"/>
    </row>
    <row r="42" spans="1:6" ht="13.5" thickBot="1">
      <c r="A42" s="17"/>
      <c r="B42" s="18"/>
      <c r="C42" s="423"/>
      <c r="D42" s="20"/>
      <c r="E42" s="470"/>
      <c r="F42" s="448"/>
    </row>
    <row r="43" spans="1:6" ht="13.5" thickBot="1">
      <c r="A43" s="17"/>
      <c r="B43" s="306" t="s">
        <v>120</v>
      </c>
      <c r="C43" s="329">
        <v>0.1</v>
      </c>
      <c r="D43" s="330">
        <f>C43*D41</f>
        <v>0</v>
      </c>
      <c r="E43" s="470"/>
      <c r="F43" s="448"/>
    </row>
    <row r="44" spans="1:6" ht="13.5" thickBot="1">
      <c r="A44" s="332"/>
      <c r="B44" s="333"/>
      <c r="C44" s="331"/>
      <c r="D44" s="334"/>
      <c r="E44" s="335"/>
      <c r="F44" s="336"/>
    </row>
    <row r="45" spans="1:6" ht="13.5" thickBot="1">
      <c r="A45" s="337"/>
      <c r="B45" s="338" t="s">
        <v>121</v>
      </c>
      <c r="C45" s="339"/>
      <c r="D45" s="340">
        <f>SUM(D41:D43)</f>
        <v>0</v>
      </c>
      <c r="E45" s="340">
        <f>+D45*0.22</f>
        <v>0</v>
      </c>
      <c r="F45" s="341">
        <f>+E45+D45</f>
        <v>0</v>
      </c>
    </row>
    <row r="46" spans="1:6">
      <c r="A46" s="295"/>
      <c r="B46" s="296"/>
      <c r="C46" s="297"/>
      <c r="D46" s="297"/>
      <c r="E46" s="297"/>
      <c r="F46" s="297"/>
    </row>
    <row r="47" spans="1:6">
      <c r="A47" s="295"/>
      <c r="B47" s="296"/>
      <c r="C47" s="297"/>
      <c r="D47" s="297"/>
      <c r="E47" s="297"/>
      <c r="F47" s="297"/>
    </row>
    <row r="48" spans="1:6">
      <c r="A48" s="295"/>
      <c r="B48" s="342" t="s">
        <v>122</v>
      </c>
      <c r="C48" s="297"/>
      <c r="D48" s="297"/>
      <c r="E48" s="297"/>
      <c r="F48" s="297"/>
    </row>
    <row r="49" spans="1:6">
      <c r="A49" s="295"/>
      <c r="B49" s="296"/>
      <c r="C49" s="297"/>
      <c r="D49" s="297"/>
      <c r="E49" s="297"/>
      <c r="F49" s="297"/>
    </row>
    <row r="50" spans="1:6">
      <c r="A50" s="295"/>
      <c r="B50" s="342" t="s">
        <v>123</v>
      </c>
      <c r="C50" s="297"/>
      <c r="D50" s="297"/>
      <c r="E50" s="297"/>
      <c r="F50" s="297"/>
    </row>
    <row r="51" spans="1:6">
      <c r="A51" s="295"/>
      <c r="B51" s="296"/>
      <c r="C51" s="297"/>
      <c r="D51" s="297"/>
      <c r="E51" s="297"/>
      <c r="F51" s="297"/>
    </row>
    <row r="52" spans="1:6">
      <c r="A52" s="343"/>
      <c r="B52" s="342" t="s">
        <v>124</v>
      </c>
      <c r="C52" s="297"/>
      <c r="D52" s="297"/>
      <c r="E52" s="297"/>
      <c r="F52" s="297"/>
    </row>
    <row r="53" spans="1:6">
      <c r="A53" s="343"/>
      <c r="B53" s="296"/>
      <c r="C53" s="297"/>
      <c r="D53" s="297"/>
      <c r="E53" s="297"/>
      <c r="F53" s="297"/>
    </row>
    <row r="54" spans="1:6">
      <c r="A54" s="343"/>
      <c r="B54" s="342" t="s">
        <v>125</v>
      </c>
      <c r="C54" s="297"/>
      <c r="D54" s="297"/>
      <c r="E54" s="297"/>
      <c r="F54" s="297"/>
    </row>
    <row r="55" spans="1:6">
      <c r="A55" s="290"/>
      <c r="B55" s="291"/>
    </row>
  </sheetData>
  <mergeCells count="1">
    <mergeCell ref="A3:F3"/>
  </mergeCells>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rowBreaks count="1" manualBreakCount="1">
    <brk id="5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J241"/>
  <sheetViews>
    <sheetView view="pageBreakPreview" topLeftCell="A224" zoomScaleSheetLayoutView="100" workbookViewId="0">
      <selection activeCell="F246" sqref="F246"/>
    </sheetView>
  </sheetViews>
  <sheetFormatPr defaultColWidth="9.140625" defaultRowHeight="12.75"/>
  <cols>
    <col min="1" max="1" width="6.85546875" style="494" bestFit="1" customWidth="1"/>
    <col min="2" max="2" width="38.28515625" style="494" customWidth="1"/>
    <col min="3" max="3" width="8.42578125" style="682" bestFit="1" customWidth="1"/>
    <col min="4" max="4" width="6.140625" style="683" bestFit="1" customWidth="1"/>
    <col min="5" max="5" width="11.42578125" style="527" bestFit="1" customWidth="1"/>
    <col min="6" max="6" width="13.140625" style="527" bestFit="1" customWidth="1"/>
    <col min="7" max="16384" width="9.140625" style="494"/>
  </cols>
  <sheetData>
    <row r="1" spans="1:6">
      <c r="A1" s="491"/>
      <c r="B1" s="492"/>
      <c r="C1" s="492"/>
      <c r="D1" s="492"/>
      <c r="E1" s="492"/>
      <c r="F1" s="493"/>
    </row>
    <row r="2" spans="1:6">
      <c r="A2" s="495"/>
      <c r="B2" s="496" t="s">
        <v>897</v>
      </c>
      <c r="C2" s="497"/>
      <c r="D2" s="497"/>
      <c r="E2" s="497"/>
      <c r="F2" s="498"/>
    </row>
    <row r="3" spans="1:6">
      <c r="A3" s="499"/>
      <c r="B3" s="500"/>
      <c r="C3" s="500"/>
      <c r="D3" s="500"/>
      <c r="E3" s="500"/>
      <c r="F3" s="501"/>
    </row>
    <row r="4" spans="1:6" ht="13.5" thickBot="1">
      <c r="A4" s="502"/>
      <c r="B4" s="502"/>
      <c r="C4" s="502"/>
      <c r="D4" s="502"/>
      <c r="E4" s="502"/>
      <c r="F4" s="503"/>
    </row>
    <row r="5" spans="1:6" ht="39" thickBot="1">
      <c r="A5" s="16" t="s">
        <v>109</v>
      </c>
      <c r="B5" s="504" t="s">
        <v>23</v>
      </c>
      <c r="C5" s="505"/>
      <c r="D5" s="505"/>
      <c r="E5" s="506"/>
      <c r="F5" s="507" t="s">
        <v>108</v>
      </c>
    </row>
    <row r="6" spans="1:6">
      <c r="A6" s="508"/>
      <c r="B6" s="509"/>
      <c r="C6" s="510"/>
      <c r="D6" s="511"/>
      <c r="E6" s="512"/>
      <c r="F6" s="512"/>
    </row>
    <row r="7" spans="1:6">
      <c r="A7" s="513">
        <v>1</v>
      </c>
      <c r="B7" s="514" t="s">
        <v>93</v>
      </c>
      <c r="C7" s="515"/>
      <c r="D7" s="516"/>
      <c r="E7" s="515"/>
      <c r="F7" s="396">
        <f>'A-VOD'!F51</f>
        <v>0</v>
      </c>
    </row>
    <row r="8" spans="1:6" ht="13.5" thickBot="1">
      <c r="A8" s="517"/>
      <c r="B8" s="517"/>
      <c r="C8" s="400"/>
      <c r="D8" s="518"/>
      <c r="E8" s="400"/>
      <c r="F8" s="400"/>
    </row>
    <row r="9" spans="1:6" ht="13.5" thickBot="1">
      <c r="A9" s="519"/>
      <c r="B9" s="520" t="s">
        <v>1191</v>
      </c>
      <c r="C9" s="520"/>
      <c r="D9" s="520"/>
      <c r="E9" s="521"/>
      <c r="F9" s="522">
        <f>SUM(F6:F8)</f>
        <v>0</v>
      </c>
    </row>
    <row r="10" spans="1:6">
      <c r="B10" s="523"/>
      <c r="C10" s="524"/>
      <c r="D10" s="525"/>
      <c r="E10" s="526"/>
    </row>
    <row r="11" spans="1:6">
      <c r="B11" s="523"/>
      <c r="C11" s="524"/>
      <c r="D11" s="525"/>
      <c r="E11" s="526"/>
    </row>
    <row r="12" spans="1:6">
      <c r="B12" s="1640" t="s">
        <v>176</v>
      </c>
      <c r="C12" s="1641"/>
      <c r="D12" s="1641"/>
      <c r="E12" s="1641"/>
    </row>
    <row r="13" spans="1:6">
      <c r="B13" s="1640" t="s">
        <v>177</v>
      </c>
      <c r="C13" s="1642"/>
      <c r="D13" s="1642"/>
      <c r="E13" s="1642"/>
    </row>
    <row r="14" spans="1:6" ht="153">
      <c r="B14" s="528" t="s">
        <v>290</v>
      </c>
      <c r="C14" s="528"/>
      <c r="D14" s="528"/>
      <c r="E14" s="529"/>
    </row>
    <row r="15" spans="1:6">
      <c r="B15" s="1643" t="s">
        <v>178</v>
      </c>
      <c r="C15" s="1643"/>
      <c r="D15" s="1643"/>
      <c r="E15" s="529"/>
    </row>
    <row r="16" spans="1:6" ht="77.25" customHeight="1">
      <c r="B16" s="528" t="s">
        <v>179</v>
      </c>
      <c r="C16" s="528"/>
      <c r="D16" s="528"/>
      <c r="E16" s="528"/>
    </row>
    <row r="17" spans="2:5">
      <c r="B17" s="528" t="s">
        <v>180</v>
      </c>
      <c r="C17" s="528"/>
      <c r="D17" s="528"/>
      <c r="E17" s="528"/>
    </row>
    <row r="18" spans="2:5" ht="25.5">
      <c r="B18" s="528" t="s">
        <v>255</v>
      </c>
      <c r="C18" s="528"/>
      <c r="D18" s="528"/>
      <c r="E18" s="528"/>
    </row>
    <row r="19" spans="2:5" ht="63.75">
      <c r="B19" s="528" t="s">
        <v>181</v>
      </c>
      <c r="C19" s="528"/>
      <c r="D19" s="528"/>
      <c r="E19" s="528"/>
    </row>
    <row r="20" spans="2:5">
      <c r="B20" s="530" t="s">
        <v>182</v>
      </c>
      <c r="C20" s="530"/>
      <c r="D20" s="530"/>
      <c r="E20" s="528"/>
    </row>
    <row r="21" spans="2:5" ht="76.5">
      <c r="B21" s="528" t="s">
        <v>183</v>
      </c>
      <c r="C21" s="528"/>
      <c r="D21" s="528"/>
      <c r="E21" s="528"/>
    </row>
    <row r="22" spans="2:5">
      <c r="B22" s="530" t="s">
        <v>184</v>
      </c>
      <c r="C22" s="530"/>
      <c r="D22" s="530"/>
      <c r="E22" s="528"/>
    </row>
    <row r="23" spans="2:5" ht="140.25">
      <c r="B23" s="528" t="s">
        <v>185</v>
      </c>
      <c r="C23" s="528"/>
      <c r="D23" s="528"/>
      <c r="E23" s="528"/>
    </row>
    <row r="24" spans="2:5">
      <c r="B24" s="530" t="s">
        <v>186</v>
      </c>
      <c r="C24" s="530"/>
      <c r="D24" s="530"/>
      <c r="E24" s="528"/>
    </row>
    <row r="25" spans="2:5" ht="89.25" customHeight="1">
      <c r="B25" s="528" t="s">
        <v>187</v>
      </c>
      <c r="C25" s="528"/>
      <c r="D25" s="528"/>
      <c r="E25" s="528"/>
    </row>
    <row r="26" spans="2:5">
      <c r="B26" s="530" t="s">
        <v>188</v>
      </c>
      <c r="C26" s="530"/>
      <c r="D26" s="530"/>
      <c r="E26" s="528"/>
    </row>
    <row r="27" spans="2:5" ht="63.75">
      <c r="B27" s="528" t="s">
        <v>189</v>
      </c>
      <c r="C27" s="528"/>
      <c r="D27" s="528"/>
      <c r="E27" s="528"/>
    </row>
    <row r="28" spans="2:5">
      <c r="B28" s="530" t="s">
        <v>190</v>
      </c>
      <c r="C28" s="530"/>
      <c r="D28" s="530"/>
      <c r="E28" s="528"/>
    </row>
    <row r="29" spans="2:5" ht="51">
      <c r="B29" s="528" t="s">
        <v>191</v>
      </c>
      <c r="C29" s="528"/>
      <c r="D29" s="528"/>
      <c r="E29" s="528"/>
    </row>
    <row r="30" spans="2:5" ht="25.5">
      <c r="B30" s="530" t="s">
        <v>291</v>
      </c>
      <c r="C30" s="528"/>
      <c r="D30" s="528"/>
      <c r="E30" s="528"/>
    </row>
    <row r="31" spans="2:5" ht="76.5">
      <c r="B31" s="528" t="s">
        <v>192</v>
      </c>
      <c r="C31" s="528"/>
      <c r="D31" s="528"/>
      <c r="E31" s="528"/>
    </row>
    <row r="32" spans="2:5">
      <c r="B32" s="530" t="s">
        <v>193</v>
      </c>
      <c r="C32" s="530"/>
      <c r="D32" s="530"/>
      <c r="E32" s="528"/>
    </row>
    <row r="33" spans="1:6" ht="140.25">
      <c r="B33" s="528" t="s">
        <v>597</v>
      </c>
      <c r="C33" s="528"/>
      <c r="D33" s="528"/>
      <c r="E33" s="528"/>
    </row>
    <row r="34" spans="1:6" ht="25.5">
      <c r="B34" s="530" t="s">
        <v>194</v>
      </c>
      <c r="C34" s="530"/>
      <c r="D34" s="530"/>
      <c r="E34" s="528"/>
    </row>
    <row r="35" spans="1:6" ht="99" customHeight="1">
      <c r="B35" s="528" t="s">
        <v>292</v>
      </c>
      <c r="C35" s="528"/>
      <c r="D35" s="528"/>
      <c r="E35" s="528"/>
    </row>
    <row r="36" spans="1:6">
      <c r="B36" s="530" t="s">
        <v>195</v>
      </c>
      <c r="C36" s="530"/>
      <c r="D36" s="530"/>
      <c r="E36" s="528"/>
    </row>
    <row r="37" spans="1:6" ht="25.5">
      <c r="B37" s="530" t="s">
        <v>196</v>
      </c>
      <c r="C37" s="528"/>
      <c r="D37" s="528"/>
      <c r="E37" s="528"/>
    </row>
    <row r="38" spans="1:6" ht="83.25" customHeight="1">
      <c r="B38" s="528" t="s">
        <v>179</v>
      </c>
      <c r="C38" s="528"/>
      <c r="D38" s="528"/>
      <c r="E38" s="528"/>
    </row>
    <row r="39" spans="1:6">
      <c r="B39" s="530" t="s">
        <v>197</v>
      </c>
      <c r="C39" s="528"/>
      <c r="D39" s="528"/>
      <c r="E39" s="528"/>
    </row>
    <row r="40" spans="1:6" ht="38.25">
      <c r="B40" s="528" t="s">
        <v>198</v>
      </c>
      <c r="C40" s="528"/>
      <c r="D40" s="528"/>
      <c r="E40" s="528"/>
    </row>
    <row r="41" spans="1:6">
      <c r="A41" s="531"/>
      <c r="B41" s="532"/>
      <c r="C41" s="533"/>
      <c r="D41" s="534"/>
      <c r="E41" s="535"/>
      <c r="F41" s="535"/>
    </row>
    <row r="42" spans="1:6">
      <c r="A42" s="536"/>
      <c r="B42" s="496" t="s">
        <v>254</v>
      </c>
      <c r="C42" s="537"/>
      <c r="D42" s="538"/>
      <c r="E42" s="539"/>
      <c r="F42" s="539"/>
    </row>
    <row r="43" spans="1:6">
      <c r="A43" s="536"/>
      <c r="B43" s="496" t="s">
        <v>253</v>
      </c>
      <c r="C43" s="537"/>
      <c r="D43" s="538"/>
      <c r="E43" s="539"/>
      <c r="F43" s="539"/>
    </row>
    <row r="44" spans="1:6">
      <c r="A44" s="540"/>
      <c r="B44" s="540"/>
      <c r="C44" s="541"/>
      <c r="D44" s="542"/>
      <c r="E44" s="543"/>
      <c r="F44" s="544"/>
    </row>
    <row r="45" spans="1:6" ht="13.5" thickBot="1">
      <c r="A45" s="352"/>
      <c r="B45" s="351"/>
      <c r="C45" s="352"/>
      <c r="D45" s="352"/>
      <c r="E45" s="352"/>
      <c r="F45" s="352"/>
    </row>
    <row r="46" spans="1:6">
      <c r="A46" s="545" t="s">
        <v>15</v>
      </c>
      <c r="B46" s="546" t="s">
        <v>11</v>
      </c>
      <c r="C46" s="547"/>
      <c r="D46" s="547"/>
      <c r="E46" s="547"/>
      <c r="F46" s="548">
        <f>+F78</f>
        <v>0</v>
      </c>
    </row>
    <row r="47" spans="1:6">
      <c r="A47" s="549" t="s">
        <v>16</v>
      </c>
      <c r="B47" s="550" t="s">
        <v>14</v>
      </c>
      <c r="C47" s="551"/>
      <c r="D47" s="551"/>
      <c r="E47" s="552"/>
      <c r="F47" s="553">
        <f>+F121</f>
        <v>0</v>
      </c>
    </row>
    <row r="48" spans="1:6">
      <c r="A48" s="554" t="s">
        <v>17</v>
      </c>
      <c r="B48" s="555" t="s">
        <v>56</v>
      </c>
      <c r="C48" s="556"/>
      <c r="D48" s="551"/>
      <c r="E48" s="552"/>
      <c r="F48" s="553">
        <f>F132</f>
        <v>0</v>
      </c>
    </row>
    <row r="49" spans="1:6">
      <c r="A49" s="554" t="s">
        <v>18</v>
      </c>
      <c r="B49" s="555" t="s">
        <v>57</v>
      </c>
      <c r="C49" s="556"/>
      <c r="D49" s="551"/>
      <c r="E49" s="552"/>
      <c r="F49" s="553">
        <f>+F214</f>
        <v>0</v>
      </c>
    </row>
    <row r="50" spans="1:6" ht="13.5" thickBot="1">
      <c r="A50" s="557" t="s">
        <v>1</v>
      </c>
      <c r="B50" s="558" t="s">
        <v>58</v>
      </c>
      <c r="C50" s="559"/>
      <c r="D50" s="559"/>
      <c r="E50" s="560"/>
      <c r="F50" s="561">
        <f>+F241</f>
        <v>0</v>
      </c>
    </row>
    <row r="51" spans="1:6" ht="14.25" thickTop="1" thickBot="1">
      <c r="A51" s="562"/>
      <c r="B51" s="563" t="s">
        <v>19</v>
      </c>
      <c r="C51" s="564"/>
      <c r="D51" s="564"/>
      <c r="E51" s="564"/>
      <c r="F51" s="565">
        <f>SUM(F46:F50)</f>
        <v>0</v>
      </c>
    </row>
    <row r="52" spans="1:6">
      <c r="A52" s="531"/>
      <c r="B52" s="532"/>
      <c r="C52" s="533"/>
      <c r="D52" s="534"/>
      <c r="E52" s="535"/>
      <c r="F52" s="535"/>
    </row>
    <row r="53" spans="1:6">
      <c r="A53" s="531"/>
      <c r="B53" s="532"/>
      <c r="C53" s="533"/>
      <c r="D53" s="534"/>
      <c r="E53" s="535"/>
      <c r="F53" s="535"/>
    </row>
    <row r="54" spans="1:6">
      <c r="A54" s="566"/>
      <c r="B54" s="566" t="s">
        <v>129</v>
      </c>
      <c r="C54" s="567"/>
      <c r="D54" s="567"/>
      <c r="E54" s="568"/>
      <c r="F54" s="568"/>
    </row>
    <row r="55" spans="1:6" ht="13.5" thickBot="1">
      <c r="A55" s="531"/>
      <c r="B55" s="569"/>
      <c r="C55" s="533"/>
      <c r="D55" s="533"/>
      <c r="E55" s="533"/>
      <c r="F55" s="570"/>
    </row>
    <row r="56" spans="1:6">
      <c r="A56" s="571" t="s">
        <v>130</v>
      </c>
      <c r="B56" s="572" t="s">
        <v>23</v>
      </c>
      <c r="C56" s="573" t="s">
        <v>24</v>
      </c>
      <c r="D56" s="573" t="s">
        <v>25</v>
      </c>
      <c r="E56" s="574" t="s">
        <v>26</v>
      </c>
      <c r="F56" s="575" t="s">
        <v>131</v>
      </c>
    </row>
    <row r="57" spans="1:6">
      <c r="A57" s="576"/>
      <c r="B57" s="577"/>
      <c r="C57" s="578"/>
      <c r="D57" s="579"/>
      <c r="E57" s="543"/>
      <c r="F57" s="535"/>
    </row>
    <row r="58" spans="1:6">
      <c r="A58" s="580" t="s">
        <v>34</v>
      </c>
      <c r="B58" s="581" t="s">
        <v>59</v>
      </c>
      <c r="C58" s="578">
        <v>497.8</v>
      </c>
      <c r="D58" s="579" t="s">
        <v>13</v>
      </c>
      <c r="E58" s="684"/>
      <c r="F58" s="582">
        <f>C58*E58</f>
        <v>0</v>
      </c>
    </row>
    <row r="59" spans="1:6">
      <c r="A59" s="580"/>
      <c r="B59" s="581"/>
      <c r="C59" s="578"/>
      <c r="D59" s="579"/>
      <c r="E59" s="684"/>
      <c r="F59" s="535"/>
    </row>
    <row r="60" spans="1:6">
      <c r="A60" s="580" t="s">
        <v>35</v>
      </c>
      <c r="B60" s="581" t="s">
        <v>132</v>
      </c>
      <c r="C60" s="578">
        <v>28</v>
      </c>
      <c r="D60" s="579" t="s">
        <v>13</v>
      </c>
      <c r="E60" s="684"/>
      <c r="F60" s="582">
        <f>C60*E60</f>
        <v>0</v>
      </c>
    </row>
    <row r="61" spans="1:6">
      <c r="A61" s="580"/>
      <c r="B61" s="581"/>
      <c r="C61" s="578"/>
      <c r="D61" s="579"/>
      <c r="E61" s="684"/>
      <c r="F61" s="535"/>
    </row>
    <row r="62" spans="1:6" ht="25.5">
      <c r="A62" s="580" t="s">
        <v>36</v>
      </c>
      <c r="B62" s="581" t="s">
        <v>133</v>
      </c>
      <c r="C62" s="578">
        <v>109.5</v>
      </c>
      <c r="D62" s="579" t="s">
        <v>13</v>
      </c>
      <c r="E62" s="684"/>
      <c r="F62" s="582">
        <f>C62*E62</f>
        <v>0</v>
      </c>
    </row>
    <row r="63" spans="1:6">
      <c r="A63" s="580"/>
      <c r="B63" s="581"/>
      <c r="C63" s="578"/>
      <c r="D63" s="579"/>
      <c r="E63" s="684"/>
      <c r="F63" s="535"/>
    </row>
    <row r="64" spans="1:6" ht="25.5">
      <c r="A64" s="580" t="s">
        <v>37</v>
      </c>
      <c r="B64" s="581" t="s">
        <v>61</v>
      </c>
      <c r="C64" s="578">
        <v>25</v>
      </c>
      <c r="D64" s="579" t="s">
        <v>20</v>
      </c>
      <c r="E64" s="684"/>
      <c r="F64" s="582">
        <f>C64*E64</f>
        <v>0</v>
      </c>
    </row>
    <row r="65" spans="1:6">
      <c r="A65" s="580"/>
      <c r="B65" s="583"/>
      <c r="C65" s="578"/>
      <c r="D65" s="570"/>
      <c r="E65" s="684"/>
      <c r="F65" s="535"/>
    </row>
    <row r="66" spans="1:6" ht="38.25">
      <c r="A66" s="580" t="s">
        <v>38</v>
      </c>
      <c r="B66" s="584" t="s">
        <v>134</v>
      </c>
      <c r="C66" s="578">
        <v>3</v>
      </c>
      <c r="D66" s="585" t="s">
        <v>20</v>
      </c>
      <c r="E66" s="684"/>
      <c r="F66" s="582">
        <f>C66*E66</f>
        <v>0</v>
      </c>
    </row>
    <row r="67" spans="1:6">
      <c r="A67" s="580"/>
      <c r="B67" s="584"/>
      <c r="C67" s="578"/>
      <c r="D67" s="585"/>
      <c r="E67" s="684"/>
      <c r="F67" s="582"/>
    </row>
    <row r="68" spans="1:6" ht="38.25">
      <c r="A68" s="580" t="s">
        <v>39</v>
      </c>
      <c r="B68" s="586" t="s">
        <v>904</v>
      </c>
      <c r="C68" s="578">
        <v>1540.7</v>
      </c>
      <c r="D68" s="570" t="s">
        <v>135</v>
      </c>
      <c r="E68" s="684"/>
      <c r="F68" s="582">
        <f>C68*E68</f>
        <v>0</v>
      </c>
    </row>
    <row r="69" spans="1:6">
      <c r="A69" s="580"/>
      <c r="B69" s="587"/>
      <c r="C69" s="578"/>
      <c r="D69" s="570"/>
      <c r="E69" s="684"/>
      <c r="F69" s="582"/>
    </row>
    <row r="70" spans="1:6" ht="51">
      <c r="A70" s="580" t="s">
        <v>40</v>
      </c>
      <c r="B70" s="588" t="s">
        <v>905</v>
      </c>
      <c r="C70" s="589">
        <v>36.5</v>
      </c>
      <c r="D70" s="590" t="s">
        <v>136</v>
      </c>
      <c r="E70" s="684"/>
      <c r="F70" s="591">
        <f>C70*E70</f>
        <v>0</v>
      </c>
    </row>
    <row r="71" spans="1:6">
      <c r="A71" s="580"/>
      <c r="B71" s="592"/>
      <c r="C71" s="589"/>
      <c r="D71" s="593"/>
      <c r="E71" s="684"/>
      <c r="F71" s="591"/>
    </row>
    <row r="72" spans="1:6" ht="38.25">
      <c r="A72" s="580" t="s">
        <v>41</v>
      </c>
      <c r="B72" s="594" t="s">
        <v>137</v>
      </c>
      <c r="C72" s="595">
        <v>44</v>
      </c>
      <c r="D72" s="590" t="s">
        <v>13</v>
      </c>
      <c r="E72" s="684"/>
      <c r="F72" s="591">
        <f>C72*E72</f>
        <v>0</v>
      </c>
    </row>
    <row r="73" spans="1:6">
      <c r="A73" s="580"/>
      <c r="B73" s="592"/>
      <c r="C73" s="589"/>
      <c r="D73" s="593"/>
      <c r="E73" s="684"/>
      <c r="F73" s="591"/>
    </row>
    <row r="74" spans="1:6" ht="38.25">
      <c r="A74" s="580" t="s">
        <v>42</v>
      </c>
      <c r="B74" s="596" t="s">
        <v>138</v>
      </c>
      <c r="C74" s="589">
        <v>2</v>
      </c>
      <c r="D74" s="597" t="s">
        <v>20</v>
      </c>
      <c r="E74" s="684"/>
      <c r="F74" s="591">
        <f>C74*E74</f>
        <v>0</v>
      </c>
    </row>
    <row r="75" spans="1:6">
      <c r="A75" s="580"/>
      <c r="B75" s="598"/>
      <c r="C75" s="533"/>
      <c r="D75" s="541"/>
      <c r="E75" s="684"/>
      <c r="F75" s="599"/>
    </row>
    <row r="76" spans="1:6" ht="144.75" customHeight="1">
      <c r="A76" s="580" t="s">
        <v>262</v>
      </c>
      <c r="B76" s="600" t="s">
        <v>139</v>
      </c>
      <c r="C76" s="578">
        <v>1</v>
      </c>
      <c r="D76" s="579" t="s">
        <v>20</v>
      </c>
      <c r="E76" s="684"/>
      <c r="F76" s="582">
        <f>C76*E76</f>
        <v>0</v>
      </c>
    </row>
    <row r="77" spans="1:6">
      <c r="A77" s="601"/>
      <c r="B77" s="577"/>
      <c r="C77" s="578"/>
      <c r="D77" s="534"/>
      <c r="E77" s="535"/>
      <c r="F77" s="535"/>
    </row>
    <row r="78" spans="1:6" ht="13.5" thickBot="1">
      <c r="A78" s="602"/>
      <c r="B78" s="602" t="s">
        <v>140</v>
      </c>
      <c r="C78" s="603"/>
      <c r="D78" s="603"/>
      <c r="E78" s="604"/>
      <c r="F78" s="605">
        <f>SUM(F57:F77)</f>
        <v>0</v>
      </c>
    </row>
    <row r="79" spans="1:6">
      <c r="A79" s="576"/>
      <c r="B79" s="576"/>
      <c r="C79" s="606"/>
      <c r="D79" s="606"/>
      <c r="E79" s="607"/>
      <c r="F79" s="608"/>
    </row>
    <row r="80" spans="1:6">
      <c r="A80" s="576"/>
      <c r="B80" s="576"/>
      <c r="C80" s="606"/>
      <c r="D80" s="606"/>
      <c r="E80" s="607"/>
      <c r="F80" s="608"/>
    </row>
    <row r="81" spans="1:6">
      <c r="A81" s="566"/>
      <c r="B81" s="566" t="s">
        <v>62</v>
      </c>
      <c r="C81" s="567"/>
      <c r="D81" s="567"/>
      <c r="E81" s="568"/>
      <c r="F81" s="568"/>
    </row>
    <row r="82" spans="1:6" ht="13.5" thickBot="1">
      <c r="A82" s="531"/>
      <c r="B82" s="569"/>
      <c r="C82" s="533"/>
      <c r="D82" s="533"/>
      <c r="E82" s="535"/>
      <c r="F82" s="535"/>
    </row>
    <row r="83" spans="1:6">
      <c r="A83" s="571" t="s">
        <v>130</v>
      </c>
      <c r="B83" s="572" t="s">
        <v>23</v>
      </c>
      <c r="C83" s="573" t="s">
        <v>24</v>
      </c>
      <c r="D83" s="573" t="s">
        <v>25</v>
      </c>
      <c r="E83" s="574" t="s">
        <v>26</v>
      </c>
      <c r="F83" s="575" t="s">
        <v>131</v>
      </c>
    </row>
    <row r="84" spans="1:6">
      <c r="A84" s="576"/>
      <c r="B84" s="609"/>
      <c r="C84" s="606"/>
      <c r="D84" s="606"/>
      <c r="E84" s="610"/>
      <c r="F84" s="607"/>
    </row>
    <row r="85" spans="1:6" ht="52.5">
      <c r="A85" s="580" t="s">
        <v>141</v>
      </c>
      <c r="B85" s="596" t="s">
        <v>142</v>
      </c>
      <c r="C85" s="589">
        <v>1765.2</v>
      </c>
      <c r="D85" s="597" t="s">
        <v>143</v>
      </c>
      <c r="E85" s="684"/>
      <c r="F85" s="591">
        <f>C85*E85</f>
        <v>0</v>
      </c>
    </row>
    <row r="86" spans="1:6">
      <c r="A86" s="576"/>
      <c r="B86" s="612"/>
      <c r="C86" s="613"/>
      <c r="D86" s="613"/>
      <c r="E86" s="684"/>
      <c r="F86" s="614"/>
    </row>
    <row r="87" spans="1:6" ht="52.5">
      <c r="A87" s="580" t="s">
        <v>144</v>
      </c>
      <c r="B87" s="596" t="s">
        <v>145</v>
      </c>
      <c r="C87" s="589">
        <v>10.7</v>
      </c>
      <c r="D87" s="597" t="s">
        <v>143</v>
      </c>
      <c r="E87" s="684"/>
      <c r="F87" s="591">
        <f>C87*E87</f>
        <v>0</v>
      </c>
    </row>
    <row r="88" spans="1:6">
      <c r="A88" s="576"/>
      <c r="B88" s="609"/>
      <c r="C88" s="606"/>
      <c r="D88" s="606"/>
      <c r="E88" s="684"/>
      <c r="F88" s="607"/>
    </row>
    <row r="89" spans="1:6" ht="65.25">
      <c r="A89" s="580" t="s">
        <v>146</v>
      </c>
      <c r="B89" s="596" t="s">
        <v>147</v>
      </c>
      <c r="C89" s="589">
        <v>39.200000000000003</v>
      </c>
      <c r="D89" s="597" t="s">
        <v>143</v>
      </c>
      <c r="E89" s="684"/>
      <c r="F89" s="591">
        <f>C89*E89</f>
        <v>0</v>
      </c>
    </row>
    <row r="90" spans="1:6">
      <c r="A90" s="576"/>
      <c r="B90" s="609"/>
      <c r="C90" s="606"/>
      <c r="D90" s="606"/>
      <c r="E90" s="684"/>
      <c r="F90" s="607"/>
    </row>
    <row r="91" spans="1:6" ht="55.5" customHeight="1">
      <c r="A91" s="580" t="s">
        <v>148</v>
      </c>
      <c r="B91" s="596" t="s">
        <v>149</v>
      </c>
      <c r="C91" s="589">
        <v>18</v>
      </c>
      <c r="D91" s="597" t="s">
        <v>143</v>
      </c>
      <c r="E91" s="684"/>
      <c r="F91" s="591">
        <f>C91*E91</f>
        <v>0</v>
      </c>
    </row>
    <row r="92" spans="1:6">
      <c r="A92" s="576"/>
      <c r="B92" s="609"/>
      <c r="C92" s="606"/>
      <c r="D92" s="606"/>
      <c r="E92" s="684"/>
      <c r="F92" s="607"/>
    </row>
    <row r="93" spans="1:6" ht="52.5">
      <c r="A93" s="580" t="s">
        <v>151</v>
      </c>
      <c r="B93" s="581" t="s">
        <v>1184</v>
      </c>
      <c r="C93" s="578">
        <v>138.30000000000001</v>
      </c>
      <c r="D93" s="579" t="s">
        <v>153</v>
      </c>
      <c r="E93" s="684"/>
      <c r="F93" s="582">
        <f>C93*E93</f>
        <v>0</v>
      </c>
    </row>
    <row r="94" spans="1:6">
      <c r="A94" s="576"/>
      <c r="B94" s="609"/>
      <c r="C94" s="606"/>
      <c r="D94" s="606"/>
      <c r="E94" s="684"/>
      <c r="F94" s="607"/>
    </row>
    <row r="95" spans="1:6" ht="38.25">
      <c r="A95" s="580" t="s">
        <v>155</v>
      </c>
      <c r="B95" s="615" t="s">
        <v>150</v>
      </c>
      <c r="C95" s="616">
        <v>15</v>
      </c>
      <c r="D95" s="617" t="s">
        <v>153</v>
      </c>
      <c r="E95" s="684"/>
      <c r="F95" s="582">
        <f>C95*E95</f>
        <v>0</v>
      </c>
    </row>
    <row r="96" spans="1:6">
      <c r="A96" s="576"/>
      <c r="B96" s="609"/>
      <c r="C96" s="606"/>
      <c r="D96" s="606"/>
      <c r="E96" s="684"/>
      <c r="F96" s="607"/>
    </row>
    <row r="97" spans="1:6" ht="51">
      <c r="A97" s="580" t="s">
        <v>157</v>
      </c>
      <c r="B97" s="615" t="s">
        <v>152</v>
      </c>
      <c r="C97" s="616">
        <v>4</v>
      </c>
      <c r="D97" s="617" t="s">
        <v>153</v>
      </c>
      <c r="E97" s="684"/>
      <c r="F97" s="582">
        <f>C97*E97</f>
        <v>0</v>
      </c>
    </row>
    <row r="98" spans="1:6">
      <c r="A98" s="576"/>
      <c r="B98" s="609"/>
      <c r="C98" s="606"/>
      <c r="D98" s="606"/>
      <c r="E98" s="684"/>
      <c r="F98" s="607"/>
    </row>
    <row r="99" spans="1:6" ht="25.5">
      <c r="A99" s="580" t="s">
        <v>159</v>
      </c>
      <c r="B99" s="615" t="s">
        <v>154</v>
      </c>
      <c r="C99" s="616">
        <v>7</v>
      </c>
      <c r="D99" s="617" t="s">
        <v>153</v>
      </c>
      <c r="E99" s="684"/>
      <c r="F99" s="582">
        <f>C99*E99</f>
        <v>0</v>
      </c>
    </row>
    <row r="100" spans="1:6">
      <c r="A100" s="576"/>
      <c r="B100" s="609"/>
      <c r="C100" s="606"/>
      <c r="D100" s="606"/>
      <c r="E100" s="684"/>
      <c r="F100" s="607"/>
    </row>
    <row r="101" spans="1:6" ht="38.25">
      <c r="A101" s="580" t="s">
        <v>161</v>
      </c>
      <c r="B101" s="581" t="s">
        <v>156</v>
      </c>
      <c r="C101" s="578">
        <v>355.4</v>
      </c>
      <c r="D101" s="579" t="s">
        <v>153</v>
      </c>
      <c r="E101" s="684"/>
      <c r="F101" s="582">
        <f>C101*E101</f>
        <v>0</v>
      </c>
    </row>
    <row r="102" spans="1:6">
      <c r="A102" s="576"/>
      <c r="B102" s="609"/>
      <c r="C102" s="606"/>
      <c r="D102" s="606"/>
      <c r="E102" s="684"/>
      <c r="F102" s="607"/>
    </row>
    <row r="103" spans="1:6" ht="38.25">
      <c r="A103" s="580" t="s">
        <v>164</v>
      </c>
      <c r="B103" s="581" t="s">
        <v>158</v>
      </c>
      <c r="C103" s="578">
        <v>12.3</v>
      </c>
      <c r="D103" s="579" t="s">
        <v>153</v>
      </c>
      <c r="E103" s="684"/>
      <c r="F103" s="582">
        <f>C103*E103</f>
        <v>0</v>
      </c>
    </row>
    <row r="104" spans="1:6">
      <c r="A104" s="576"/>
      <c r="B104" s="609"/>
      <c r="C104" s="606"/>
      <c r="D104" s="606"/>
      <c r="E104" s="684"/>
      <c r="F104" s="607"/>
    </row>
    <row r="105" spans="1:6" ht="38.25">
      <c r="A105" s="580" t="s">
        <v>166</v>
      </c>
      <c r="B105" s="581" t="s">
        <v>156</v>
      </c>
      <c r="C105" s="578">
        <v>48.2</v>
      </c>
      <c r="D105" s="579" t="s">
        <v>153</v>
      </c>
      <c r="E105" s="684"/>
      <c r="F105" s="582">
        <f>C105*E105</f>
        <v>0</v>
      </c>
    </row>
    <row r="106" spans="1:6">
      <c r="A106" s="576"/>
      <c r="B106" s="609"/>
      <c r="C106" s="606"/>
      <c r="D106" s="606"/>
      <c r="E106" s="684"/>
      <c r="F106" s="607"/>
    </row>
    <row r="107" spans="1:6" ht="38.25">
      <c r="A107" s="580" t="s">
        <v>279</v>
      </c>
      <c r="B107" s="618" t="s">
        <v>160</v>
      </c>
      <c r="C107" s="619">
        <v>782.9</v>
      </c>
      <c r="D107" s="570" t="s">
        <v>153</v>
      </c>
      <c r="E107" s="684"/>
      <c r="F107" s="591">
        <f>C107*E107</f>
        <v>0</v>
      </c>
    </row>
    <row r="108" spans="1:6">
      <c r="A108" s="576"/>
      <c r="B108" s="609"/>
      <c r="C108" s="606"/>
      <c r="D108" s="606"/>
      <c r="E108" s="684"/>
      <c r="F108" s="607"/>
    </row>
    <row r="109" spans="1:6" ht="38.25">
      <c r="A109" s="580" t="s">
        <v>280</v>
      </c>
      <c r="B109" s="618" t="s">
        <v>162</v>
      </c>
      <c r="C109" s="619">
        <v>26.5</v>
      </c>
      <c r="D109" s="570" t="s">
        <v>153</v>
      </c>
      <c r="E109" s="684"/>
      <c r="F109" s="591">
        <f>C109*E109</f>
        <v>0</v>
      </c>
    </row>
    <row r="110" spans="1:6">
      <c r="A110" s="576"/>
      <c r="B110" s="609"/>
      <c r="C110" s="606"/>
      <c r="D110" s="606"/>
      <c r="E110" s="684"/>
      <c r="F110" s="607"/>
    </row>
    <row r="111" spans="1:6" ht="38.25">
      <c r="A111" s="580" t="s">
        <v>281</v>
      </c>
      <c r="B111" s="618" t="s">
        <v>163</v>
      </c>
      <c r="C111" s="619">
        <v>48.2</v>
      </c>
      <c r="D111" s="570" t="s">
        <v>153</v>
      </c>
      <c r="E111" s="684"/>
      <c r="F111" s="591">
        <f>C111*E111</f>
        <v>0</v>
      </c>
    </row>
    <row r="112" spans="1:6">
      <c r="A112" s="576"/>
      <c r="B112" s="609"/>
      <c r="C112" s="606"/>
      <c r="D112" s="606"/>
      <c r="E112" s="684"/>
      <c r="F112" s="607"/>
    </row>
    <row r="113" spans="1:6" ht="63.75">
      <c r="A113" s="580" t="s">
        <v>282</v>
      </c>
      <c r="B113" s="620" t="s">
        <v>165</v>
      </c>
      <c r="C113" s="578">
        <v>323.5</v>
      </c>
      <c r="D113" s="579" t="s">
        <v>153</v>
      </c>
      <c r="E113" s="684"/>
      <c r="F113" s="582">
        <f>C113*E113</f>
        <v>0</v>
      </c>
    </row>
    <row r="114" spans="1:6">
      <c r="A114" s="576"/>
      <c r="B114" s="609"/>
      <c r="C114" s="606"/>
      <c r="D114" s="606"/>
      <c r="E114" s="684"/>
      <c r="F114" s="607"/>
    </row>
    <row r="115" spans="1:6" ht="165.75">
      <c r="A115" s="580" t="s">
        <v>283</v>
      </c>
      <c r="B115" s="621" t="s">
        <v>914</v>
      </c>
      <c r="C115" s="622">
        <v>312.60000000000002</v>
      </c>
      <c r="D115" s="623" t="s">
        <v>167</v>
      </c>
      <c r="E115" s="684"/>
      <c r="F115" s="624">
        <f>C115*E115</f>
        <v>0</v>
      </c>
    </row>
    <row r="116" spans="1:6">
      <c r="A116" s="576"/>
      <c r="B116" s="621"/>
      <c r="C116" s="622"/>
      <c r="D116" s="623"/>
      <c r="E116" s="684"/>
      <c r="F116" s="624"/>
    </row>
    <row r="117" spans="1:6" ht="38.25">
      <c r="A117" s="580" t="s">
        <v>284</v>
      </c>
      <c r="B117" s="621" t="s">
        <v>168</v>
      </c>
      <c r="C117" s="622">
        <v>59.4</v>
      </c>
      <c r="D117" s="623" t="s">
        <v>167</v>
      </c>
      <c r="E117" s="684"/>
      <c r="F117" s="624">
        <f>C117*E117</f>
        <v>0</v>
      </c>
    </row>
    <row r="118" spans="1:6">
      <c r="A118" s="576"/>
      <c r="B118" s="621"/>
      <c r="C118" s="622"/>
      <c r="D118" s="623"/>
      <c r="E118" s="684"/>
      <c r="F118" s="624"/>
    </row>
    <row r="119" spans="1:6" ht="38.25">
      <c r="A119" s="580" t="s">
        <v>285</v>
      </c>
      <c r="B119" s="581" t="s">
        <v>169</v>
      </c>
      <c r="C119" s="578">
        <v>93.9</v>
      </c>
      <c r="D119" s="579" t="s">
        <v>153</v>
      </c>
      <c r="E119" s="684"/>
      <c r="F119" s="582">
        <f>C119*E119</f>
        <v>0</v>
      </c>
    </row>
    <row r="120" spans="1:6">
      <c r="A120" s="576"/>
      <c r="B120" s="609"/>
      <c r="C120" s="606"/>
      <c r="D120" s="606"/>
      <c r="E120" s="610"/>
      <c r="F120" s="607"/>
    </row>
    <row r="121" spans="1:6" ht="13.5" thickBot="1">
      <c r="A121" s="602"/>
      <c r="B121" s="602" t="s">
        <v>170</v>
      </c>
      <c r="C121" s="603"/>
      <c r="D121" s="603"/>
      <c r="E121" s="604"/>
      <c r="F121" s="605">
        <f>SUM(F84:F120)</f>
        <v>0</v>
      </c>
    </row>
    <row r="122" spans="1:6">
      <c r="A122" s="531"/>
      <c r="B122" s="569"/>
      <c r="C122" s="533"/>
      <c r="D122" s="533"/>
      <c r="E122" s="535"/>
      <c r="F122" s="535"/>
    </row>
    <row r="123" spans="1:6">
      <c r="A123" s="531"/>
      <c r="B123" s="569"/>
      <c r="C123" s="533"/>
      <c r="D123" s="533"/>
      <c r="E123" s="535"/>
      <c r="F123" s="535"/>
    </row>
    <row r="124" spans="1:6">
      <c r="A124" s="566"/>
      <c r="B124" s="566" t="s">
        <v>171</v>
      </c>
      <c r="C124" s="567"/>
      <c r="D124" s="567"/>
      <c r="E124" s="625"/>
      <c r="F124" s="568"/>
    </row>
    <row r="125" spans="1:6" ht="13.5" thickBot="1">
      <c r="A125" s="626"/>
      <c r="B125" s="569"/>
      <c r="C125" s="533"/>
      <c r="D125" s="533"/>
      <c r="E125" s="611"/>
      <c r="F125" s="535"/>
    </row>
    <row r="126" spans="1:6">
      <c r="A126" s="571" t="s">
        <v>130</v>
      </c>
      <c r="B126" s="572" t="s">
        <v>23</v>
      </c>
      <c r="C126" s="573" t="s">
        <v>24</v>
      </c>
      <c r="D126" s="573" t="s">
        <v>25</v>
      </c>
      <c r="E126" s="627" t="s">
        <v>26</v>
      </c>
      <c r="F126" s="575" t="s">
        <v>131</v>
      </c>
    </row>
    <row r="127" spans="1:6">
      <c r="A127" s="576"/>
      <c r="B127" s="577"/>
      <c r="C127" s="534"/>
      <c r="D127" s="534"/>
      <c r="E127" s="611"/>
      <c r="F127" s="535"/>
    </row>
    <row r="128" spans="1:6" ht="140.25">
      <c r="A128" s="580" t="s">
        <v>31</v>
      </c>
      <c r="B128" s="628" t="s">
        <v>172</v>
      </c>
      <c r="C128" s="629">
        <v>1</v>
      </c>
      <c r="D128" s="570" t="s">
        <v>20</v>
      </c>
      <c r="E128" s="684"/>
      <c r="F128" s="582">
        <f>C128*E128</f>
        <v>0</v>
      </c>
    </row>
    <row r="129" spans="1:9">
      <c r="A129" s="580"/>
      <c r="B129" s="628"/>
      <c r="C129" s="629"/>
      <c r="D129" s="570"/>
      <c r="E129" s="684"/>
      <c r="F129" s="582"/>
    </row>
    <row r="130" spans="1:9" ht="51">
      <c r="A130" s="580" t="s">
        <v>173</v>
      </c>
      <c r="B130" s="628" t="s">
        <v>174</v>
      </c>
      <c r="C130" s="622">
        <v>2</v>
      </c>
      <c r="D130" s="623" t="s">
        <v>20</v>
      </c>
      <c r="E130" s="684"/>
      <c r="F130" s="582">
        <f>C130*E130</f>
        <v>0</v>
      </c>
    </row>
    <row r="131" spans="1:9">
      <c r="A131" s="580"/>
      <c r="B131" s="628"/>
      <c r="C131" s="629"/>
      <c r="D131" s="570"/>
      <c r="E131" s="611"/>
      <c r="F131" s="582"/>
    </row>
    <row r="132" spans="1:9" ht="13.5" thickBot="1">
      <c r="A132" s="602"/>
      <c r="B132" s="602" t="s">
        <v>74</v>
      </c>
      <c r="C132" s="603"/>
      <c r="D132" s="603"/>
      <c r="E132" s="630"/>
      <c r="F132" s="605">
        <f>SUM(F127:F131)</f>
        <v>0</v>
      </c>
    </row>
    <row r="133" spans="1:9">
      <c r="A133" s="531"/>
      <c r="B133" s="569"/>
      <c r="C133" s="533"/>
      <c r="D133" s="533"/>
      <c r="E133" s="535"/>
      <c r="F133" s="535"/>
    </row>
    <row r="134" spans="1:9">
      <c r="A134" s="531"/>
      <c r="B134" s="569"/>
      <c r="C134" s="533"/>
      <c r="D134" s="533"/>
      <c r="E134" s="535"/>
      <c r="F134" s="535"/>
    </row>
    <row r="135" spans="1:9">
      <c r="A135" s="566"/>
      <c r="B135" s="566" t="s">
        <v>175</v>
      </c>
      <c r="C135" s="567"/>
      <c r="D135" s="631"/>
      <c r="E135" s="568"/>
      <c r="F135" s="568"/>
    </row>
    <row r="136" spans="1:9" ht="13.5" thickBot="1">
      <c r="A136" s="632"/>
      <c r="B136" s="633"/>
      <c r="C136" s="634"/>
      <c r="D136" s="635"/>
      <c r="E136" s="636"/>
      <c r="F136" s="636"/>
    </row>
    <row r="137" spans="1:9">
      <c r="A137" s="571" t="s">
        <v>130</v>
      </c>
      <c r="B137" s="572" t="s">
        <v>23</v>
      </c>
      <c r="C137" s="637" t="s">
        <v>24</v>
      </c>
      <c r="D137" s="638" t="s">
        <v>25</v>
      </c>
      <c r="E137" s="574" t="s">
        <v>26</v>
      </c>
      <c r="F137" s="575" t="s">
        <v>131</v>
      </c>
    </row>
    <row r="138" spans="1:9">
      <c r="A138" s="576"/>
      <c r="B138" s="577"/>
      <c r="C138" s="534"/>
      <c r="D138" s="639"/>
      <c r="E138" s="640"/>
      <c r="F138" s="641"/>
    </row>
    <row r="139" spans="1:9" ht="63.75">
      <c r="A139" s="580" t="s">
        <v>27</v>
      </c>
      <c r="B139" s="581" t="s">
        <v>1185</v>
      </c>
      <c r="C139" s="629">
        <v>104.5</v>
      </c>
      <c r="D139" s="570" t="s">
        <v>13</v>
      </c>
      <c r="E139" s="684"/>
      <c r="F139" s="582">
        <f>C139*E139</f>
        <v>0</v>
      </c>
      <c r="H139" s="642"/>
      <c r="I139" s="643"/>
    </row>
    <row r="140" spans="1:9">
      <c r="A140" s="576"/>
      <c r="B140" s="581"/>
      <c r="C140" s="629"/>
      <c r="D140" s="570"/>
      <c r="E140" s="684"/>
      <c r="F140" s="582"/>
      <c r="H140" s="642"/>
    </row>
    <row r="141" spans="1:9" ht="63.75">
      <c r="A141" s="580" t="s">
        <v>54</v>
      </c>
      <c r="B141" s="581" t="s">
        <v>1186</v>
      </c>
      <c r="C141" s="629">
        <v>1</v>
      </c>
      <c r="D141" s="570" t="s">
        <v>13</v>
      </c>
      <c r="E141" s="684"/>
      <c r="F141" s="582">
        <f>C141*E141</f>
        <v>0</v>
      </c>
      <c r="H141" s="642"/>
      <c r="I141" s="643"/>
    </row>
    <row r="142" spans="1:9">
      <c r="A142" s="576"/>
      <c r="B142" s="581"/>
      <c r="C142" s="629"/>
      <c r="D142" s="570"/>
      <c r="E142" s="684"/>
      <c r="F142" s="582"/>
      <c r="H142" s="642"/>
    </row>
    <row r="143" spans="1:9" ht="63.75">
      <c r="A143" s="580" t="s">
        <v>28</v>
      </c>
      <c r="B143" s="581" t="s">
        <v>1187</v>
      </c>
      <c r="C143" s="629">
        <v>4</v>
      </c>
      <c r="D143" s="570" t="s">
        <v>13</v>
      </c>
      <c r="E143" s="684"/>
      <c r="F143" s="582">
        <f>C143*E143</f>
        <v>0</v>
      </c>
      <c r="H143" s="642"/>
      <c r="I143" s="643"/>
    </row>
    <row r="144" spans="1:9">
      <c r="A144" s="576"/>
      <c r="B144" s="577"/>
      <c r="C144" s="534"/>
      <c r="D144" s="639"/>
      <c r="E144" s="684"/>
      <c r="F144" s="641"/>
      <c r="H144" s="640"/>
    </row>
    <row r="145" spans="1:9" ht="63.75">
      <c r="A145" s="580" t="s">
        <v>29</v>
      </c>
      <c r="B145" s="596" t="s">
        <v>199</v>
      </c>
      <c r="C145" s="589">
        <v>28</v>
      </c>
      <c r="D145" s="644" t="s">
        <v>13</v>
      </c>
      <c r="E145" s="684"/>
      <c r="F145" s="591">
        <f>C145*E145</f>
        <v>0</v>
      </c>
      <c r="H145" s="645"/>
      <c r="I145" s="643"/>
    </row>
    <row r="146" spans="1:9">
      <c r="A146" s="576"/>
      <c r="B146" s="577"/>
      <c r="C146" s="534"/>
      <c r="D146" s="639"/>
      <c r="E146" s="684"/>
      <c r="F146" s="641"/>
      <c r="H146" s="640"/>
    </row>
    <row r="147" spans="1:9" ht="63.75">
      <c r="A147" s="580" t="s">
        <v>30</v>
      </c>
      <c r="B147" s="596" t="s">
        <v>200</v>
      </c>
      <c r="C147" s="589">
        <v>497.8</v>
      </c>
      <c r="D147" s="644" t="s">
        <v>13</v>
      </c>
      <c r="E147" s="684"/>
      <c r="F147" s="591">
        <f>C147*E147</f>
        <v>0</v>
      </c>
      <c r="H147" s="645"/>
      <c r="I147" s="643"/>
    </row>
    <row r="148" spans="1:9">
      <c r="A148" s="576"/>
      <c r="B148" s="596"/>
      <c r="C148" s="578"/>
      <c r="D148" s="644"/>
      <c r="E148" s="684"/>
      <c r="F148" s="591"/>
      <c r="H148" s="645"/>
    </row>
    <row r="149" spans="1:9" ht="25.5">
      <c r="A149" s="580" t="s">
        <v>33</v>
      </c>
      <c r="B149" s="596" t="s">
        <v>201</v>
      </c>
      <c r="C149" s="578"/>
      <c r="D149" s="646"/>
      <c r="E149" s="684"/>
      <c r="F149" s="641"/>
      <c r="H149" s="642"/>
    </row>
    <row r="150" spans="1:9">
      <c r="A150" s="576"/>
      <c r="B150" s="581"/>
      <c r="C150" s="578"/>
      <c r="D150" s="570"/>
      <c r="E150" s="684"/>
      <c r="F150" s="535"/>
      <c r="H150" s="611"/>
    </row>
    <row r="151" spans="1:9">
      <c r="A151" s="576"/>
      <c r="B151" s="647" t="s">
        <v>202</v>
      </c>
      <c r="C151" s="648">
        <v>4</v>
      </c>
      <c r="D151" s="570" t="s">
        <v>20</v>
      </c>
      <c r="E151" s="684"/>
      <c r="F151" s="582">
        <f t="shared" ref="F151:F165" si="0">C151*E151</f>
        <v>0</v>
      </c>
      <c r="H151" s="642"/>
      <c r="I151" s="643"/>
    </row>
    <row r="152" spans="1:9">
      <c r="A152" s="576"/>
      <c r="B152" s="647" t="s">
        <v>203</v>
      </c>
      <c r="C152" s="648">
        <v>1</v>
      </c>
      <c r="D152" s="570" t="s">
        <v>20</v>
      </c>
      <c r="E152" s="684"/>
      <c r="F152" s="582">
        <f t="shared" si="0"/>
        <v>0</v>
      </c>
      <c r="H152" s="642"/>
      <c r="I152" s="643"/>
    </row>
    <row r="153" spans="1:9">
      <c r="A153" s="601"/>
      <c r="B153" s="647" t="s">
        <v>204</v>
      </c>
      <c r="C153" s="648">
        <v>1</v>
      </c>
      <c r="D153" s="570" t="s">
        <v>20</v>
      </c>
      <c r="E153" s="684"/>
      <c r="F153" s="582">
        <f t="shared" si="0"/>
        <v>0</v>
      </c>
      <c r="H153" s="642"/>
      <c r="I153" s="643"/>
    </row>
    <row r="154" spans="1:9">
      <c r="A154" s="601"/>
      <c r="B154" s="647" t="s">
        <v>205</v>
      </c>
      <c r="C154" s="648">
        <v>1</v>
      </c>
      <c r="D154" s="570" t="s">
        <v>20</v>
      </c>
      <c r="E154" s="684"/>
      <c r="F154" s="582">
        <f t="shared" si="0"/>
        <v>0</v>
      </c>
      <c r="H154" s="642"/>
      <c r="I154" s="643"/>
    </row>
    <row r="155" spans="1:9">
      <c r="A155" s="601"/>
      <c r="B155" s="647" t="s">
        <v>206</v>
      </c>
      <c r="C155" s="648">
        <v>7</v>
      </c>
      <c r="D155" s="570" t="s">
        <v>20</v>
      </c>
      <c r="E155" s="684"/>
      <c r="F155" s="582">
        <f t="shared" si="0"/>
        <v>0</v>
      </c>
      <c r="H155" s="642"/>
      <c r="I155" s="643"/>
    </row>
    <row r="156" spans="1:9">
      <c r="A156" s="601"/>
      <c r="B156" s="649" t="s">
        <v>76</v>
      </c>
      <c r="C156" s="650">
        <v>7</v>
      </c>
      <c r="D156" s="593" t="s">
        <v>20</v>
      </c>
      <c r="E156" s="684"/>
      <c r="F156" s="591">
        <f t="shared" si="0"/>
        <v>0</v>
      </c>
      <c r="H156" s="651"/>
      <c r="I156" s="643"/>
    </row>
    <row r="157" spans="1:9">
      <c r="A157" s="601"/>
      <c r="B157" s="647" t="s">
        <v>207</v>
      </c>
      <c r="C157" s="648">
        <v>7</v>
      </c>
      <c r="D157" s="570" t="s">
        <v>20</v>
      </c>
      <c r="E157" s="684"/>
      <c r="F157" s="582">
        <f t="shared" si="0"/>
        <v>0</v>
      </c>
      <c r="H157" s="652"/>
      <c r="I157" s="643"/>
    </row>
    <row r="158" spans="1:9" ht="38.25">
      <c r="A158" s="601"/>
      <c r="B158" s="596" t="s">
        <v>208</v>
      </c>
      <c r="C158" s="648">
        <v>7</v>
      </c>
      <c r="D158" s="570" t="s">
        <v>20</v>
      </c>
      <c r="E158" s="684"/>
      <c r="F158" s="582">
        <f t="shared" si="0"/>
        <v>0</v>
      </c>
      <c r="H158" s="642"/>
      <c r="I158" s="643"/>
    </row>
    <row r="159" spans="1:9">
      <c r="A159" s="601"/>
      <c r="B159" s="647" t="s">
        <v>100</v>
      </c>
      <c r="C159" s="648">
        <v>2</v>
      </c>
      <c r="D159" s="570" t="s">
        <v>20</v>
      </c>
      <c r="E159" s="684"/>
      <c r="F159" s="582">
        <f t="shared" si="0"/>
        <v>0</v>
      </c>
      <c r="H159" s="642"/>
      <c r="I159" s="643"/>
    </row>
    <row r="160" spans="1:9">
      <c r="A160" s="601"/>
      <c r="B160" s="647" t="s">
        <v>209</v>
      </c>
      <c r="C160" s="648">
        <v>2</v>
      </c>
      <c r="D160" s="570" t="s">
        <v>20</v>
      </c>
      <c r="E160" s="684"/>
      <c r="F160" s="582">
        <f t="shared" si="0"/>
        <v>0</v>
      </c>
      <c r="H160" s="642"/>
      <c r="I160" s="643"/>
    </row>
    <row r="161" spans="1:9">
      <c r="A161" s="601"/>
      <c r="B161" s="647" t="s">
        <v>210</v>
      </c>
      <c r="C161" s="648">
        <v>1</v>
      </c>
      <c r="D161" s="570" t="s">
        <v>20</v>
      </c>
      <c r="E161" s="684"/>
      <c r="F161" s="582">
        <f t="shared" si="0"/>
        <v>0</v>
      </c>
      <c r="H161" s="642"/>
      <c r="I161" s="643"/>
    </row>
    <row r="162" spans="1:9">
      <c r="A162" s="601"/>
      <c r="B162" s="647" t="s">
        <v>211</v>
      </c>
      <c r="C162" s="648">
        <v>2</v>
      </c>
      <c r="D162" s="570" t="s">
        <v>20</v>
      </c>
      <c r="E162" s="684"/>
      <c r="F162" s="582">
        <f t="shared" si="0"/>
        <v>0</v>
      </c>
      <c r="H162" s="642"/>
      <c r="I162" s="643"/>
    </row>
    <row r="163" spans="1:9">
      <c r="A163" s="601"/>
      <c r="B163" s="647" t="s">
        <v>212</v>
      </c>
      <c r="C163" s="648">
        <v>1</v>
      </c>
      <c r="D163" s="570" t="s">
        <v>20</v>
      </c>
      <c r="E163" s="684"/>
      <c r="F163" s="582">
        <f t="shared" si="0"/>
        <v>0</v>
      </c>
      <c r="H163" s="642"/>
      <c r="I163" s="643"/>
    </row>
    <row r="164" spans="1:9">
      <c r="A164" s="601"/>
      <c r="B164" s="647" t="s">
        <v>213</v>
      </c>
      <c r="C164" s="648">
        <v>3</v>
      </c>
      <c r="D164" s="570" t="s">
        <v>20</v>
      </c>
      <c r="E164" s="684"/>
      <c r="F164" s="582">
        <f t="shared" si="0"/>
        <v>0</v>
      </c>
      <c r="H164" s="642"/>
      <c r="I164" s="643"/>
    </row>
    <row r="165" spans="1:9">
      <c r="A165" s="601"/>
      <c r="B165" s="647" t="s">
        <v>214</v>
      </c>
      <c r="C165" s="648">
        <v>2</v>
      </c>
      <c r="D165" s="570" t="s">
        <v>20</v>
      </c>
      <c r="E165" s="684"/>
      <c r="F165" s="582">
        <f t="shared" si="0"/>
        <v>0</v>
      </c>
      <c r="H165" s="652"/>
      <c r="I165" s="643"/>
    </row>
    <row r="166" spans="1:9">
      <c r="A166" s="601"/>
      <c r="B166" s="647"/>
      <c r="C166" s="648"/>
      <c r="D166" s="570"/>
      <c r="E166" s="642"/>
      <c r="F166" s="582"/>
    </row>
    <row r="167" spans="1:9" ht="63.75">
      <c r="A167" s="580" t="s">
        <v>43</v>
      </c>
      <c r="B167" s="581" t="s">
        <v>215</v>
      </c>
      <c r="C167" s="1638"/>
      <c r="D167" s="1639"/>
      <c r="E167" s="1639"/>
      <c r="F167" s="1639"/>
    </row>
    <row r="168" spans="1:9" ht="25.5">
      <c r="A168" s="576"/>
      <c r="B168" s="581" t="s">
        <v>1188</v>
      </c>
      <c r="C168" s="1639"/>
      <c r="D168" s="1639"/>
      <c r="E168" s="1639"/>
      <c r="F168" s="1639"/>
    </row>
    <row r="169" spans="1:9" ht="25.5">
      <c r="A169" s="576"/>
      <c r="B169" s="653" t="s">
        <v>216</v>
      </c>
      <c r="C169" s="1639"/>
      <c r="D169" s="1639"/>
      <c r="E169" s="1639"/>
      <c r="F169" s="1639"/>
    </row>
    <row r="170" spans="1:9" ht="25.5">
      <c r="A170" s="576"/>
      <c r="B170" s="653" t="s">
        <v>217</v>
      </c>
      <c r="C170" s="1639"/>
      <c r="D170" s="1639"/>
      <c r="E170" s="1639"/>
      <c r="F170" s="1639"/>
    </row>
    <row r="171" spans="1:9">
      <c r="A171" s="576"/>
      <c r="B171" s="653" t="s">
        <v>218</v>
      </c>
      <c r="C171" s="1639"/>
      <c r="D171" s="1639"/>
      <c r="E171" s="1639"/>
      <c r="F171" s="1639"/>
    </row>
    <row r="172" spans="1:9" ht="25.5">
      <c r="A172" s="576"/>
      <c r="B172" s="653" t="s">
        <v>219</v>
      </c>
      <c r="C172" s="578">
        <v>16</v>
      </c>
      <c r="D172" s="570" t="s">
        <v>20</v>
      </c>
      <c r="E172" s="684"/>
      <c r="F172" s="582">
        <f>C172*E172</f>
        <v>0</v>
      </c>
      <c r="H172" s="611"/>
      <c r="I172" s="643"/>
    </row>
    <row r="173" spans="1:9">
      <c r="A173" s="576"/>
      <c r="B173" s="577"/>
      <c r="C173" s="534"/>
      <c r="D173" s="639"/>
      <c r="E173" s="640"/>
      <c r="F173" s="641"/>
    </row>
    <row r="174" spans="1:9" ht="63.75">
      <c r="A174" s="580" t="s">
        <v>45</v>
      </c>
      <c r="B174" s="581" t="s">
        <v>215</v>
      </c>
      <c r="C174" s="1638"/>
      <c r="D174" s="1639"/>
      <c r="E174" s="1639"/>
      <c r="F174" s="1639"/>
    </row>
    <row r="175" spans="1:9" ht="25.5">
      <c r="A175" s="576"/>
      <c r="B175" s="581" t="s">
        <v>1189</v>
      </c>
      <c r="C175" s="1639"/>
      <c r="D175" s="1639"/>
      <c r="E175" s="1639"/>
      <c r="F175" s="1639"/>
    </row>
    <row r="176" spans="1:9" ht="25.5">
      <c r="A176" s="576"/>
      <c r="B176" s="653" t="s">
        <v>216</v>
      </c>
      <c r="C176" s="1639"/>
      <c r="D176" s="1639"/>
      <c r="E176" s="1639"/>
      <c r="F176" s="1639"/>
    </row>
    <row r="177" spans="1:9" ht="25.5">
      <c r="A177" s="576"/>
      <c r="B177" s="653" t="s">
        <v>220</v>
      </c>
      <c r="C177" s="1639"/>
      <c r="D177" s="1639"/>
      <c r="E177" s="1639"/>
      <c r="F177" s="1639"/>
    </row>
    <row r="178" spans="1:9">
      <c r="A178" s="576"/>
      <c r="B178" s="653" t="s">
        <v>218</v>
      </c>
      <c r="C178" s="1639"/>
      <c r="D178" s="1639"/>
      <c r="E178" s="1639"/>
      <c r="F178" s="1639"/>
    </row>
    <row r="179" spans="1:9" ht="25.5">
      <c r="A179" s="576"/>
      <c r="B179" s="653" t="s">
        <v>219</v>
      </c>
      <c r="C179" s="578">
        <v>1</v>
      </c>
      <c r="D179" s="570" t="s">
        <v>20</v>
      </c>
      <c r="E179" s="684"/>
      <c r="F179" s="582">
        <f>C179*E179</f>
        <v>0</v>
      </c>
      <c r="H179" s="611"/>
      <c r="I179" s="643"/>
    </row>
    <row r="180" spans="1:9">
      <c r="A180" s="576"/>
      <c r="B180" s="577"/>
      <c r="C180" s="534"/>
      <c r="D180" s="639"/>
      <c r="E180" s="640"/>
      <c r="F180" s="641"/>
    </row>
    <row r="181" spans="1:9" ht="63.75">
      <c r="A181" s="580" t="s">
        <v>3</v>
      </c>
      <c r="B181" s="581" t="s">
        <v>215</v>
      </c>
      <c r="C181" s="1638"/>
      <c r="D181" s="1639"/>
      <c r="E181" s="1639"/>
      <c r="F181" s="1639"/>
    </row>
    <row r="182" spans="1:9" ht="25.5">
      <c r="A182" s="576"/>
      <c r="B182" s="581" t="s">
        <v>1190</v>
      </c>
      <c r="C182" s="1639"/>
      <c r="D182" s="1639"/>
      <c r="E182" s="1639"/>
      <c r="F182" s="1639"/>
    </row>
    <row r="183" spans="1:9" ht="25.5">
      <c r="A183" s="576"/>
      <c r="B183" s="653" t="s">
        <v>216</v>
      </c>
      <c r="C183" s="1639"/>
      <c r="D183" s="1639"/>
      <c r="E183" s="1639"/>
      <c r="F183" s="1639"/>
    </row>
    <row r="184" spans="1:9" ht="25.5">
      <c r="A184" s="576"/>
      <c r="B184" s="653" t="s">
        <v>221</v>
      </c>
      <c r="C184" s="1639"/>
      <c r="D184" s="1639"/>
      <c r="E184" s="1639"/>
      <c r="F184" s="1639"/>
    </row>
    <row r="185" spans="1:9">
      <c r="A185" s="576"/>
      <c r="B185" s="653" t="s">
        <v>218</v>
      </c>
      <c r="C185" s="1639"/>
      <c r="D185" s="1639"/>
      <c r="E185" s="1639"/>
      <c r="F185" s="1639"/>
    </row>
    <row r="186" spans="1:9" ht="25.5">
      <c r="A186" s="576"/>
      <c r="B186" s="653" t="s">
        <v>219</v>
      </c>
      <c r="C186" s="578">
        <v>1</v>
      </c>
      <c r="D186" s="570" t="s">
        <v>20</v>
      </c>
      <c r="E186" s="684"/>
      <c r="F186" s="582">
        <f>C186*E186</f>
        <v>0</v>
      </c>
      <c r="H186" s="611"/>
      <c r="I186" s="643"/>
    </row>
    <row r="187" spans="1:9">
      <c r="A187" s="601"/>
      <c r="B187" s="647"/>
      <c r="C187" s="648"/>
      <c r="D187" s="570"/>
      <c r="E187" s="684"/>
      <c r="F187" s="582"/>
      <c r="H187" s="642"/>
    </row>
    <row r="188" spans="1:9" ht="38.25">
      <c r="A188" s="580" t="s">
        <v>4</v>
      </c>
      <c r="B188" s="628" t="s">
        <v>222</v>
      </c>
      <c r="C188" s="578">
        <v>18</v>
      </c>
      <c r="D188" s="570" t="s">
        <v>20</v>
      </c>
      <c r="E188" s="684"/>
      <c r="F188" s="582">
        <f>C188*E188</f>
        <v>0</v>
      </c>
      <c r="H188" s="611"/>
      <c r="I188" s="643"/>
    </row>
    <row r="189" spans="1:9">
      <c r="A189" s="601"/>
      <c r="B189" s="581"/>
      <c r="C189" s="578"/>
      <c r="D189" s="646"/>
      <c r="E189" s="684"/>
      <c r="F189" s="641"/>
      <c r="H189" s="642"/>
    </row>
    <row r="190" spans="1:9" ht="38.25">
      <c r="A190" s="580" t="s">
        <v>9</v>
      </c>
      <c r="B190" s="628" t="s">
        <v>223</v>
      </c>
      <c r="C190" s="578">
        <v>18</v>
      </c>
      <c r="D190" s="570" t="s">
        <v>20</v>
      </c>
      <c r="E190" s="684"/>
      <c r="F190" s="582">
        <f>C190*E190</f>
        <v>0</v>
      </c>
      <c r="H190" s="611"/>
      <c r="I190" s="643"/>
    </row>
    <row r="191" spans="1:9">
      <c r="A191" s="601"/>
      <c r="B191" s="581"/>
      <c r="C191" s="578"/>
      <c r="D191" s="646"/>
      <c r="E191" s="684"/>
      <c r="F191" s="641"/>
      <c r="H191" s="642"/>
    </row>
    <row r="192" spans="1:9" ht="51">
      <c r="A192" s="580" t="s">
        <v>44</v>
      </c>
      <c r="B192" s="654" t="s">
        <v>224</v>
      </c>
      <c r="C192" s="655">
        <v>18</v>
      </c>
      <c r="D192" s="644" t="s">
        <v>20</v>
      </c>
      <c r="E192" s="684"/>
      <c r="F192" s="591">
        <f>C192*E192</f>
        <v>0</v>
      </c>
      <c r="H192" s="645"/>
      <c r="I192" s="643"/>
    </row>
    <row r="193" spans="1:9">
      <c r="A193" s="601"/>
      <c r="B193" s="647"/>
      <c r="C193" s="648"/>
      <c r="D193" s="570"/>
      <c r="E193" s="684"/>
      <c r="F193" s="582"/>
      <c r="H193" s="642"/>
    </row>
    <row r="194" spans="1:9" ht="114.75">
      <c r="A194" s="580" t="s">
        <v>5</v>
      </c>
      <c r="B194" s="656" t="s">
        <v>225</v>
      </c>
      <c r="C194" s="589">
        <v>7</v>
      </c>
      <c r="D194" s="593" t="s">
        <v>20</v>
      </c>
      <c r="E194" s="684"/>
      <c r="F194" s="591">
        <f>C194*E194</f>
        <v>0</v>
      </c>
      <c r="H194" s="645"/>
    </row>
    <row r="195" spans="1:9">
      <c r="A195" s="601"/>
      <c r="B195" s="657"/>
      <c r="C195" s="589"/>
      <c r="D195" s="593"/>
      <c r="E195" s="685"/>
      <c r="F195" s="591"/>
      <c r="H195" s="645"/>
    </row>
    <row r="196" spans="1:9" ht="51">
      <c r="A196" s="580" t="s">
        <v>6</v>
      </c>
      <c r="B196" s="656" t="s">
        <v>226</v>
      </c>
      <c r="C196" s="589">
        <v>7</v>
      </c>
      <c r="D196" s="593" t="s">
        <v>20</v>
      </c>
      <c r="E196" s="684"/>
      <c r="F196" s="591">
        <f>C196*E196</f>
        <v>0</v>
      </c>
      <c r="H196" s="645"/>
      <c r="I196" s="643"/>
    </row>
    <row r="197" spans="1:9">
      <c r="A197" s="601"/>
      <c r="B197" s="657"/>
      <c r="C197" s="589"/>
      <c r="D197" s="593"/>
      <c r="E197" s="685"/>
      <c r="F197" s="591"/>
      <c r="H197" s="645"/>
    </row>
    <row r="198" spans="1:9" ht="51">
      <c r="A198" s="580" t="s">
        <v>7</v>
      </c>
      <c r="B198" s="656" t="s">
        <v>227</v>
      </c>
      <c r="C198" s="589">
        <v>7</v>
      </c>
      <c r="D198" s="593" t="s">
        <v>20</v>
      </c>
      <c r="E198" s="684"/>
      <c r="F198" s="591">
        <f>C198*E198</f>
        <v>0</v>
      </c>
      <c r="H198" s="645"/>
      <c r="I198" s="643"/>
    </row>
    <row r="199" spans="1:9">
      <c r="A199" s="601"/>
      <c r="B199" s="657"/>
      <c r="C199" s="589"/>
      <c r="D199" s="593"/>
      <c r="E199" s="685"/>
      <c r="F199" s="591"/>
      <c r="H199" s="645"/>
    </row>
    <row r="200" spans="1:9" ht="25.5">
      <c r="A200" s="580" t="s">
        <v>435</v>
      </c>
      <c r="B200" s="596" t="s">
        <v>228</v>
      </c>
      <c r="C200" s="589">
        <v>14</v>
      </c>
      <c r="D200" s="644" t="s">
        <v>20</v>
      </c>
      <c r="E200" s="684"/>
      <c r="F200" s="591">
        <f>C200*E200</f>
        <v>0</v>
      </c>
      <c r="H200" s="644"/>
      <c r="I200" s="643"/>
    </row>
    <row r="201" spans="1:9">
      <c r="A201" s="601"/>
      <c r="B201" s="647"/>
      <c r="C201" s="648"/>
      <c r="D201" s="570"/>
      <c r="E201" s="684"/>
      <c r="F201" s="582"/>
      <c r="H201" s="642"/>
    </row>
    <row r="202" spans="1:9" ht="25.5">
      <c r="A202" s="580" t="s">
        <v>436</v>
      </c>
      <c r="B202" s="596" t="s">
        <v>229</v>
      </c>
      <c r="C202" s="589">
        <v>2</v>
      </c>
      <c r="D202" s="644" t="s">
        <v>20</v>
      </c>
      <c r="E202" s="684"/>
      <c r="F202" s="591">
        <f>C202*E202</f>
        <v>0</v>
      </c>
      <c r="H202" s="644"/>
      <c r="I202" s="643"/>
    </row>
    <row r="203" spans="1:9">
      <c r="A203" s="601"/>
      <c r="B203" s="581"/>
      <c r="C203" s="648"/>
      <c r="D203" s="570"/>
      <c r="E203" s="684"/>
      <c r="F203" s="582"/>
      <c r="H203" s="642"/>
    </row>
    <row r="204" spans="1:9" ht="38.25">
      <c r="A204" s="580" t="s">
        <v>438</v>
      </c>
      <c r="B204" s="596" t="s">
        <v>230</v>
      </c>
      <c r="C204" s="589">
        <v>2</v>
      </c>
      <c r="D204" s="593" t="s">
        <v>20</v>
      </c>
      <c r="E204" s="684"/>
      <c r="F204" s="591">
        <f>C204*E204</f>
        <v>0</v>
      </c>
      <c r="H204" s="658"/>
      <c r="I204" s="643"/>
    </row>
    <row r="205" spans="1:9">
      <c r="A205" s="601"/>
      <c r="B205" s="596"/>
      <c r="C205" s="659"/>
      <c r="D205" s="593"/>
      <c r="E205" s="685"/>
      <c r="F205" s="591"/>
      <c r="H205" s="645"/>
    </row>
    <row r="206" spans="1:9" ht="38.25">
      <c r="A206" s="580" t="s">
        <v>439</v>
      </c>
      <c r="B206" s="596" t="s">
        <v>79</v>
      </c>
      <c r="C206" s="589">
        <v>1</v>
      </c>
      <c r="D206" s="644" t="s">
        <v>20</v>
      </c>
      <c r="E206" s="685"/>
      <c r="F206" s="591">
        <f>C206*E206</f>
        <v>0</v>
      </c>
      <c r="H206" s="645"/>
    </row>
    <row r="207" spans="1:9">
      <c r="A207" s="601"/>
      <c r="B207" s="581"/>
      <c r="C207" s="578"/>
      <c r="D207" s="646"/>
      <c r="E207" s="684"/>
      <c r="F207" s="641"/>
      <c r="H207" s="642"/>
    </row>
    <row r="208" spans="1:9" ht="25.5">
      <c r="A208" s="580" t="s">
        <v>440</v>
      </c>
      <c r="B208" s="581" t="s">
        <v>80</v>
      </c>
      <c r="C208" s="578">
        <v>497.8</v>
      </c>
      <c r="D208" s="646" t="s">
        <v>13</v>
      </c>
      <c r="E208" s="684"/>
      <c r="F208" s="582">
        <f>C208*E208</f>
        <v>0</v>
      </c>
      <c r="H208" s="652"/>
      <c r="I208" s="643"/>
    </row>
    <row r="209" spans="1:10">
      <c r="A209" s="601"/>
      <c r="B209" s="581"/>
      <c r="C209" s="578"/>
      <c r="D209" s="646"/>
      <c r="E209" s="684"/>
      <c r="F209" s="641"/>
      <c r="H209" s="642"/>
    </row>
    <row r="210" spans="1:10" ht="63.75">
      <c r="A210" s="580" t="s">
        <v>441</v>
      </c>
      <c r="B210" s="581" t="s">
        <v>81</v>
      </c>
      <c r="C210" s="578">
        <v>607.29999999999995</v>
      </c>
      <c r="D210" s="646" t="s">
        <v>13</v>
      </c>
      <c r="E210" s="684"/>
      <c r="F210" s="582">
        <f>C210*E210</f>
        <v>0</v>
      </c>
      <c r="H210" s="642"/>
      <c r="J210" s="660"/>
    </row>
    <row r="211" spans="1:10">
      <c r="A211" s="601"/>
      <c r="B211" s="581"/>
      <c r="C211" s="578"/>
      <c r="D211" s="646"/>
      <c r="E211" s="684"/>
      <c r="F211" s="582"/>
      <c r="H211" s="642"/>
    </row>
    <row r="212" spans="1:10" ht="25.5">
      <c r="A212" s="580" t="s">
        <v>442</v>
      </c>
      <c r="B212" s="661" t="s">
        <v>231</v>
      </c>
      <c r="C212" s="662">
        <v>2</v>
      </c>
      <c r="D212" s="663" t="s">
        <v>20</v>
      </c>
      <c r="E212" s="684"/>
      <c r="F212" s="591">
        <f>C212*E212</f>
        <v>0</v>
      </c>
      <c r="H212" s="664"/>
      <c r="I212" s="643"/>
    </row>
    <row r="213" spans="1:10">
      <c r="A213" s="665"/>
      <c r="B213" s="581"/>
      <c r="C213" s="578"/>
      <c r="D213" s="646"/>
      <c r="E213" s="684"/>
      <c r="F213" s="582"/>
    </row>
    <row r="214" spans="1:10" ht="13.5" thickBot="1">
      <c r="A214" s="602"/>
      <c r="B214" s="602" t="s">
        <v>232</v>
      </c>
      <c r="C214" s="603"/>
      <c r="D214" s="666"/>
      <c r="E214" s="686"/>
      <c r="F214" s="605">
        <f>SUM(F138:F213)</f>
        <v>0</v>
      </c>
    </row>
    <row r="215" spans="1:10">
      <c r="A215" s="667"/>
      <c r="B215" s="668"/>
      <c r="C215" s="669"/>
      <c r="D215" s="670"/>
      <c r="E215" s="687"/>
      <c r="F215" s="671"/>
    </row>
    <row r="216" spans="1:10">
      <c r="A216" s="576"/>
      <c r="B216" s="672"/>
      <c r="C216" s="534"/>
      <c r="D216" s="639"/>
      <c r="E216" s="688"/>
      <c r="F216" s="641"/>
    </row>
    <row r="217" spans="1:10">
      <c r="A217" s="566"/>
      <c r="B217" s="566" t="s">
        <v>83</v>
      </c>
      <c r="C217" s="567"/>
      <c r="D217" s="567"/>
      <c r="E217" s="689"/>
      <c r="F217" s="568"/>
    </row>
    <row r="218" spans="1:10" ht="13.5" thickBot="1">
      <c r="A218" s="531"/>
      <c r="B218" s="569"/>
      <c r="C218" s="533"/>
      <c r="D218" s="533"/>
      <c r="E218" s="690"/>
      <c r="F218" s="535"/>
    </row>
    <row r="219" spans="1:10">
      <c r="A219" s="571" t="s">
        <v>130</v>
      </c>
      <c r="B219" s="572" t="s">
        <v>23</v>
      </c>
      <c r="C219" s="573" t="s">
        <v>24</v>
      </c>
      <c r="D219" s="573" t="s">
        <v>25</v>
      </c>
      <c r="E219" s="691" t="s">
        <v>26</v>
      </c>
      <c r="F219" s="575" t="s">
        <v>131</v>
      </c>
    </row>
    <row r="220" spans="1:10">
      <c r="A220" s="601"/>
      <c r="B220" s="577"/>
      <c r="C220" s="534"/>
      <c r="D220" s="534"/>
      <c r="E220" s="692"/>
      <c r="F220" s="641"/>
    </row>
    <row r="221" spans="1:10" ht="38.25">
      <c r="A221" s="580" t="s">
        <v>233</v>
      </c>
      <c r="B221" s="673" t="s">
        <v>234</v>
      </c>
      <c r="C221" s="578">
        <v>1563.2</v>
      </c>
      <c r="D221" s="674" t="s">
        <v>135</v>
      </c>
      <c r="E221" s="693"/>
      <c r="F221" s="582">
        <f>C221*E221</f>
        <v>0</v>
      </c>
    </row>
    <row r="222" spans="1:10">
      <c r="A222" s="601"/>
      <c r="B222" s="577"/>
      <c r="C222" s="534"/>
      <c r="D222" s="534"/>
      <c r="E222" s="692"/>
      <c r="F222" s="641"/>
    </row>
    <row r="223" spans="1:10" ht="38.25">
      <c r="A223" s="580" t="s">
        <v>235</v>
      </c>
      <c r="B223" s="675" t="s">
        <v>1212</v>
      </c>
      <c r="C223" s="676">
        <v>14</v>
      </c>
      <c r="D223" s="623" t="s">
        <v>135</v>
      </c>
      <c r="E223" s="694"/>
      <c r="F223" s="591">
        <f>C223*E223</f>
        <v>0</v>
      </c>
    </row>
    <row r="224" spans="1:10">
      <c r="A224" s="601"/>
      <c r="B224" s="577"/>
      <c r="C224" s="534"/>
      <c r="D224" s="534"/>
      <c r="E224" s="692"/>
      <c r="F224" s="641"/>
    </row>
    <row r="225" spans="1:6" ht="38.25">
      <c r="A225" s="580" t="s">
        <v>236</v>
      </c>
      <c r="B225" s="673" t="s">
        <v>237</v>
      </c>
      <c r="C225" s="578">
        <v>1540.7</v>
      </c>
      <c r="D225" s="623" t="s">
        <v>135</v>
      </c>
      <c r="E225" s="693"/>
      <c r="F225" s="582">
        <f>C225*E225</f>
        <v>0</v>
      </c>
    </row>
    <row r="226" spans="1:6">
      <c r="A226" s="601"/>
      <c r="B226" s="673"/>
      <c r="C226" s="677"/>
      <c r="D226" s="623"/>
      <c r="E226" s="693"/>
      <c r="F226" s="678"/>
    </row>
    <row r="227" spans="1:6" ht="38.25">
      <c r="A227" s="580" t="s">
        <v>238</v>
      </c>
      <c r="B227" s="673" t="s">
        <v>239</v>
      </c>
      <c r="C227" s="578">
        <v>1540.7</v>
      </c>
      <c r="D227" s="623" t="s">
        <v>135</v>
      </c>
      <c r="E227" s="693"/>
      <c r="F227" s="582">
        <f>C227*E227</f>
        <v>0</v>
      </c>
    </row>
    <row r="228" spans="1:6">
      <c r="A228" s="601"/>
      <c r="B228" s="577"/>
      <c r="C228" s="677"/>
      <c r="D228" s="534"/>
      <c r="E228" s="692"/>
      <c r="F228" s="641"/>
    </row>
    <row r="229" spans="1:6" ht="38.25">
      <c r="A229" s="580" t="s">
        <v>240</v>
      </c>
      <c r="B229" s="679" t="s">
        <v>1212</v>
      </c>
      <c r="C229" s="676">
        <v>22.5</v>
      </c>
      <c r="D229" s="623" t="s">
        <v>135</v>
      </c>
      <c r="E229" s="694"/>
      <c r="F229" s="591">
        <f>C229*E229</f>
        <v>0</v>
      </c>
    </row>
    <row r="230" spans="1:6">
      <c r="A230" s="601"/>
      <c r="B230" s="577"/>
      <c r="C230" s="677"/>
      <c r="D230" s="534"/>
      <c r="E230" s="692"/>
      <c r="F230" s="641"/>
    </row>
    <row r="231" spans="1:6" ht="38.25">
      <c r="A231" s="580" t="s">
        <v>241</v>
      </c>
      <c r="B231" s="679" t="s">
        <v>46</v>
      </c>
      <c r="C231" s="680">
        <v>44</v>
      </c>
      <c r="D231" s="674" t="s">
        <v>13</v>
      </c>
      <c r="E231" s="693"/>
      <c r="F231" s="582">
        <f>C231*E231</f>
        <v>0</v>
      </c>
    </row>
    <row r="232" spans="1:6">
      <c r="A232" s="601"/>
      <c r="B232" s="577"/>
      <c r="C232" s="677"/>
      <c r="D232" s="534"/>
      <c r="E232" s="692"/>
      <c r="F232" s="641"/>
    </row>
    <row r="233" spans="1:6" ht="65.25">
      <c r="A233" s="580" t="s">
        <v>243</v>
      </c>
      <c r="B233" s="673" t="s">
        <v>242</v>
      </c>
      <c r="C233" s="578">
        <v>985</v>
      </c>
      <c r="D233" s="570" t="s">
        <v>13</v>
      </c>
      <c r="E233" s="695"/>
      <c r="F233" s="582">
        <f>C233*E233</f>
        <v>0</v>
      </c>
    </row>
    <row r="234" spans="1:6">
      <c r="A234" s="601"/>
      <c r="B234" s="577"/>
      <c r="C234" s="677"/>
      <c r="D234" s="534"/>
      <c r="E234" s="692"/>
      <c r="F234" s="641"/>
    </row>
    <row r="235" spans="1:6" ht="51">
      <c r="A235" s="580" t="s">
        <v>245</v>
      </c>
      <c r="B235" s="581" t="s">
        <v>244</v>
      </c>
      <c r="C235" s="578">
        <v>635.29999999999995</v>
      </c>
      <c r="D235" s="570" t="s">
        <v>13</v>
      </c>
      <c r="E235" s="695"/>
      <c r="F235" s="582">
        <f>C235*E235</f>
        <v>0</v>
      </c>
    </row>
    <row r="236" spans="1:6">
      <c r="A236" s="601"/>
      <c r="B236" s="581"/>
      <c r="C236" s="629"/>
      <c r="D236" s="570"/>
      <c r="E236" s="695"/>
      <c r="F236" s="582"/>
    </row>
    <row r="237" spans="1:6">
      <c r="A237" s="580" t="s">
        <v>246</v>
      </c>
      <c r="B237" s="581" t="s">
        <v>247</v>
      </c>
      <c r="C237" s="629">
        <v>20</v>
      </c>
      <c r="D237" s="570" t="s">
        <v>12</v>
      </c>
      <c r="E237" s="695"/>
      <c r="F237" s="582">
        <f>C237*E237</f>
        <v>0</v>
      </c>
    </row>
    <row r="238" spans="1:6">
      <c r="A238" s="601"/>
      <c r="B238" s="581"/>
      <c r="C238" s="629"/>
      <c r="D238" s="570"/>
      <c r="E238" s="695"/>
      <c r="F238" s="582"/>
    </row>
    <row r="239" spans="1:6" ht="25.5">
      <c r="A239" s="580" t="s">
        <v>248</v>
      </c>
      <c r="B239" s="673" t="s">
        <v>249</v>
      </c>
      <c r="C239" s="676">
        <v>15</v>
      </c>
      <c r="D239" s="623" t="s">
        <v>12</v>
      </c>
      <c r="E239" s="695"/>
      <c r="F239" s="582">
        <f t="shared" ref="F239" si="1">C239*E239</f>
        <v>0</v>
      </c>
    </row>
    <row r="240" spans="1:6">
      <c r="A240" s="601"/>
      <c r="B240" s="577"/>
      <c r="C240" s="534"/>
      <c r="D240" s="534"/>
      <c r="E240" s="681"/>
      <c r="F240" s="641"/>
    </row>
    <row r="241" spans="1:6" ht="13.5" thickBot="1">
      <c r="A241" s="602"/>
      <c r="B241" s="602" t="s">
        <v>252</v>
      </c>
      <c r="C241" s="603"/>
      <c r="D241" s="603"/>
      <c r="E241" s="604"/>
      <c r="F241" s="605">
        <f>SUM(F220:F240)</f>
        <v>0</v>
      </c>
    </row>
  </sheetData>
  <sheetProtection algorithmName="SHA-512" hashValue="D+5ozHMKBolGotMfnrhnWvDvuwuw1gxAZbVdgV1laI6sUJv9lrL/yiBd9CJXidwuUB6E9xSGwvyy1Jxp/WluNw==" saltValue="/5Ccgb9oHrFybaJ5nPE2VQ==" spinCount="100000" sheet="1" objects="1" scenarios="1"/>
  <mergeCells count="6">
    <mergeCell ref="C174:F178"/>
    <mergeCell ref="C181:F185"/>
    <mergeCell ref="B12:E12"/>
    <mergeCell ref="B13:E13"/>
    <mergeCell ref="B15:D15"/>
    <mergeCell ref="C167:F171"/>
  </mergeCells>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rowBreaks count="2" manualBreakCount="2">
    <brk id="10" max="5" man="1"/>
    <brk id="40"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I240"/>
  <sheetViews>
    <sheetView view="pageBreakPreview" zoomScaleSheetLayoutView="100" workbookViewId="0">
      <selection activeCell="F1" sqref="F1"/>
    </sheetView>
  </sheetViews>
  <sheetFormatPr defaultColWidth="9.140625" defaultRowHeight="12.75"/>
  <cols>
    <col min="1" max="1" width="6.85546875" style="706" bestFit="1" customWidth="1"/>
    <col min="2" max="2" width="38.28515625" style="822" customWidth="1"/>
    <col min="3" max="3" width="7.7109375" style="578" customWidth="1"/>
    <col min="4" max="4" width="8.28515625" style="646" customWidth="1"/>
    <col min="5" max="5" width="11.7109375" style="646" customWidth="1"/>
    <col min="6" max="6" width="13.7109375" style="646" customWidth="1"/>
    <col min="7" max="16384" width="9.140625" style="494"/>
  </cols>
  <sheetData>
    <row r="1" spans="1:6">
      <c r="A1" s="491"/>
      <c r="B1" s="492"/>
      <c r="C1" s="492"/>
      <c r="D1" s="492"/>
      <c r="E1" s="493"/>
      <c r="F1" s="696"/>
    </row>
    <row r="2" spans="1:6">
      <c r="A2" s="697"/>
      <c r="B2" s="698" t="s">
        <v>898</v>
      </c>
      <c r="C2" s="699"/>
      <c r="D2" s="699"/>
      <c r="E2" s="700"/>
      <c r="F2" s="701"/>
    </row>
    <row r="3" spans="1:6">
      <c r="A3" s="499"/>
      <c r="B3" s="499"/>
      <c r="C3" s="499"/>
      <c r="D3" s="499"/>
      <c r="E3" s="501"/>
      <c r="F3" s="702"/>
    </row>
    <row r="4" spans="1:6" ht="13.5" thickBot="1">
      <c r="A4" s="703"/>
      <c r="B4" s="704"/>
      <c r="C4" s="704"/>
      <c r="D4" s="704"/>
      <c r="E4" s="493"/>
      <c r="F4" s="696"/>
    </row>
    <row r="5" spans="1:6" ht="39" thickBot="1">
      <c r="A5" s="16" t="s">
        <v>109</v>
      </c>
      <c r="B5" s="504" t="s">
        <v>23</v>
      </c>
      <c r="C5" s="505"/>
      <c r="D5" s="505"/>
      <c r="E5" s="506"/>
      <c r="F5" s="507" t="s">
        <v>108</v>
      </c>
    </row>
    <row r="6" spans="1:6">
      <c r="A6" s="508"/>
      <c r="B6" s="509"/>
      <c r="C6" s="510"/>
      <c r="D6" s="511"/>
      <c r="E6" s="512"/>
      <c r="F6" s="512"/>
    </row>
    <row r="7" spans="1:6">
      <c r="A7" s="705" t="s">
        <v>15</v>
      </c>
      <c r="B7" s="514" t="s">
        <v>93</v>
      </c>
      <c r="C7" s="515"/>
      <c r="D7" s="516"/>
      <c r="E7" s="515"/>
      <c r="F7" s="396">
        <f>'B-VOD'!F52</f>
        <v>0</v>
      </c>
    </row>
    <row r="8" spans="1:6" ht="13.5" thickBot="1">
      <c r="A8" s="517"/>
      <c r="B8" s="517"/>
      <c r="C8" s="400"/>
      <c r="D8" s="518"/>
      <c r="E8" s="400"/>
      <c r="F8" s="400"/>
    </row>
    <row r="9" spans="1:6" ht="13.5" thickBot="1">
      <c r="A9" s="519"/>
      <c r="B9" s="520" t="s">
        <v>1192</v>
      </c>
      <c r="C9" s="520"/>
      <c r="D9" s="520"/>
      <c r="E9" s="521"/>
      <c r="F9" s="522">
        <f>SUM(F6:F8)</f>
        <v>0</v>
      </c>
    </row>
    <row r="10" spans="1:6">
      <c r="B10" s="523"/>
      <c r="C10" s="524"/>
      <c r="D10" s="525"/>
      <c r="E10" s="526"/>
    </row>
    <row r="11" spans="1:6">
      <c r="B11" s="523"/>
      <c r="C11" s="524"/>
      <c r="D11" s="525"/>
      <c r="E11" s="526"/>
    </row>
    <row r="12" spans="1:6">
      <c r="B12" s="1640" t="s">
        <v>176</v>
      </c>
      <c r="C12" s="1641"/>
      <c r="D12" s="1641"/>
      <c r="E12" s="1641"/>
    </row>
    <row r="13" spans="1:6">
      <c r="B13" s="1640" t="s">
        <v>177</v>
      </c>
      <c r="C13" s="1642"/>
      <c r="D13" s="1642"/>
      <c r="E13" s="1642"/>
    </row>
    <row r="14" spans="1:6" ht="153">
      <c r="B14" s="528" t="s">
        <v>290</v>
      </c>
      <c r="C14" s="528"/>
      <c r="D14" s="528"/>
      <c r="E14" s="529"/>
    </row>
    <row r="15" spans="1:6">
      <c r="B15" s="1643" t="s">
        <v>178</v>
      </c>
      <c r="C15" s="1643"/>
      <c r="D15" s="1643"/>
      <c r="E15" s="529"/>
    </row>
    <row r="16" spans="1:6" ht="75" customHeight="1">
      <c r="B16" s="528" t="s">
        <v>179</v>
      </c>
      <c r="C16" s="528"/>
      <c r="D16" s="528"/>
      <c r="E16" s="528"/>
    </row>
    <row r="17" spans="2:5">
      <c r="B17" s="528" t="s">
        <v>180</v>
      </c>
      <c r="C17" s="528"/>
      <c r="D17" s="528"/>
      <c r="E17" s="528"/>
    </row>
    <row r="18" spans="2:5" ht="25.5">
      <c r="B18" s="528" t="s">
        <v>255</v>
      </c>
      <c r="C18" s="528"/>
      <c r="D18" s="528"/>
      <c r="E18" s="528"/>
    </row>
    <row r="19" spans="2:5" ht="63.75">
      <c r="B19" s="528" t="s">
        <v>181</v>
      </c>
      <c r="C19" s="528"/>
      <c r="D19" s="528"/>
      <c r="E19" s="528"/>
    </row>
    <row r="20" spans="2:5">
      <c r="B20" s="530" t="s">
        <v>182</v>
      </c>
      <c r="C20" s="530"/>
      <c r="D20" s="530"/>
      <c r="E20" s="528"/>
    </row>
    <row r="21" spans="2:5" ht="76.5">
      <c r="B21" s="528" t="s">
        <v>183</v>
      </c>
      <c r="C21" s="528"/>
      <c r="D21" s="528"/>
      <c r="E21" s="528"/>
    </row>
    <row r="22" spans="2:5">
      <c r="B22" s="530" t="s">
        <v>184</v>
      </c>
      <c r="C22" s="530"/>
      <c r="D22" s="530"/>
      <c r="E22" s="528"/>
    </row>
    <row r="23" spans="2:5" ht="140.25">
      <c r="B23" s="528" t="s">
        <v>185</v>
      </c>
      <c r="C23" s="528"/>
      <c r="D23" s="528"/>
      <c r="E23" s="528"/>
    </row>
    <row r="24" spans="2:5">
      <c r="B24" s="530" t="s">
        <v>186</v>
      </c>
      <c r="C24" s="530"/>
      <c r="D24" s="530"/>
      <c r="E24" s="528"/>
    </row>
    <row r="25" spans="2:5" ht="93" customHeight="1">
      <c r="B25" s="528" t="s">
        <v>187</v>
      </c>
      <c r="C25" s="528"/>
      <c r="D25" s="528"/>
      <c r="E25" s="528"/>
    </row>
    <row r="26" spans="2:5">
      <c r="B26" s="530" t="s">
        <v>188</v>
      </c>
      <c r="C26" s="530"/>
      <c r="D26" s="530"/>
      <c r="E26" s="528"/>
    </row>
    <row r="27" spans="2:5" ht="63.75">
      <c r="B27" s="528" t="s">
        <v>189</v>
      </c>
      <c r="C27" s="528"/>
      <c r="D27" s="528"/>
      <c r="E27" s="528"/>
    </row>
    <row r="28" spans="2:5">
      <c r="B28" s="530" t="s">
        <v>190</v>
      </c>
      <c r="C28" s="530"/>
      <c r="D28" s="530"/>
      <c r="E28" s="528"/>
    </row>
    <row r="29" spans="2:5" ht="51">
      <c r="B29" s="528" t="s">
        <v>191</v>
      </c>
      <c r="C29" s="528"/>
      <c r="D29" s="528"/>
      <c r="E29" s="528"/>
    </row>
    <row r="30" spans="2:5" ht="25.5">
      <c r="B30" s="530" t="s">
        <v>291</v>
      </c>
      <c r="C30" s="528"/>
      <c r="D30" s="528"/>
      <c r="E30" s="528"/>
    </row>
    <row r="31" spans="2:5" ht="76.5">
      <c r="B31" s="528" t="s">
        <v>192</v>
      </c>
      <c r="C31" s="528"/>
      <c r="D31" s="528"/>
      <c r="E31" s="528"/>
    </row>
    <row r="32" spans="2:5">
      <c r="B32" s="530" t="s">
        <v>193</v>
      </c>
      <c r="C32" s="530"/>
      <c r="D32" s="530"/>
      <c r="E32" s="528"/>
    </row>
    <row r="33" spans="1:6" ht="140.25">
      <c r="B33" s="528" t="s">
        <v>597</v>
      </c>
      <c r="C33" s="528"/>
      <c r="D33" s="528"/>
      <c r="E33" s="528"/>
    </row>
    <row r="34" spans="1:6" ht="25.5">
      <c r="B34" s="530" t="s">
        <v>194</v>
      </c>
      <c r="C34" s="530"/>
      <c r="D34" s="530"/>
      <c r="E34" s="528"/>
    </row>
    <row r="35" spans="1:6" ht="109.5" customHeight="1">
      <c r="B35" s="528" t="s">
        <v>292</v>
      </c>
      <c r="C35" s="528"/>
      <c r="D35" s="528"/>
      <c r="E35" s="528"/>
    </row>
    <row r="36" spans="1:6">
      <c r="B36" s="530" t="s">
        <v>195</v>
      </c>
      <c r="C36" s="530"/>
      <c r="D36" s="530"/>
      <c r="E36" s="528"/>
    </row>
    <row r="37" spans="1:6" ht="25.5">
      <c r="B37" s="530" t="s">
        <v>196</v>
      </c>
      <c r="C37" s="528"/>
      <c r="D37" s="528"/>
      <c r="E37" s="528"/>
    </row>
    <row r="38" spans="1:6" ht="77.25" customHeight="1">
      <c r="B38" s="528" t="s">
        <v>179</v>
      </c>
      <c r="C38" s="528"/>
      <c r="D38" s="528"/>
      <c r="E38" s="528"/>
    </row>
    <row r="39" spans="1:6">
      <c r="B39" s="530" t="s">
        <v>197</v>
      </c>
      <c r="C39" s="528"/>
      <c r="D39" s="528"/>
      <c r="E39" s="528"/>
    </row>
    <row r="40" spans="1:6" ht="38.25">
      <c r="B40" s="528" t="s">
        <v>198</v>
      </c>
      <c r="C40" s="528"/>
      <c r="D40" s="528"/>
      <c r="E40" s="528"/>
    </row>
    <row r="43" spans="1:6">
      <c r="A43" s="707"/>
      <c r="B43" s="698" t="s">
        <v>254</v>
      </c>
      <c r="C43" s="708"/>
      <c r="D43" s="709"/>
      <c r="E43" s="710"/>
      <c r="F43" s="710"/>
    </row>
    <row r="44" spans="1:6">
      <c r="A44" s="707"/>
      <c r="B44" s="698" t="s">
        <v>253</v>
      </c>
      <c r="C44" s="708"/>
      <c r="D44" s="709"/>
      <c r="E44" s="710"/>
      <c r="F44" s="710"/>
    </row>
    <row r="45" spans="1:6">
      <c r="A45" s="711"/>
      <c r="B45" s="711"/>
      <c r="C45" s="570"/>
      <c r="D45" s="543"/>
      <c r="E45" s="543"/>
      <c r="F45" s="543"/>
    </row>
    <row r="46" spans="1:6" ht="13.5" thickBot="1">
      <c r="A46" s="352"/>
      <c r="B46" s="351"/>
      <c r="C46" s="352"/>
      <c r="D46" s="352"/>
      <c r="E46" s="352"/>
      <c r="F46" s="352"/>
    </row>
    <row r="47" spans="1:6">
      <c r="A47" s="712" t="s">
        <v>15</v>
      </c>
      <c r="B47" s="713" t="s">
        <v>11</v>
      </c>
      <c r="C47" s="714"/>
      <c r="D47" s="714"/>
      <c r="E47" s="715"/>
      <c r="F47" s="716">
        <f>+F93</f>
        <v>0</v>
      </c>
    </row>
    <row r="48" spans="1:6">
      <c r="A48" s="717" t="s">
        <v>16</v>
      </c>
      <c r="B48" s="718" t="s">
        <v>14</v>
      </c>
      <c r="C48" s="589"/>
      <c r="D48" s="589"/>
      <c r="E48" s="719"/>
      <c r="F48" s="720">
        <f>+F138</f>
        <v>0</v>
      </c>
    </row>
    <row r="49" spans="1:6">
      <c r="A49" s="717" t="s">
        <v>17</v>
      </c>
      <c r="B49" s="721" t="s">
        <v>56</v>
      </c>
      <c r="C49" s="722"/>
      <c r="D49" s="722"/>
      <c r="E49" s="723"/>
      <c r="F49" s="720">
        <f>+F151</f>
        <v>0</v>
      </c>
    </row>
    <row r="50" spans="1:6">
      <c r="A50" s="724" t="s">
        <v>18</v>
      </c>
      <c r="B50" s="725" t="s">
        <v>57</v>
      </c>
      <c r="C50" s="726"/>
      <c r="D50" s="726"/>
      <c r="E50" s="727"/>
      <c r="F50" s="720">
        <f>+F201</f>
        <v>0</v>
      </c>
    </row>
    <row r="51" spans="1:6" ht="13.5" thickBot="1">
      <c r="A51" s="728" t="s">
        <v>1</v>
      </c>
      <c r="B51" s="729" t="s">
        <v>58</v>
      </c>
      <c r="C51" s="730"/>
      <c r="D51" s="730"/>
      <c r="E51" s="731"/>
      <c r="F51" s="732">
        <f>+F240</f>
        <v>0</v>
      </c>
    </row>
    <row r="52" spans="1:6" ht="14.25" thickTop="1" thickBot="1">
      <c r="A52" s="733"/>
      <c r="B52" s="734" t="s">
        <v>19</v>
      </c>
      <c r="C52" s="735"/>
      <c r="D52" s="735"/>
      <c r="E52" s="736"/>
      <c r="F52" s="737">
        <f>SUM(F47:F51)</f>
        <v>0</v>
      </c>
    </row>
    <row r="53" spans="1:6">
      <c r="A53" s="738"/>
      <c r="B53" s="739"/>
      <c r="C53" s="740"/>
      <c r="D53" s="741"/>
      <c r="E53" s="658"/>
      <c r="F53" s="742"/>
    </row>
    <row r="54" spans="1:6">
      <c r="A54" s="738"/>
      <c r="B54" s="739"/>
      <c r="C54" s="740"/>
      <c r="D54" s="741"/>
      <c r="E54" s="658"/>
      <c r="F54" s="742"/>
    </row>
    <row r="55" spans="1:6">
      <c r="A55" s="743"/>
      <c r="B55" s="743" t="s">
        <v>129</v>
      </c>
      <c r="C55" s="744"/>
      <c r="D55" s="744"/>
      <c r="E55" s="745"/>
      <c r="F55" s="746"/>
    </row>
    <row r="56" spans="1:6" ht="13.5" thickBot="1">
      <c r="A56" s="747"/>
      <c r="B56" s="748"/>
      <c r="C56" s="740"/>
      <c r="D56" s="740"/>
      <c r="E56" s="749"/>
      <c r="F56" s="593"/>
    </row>
    <row r="57" spans="1:6">
      <c r="A57" s="750" t="s">
        <v>130</v>
      </c>
      <c r="B57" s="751" t="s">
        <v>23</v>
      </c>
      <c r="C57" s="752" t="s">
        <v>24</v>
      </c>
      <c r="D57" s="752" t="s">
        <v>25</v>
      </c>
      <c r="E57" s="753" t="s">
        <v>26</v>
      </c>
      <c r="F57" s="754" t="s">
        <v>131</v>
      </c>
    </row>
    <row r="58" spans="1:6">
      <c r="A58" s="755"/>
      <c r="B58" s="756"/>
      <c r="C58" s="589"/>
      <c r="D58" s="597"/>
      <c r="E58" s="658"/>
      <c r="F58" s="742"/>
    </row>
    <row r="59" spans="1:6">
      <c r="A59" s="757" t="s">
        <v>34</v>
      </c>
      <c r="B59" s="596" t="s">
        <v>59</v>
      </c>
      <c r="C59" s="589">
        <v>663</v>
      </c>
      <c r="D59" s="597" t="s">
        <v>13</v>
      </c>
      <c r="E59" s="823"/>
      <c r="F59" s="591">
        <f>C59*E59</f>
        <v>0</v>
      </c>
    </row>
    <row r="60" spans="1:6">
      <c r="A60" s="757"/>
      <c r="B60" s="596"/>
      <c r="C60" s="589"/>
      <c r="D60" s="597"/>
      <c r="E60" s="823"/>
      <c r="F60" s="742"/>
    </row>
    <row r="61" spans="1:6" ht="25.5">
      <c r="A61" s="757" t="s">
        <v>35</v>
      </c>
      <c r="B61" s="596" t="s">
        <v>60</v>
      </c>
      <c r="C61" s="589">
        <v>33</v>
      </c>
      <c r="D61" s="597" t="s">
        <v>13</v>
      </c>
      <c r="E61" s="823"/>
      <c r="F61" s="591">
        <f>C61*E61</f>
        <v>0</v>
      </c>
    </row>
    <row r="62" spans="1:6">
      <c r="A62" s="755"/>
      <c r="B62" s="596"/>
      <c r="C62" s="589"/>
      <c r="D62" s="597"/>
      <c r="E62" s="823"/>
      <c r="F62" s="742"/>
    </row>
    <row r="63" spans="1:6" ht="25.5">
      <c r="A63" s="757" t="s">
        <v>36</v>
      </c>
      <c r="B63" s="596" t="s">
        <v>61</v>
      </c>
      <c r="C63" s="589">
        <v>23</v>
      </c>
      <c r="D63" s="597" t="s">
        <v>20</v>
      </c>
      <c r="E63" s="823"/>
      <c r="F63" s="591">
        <f>C63*E63</f>
        <v>0</v>
      </c>
    </row>
    <row r="64" spans="1:6">
      <c r="A64" s="757"/>
      <c r="B64" s="596"/>
      <c r="C64" s="589"/>
      <c r="D64" s="597"/>
      <c r="E64" s="823"/>
      <c r="F64" s="591"/>
    </row>
    <row r="65" spans="1:6" ht="38.25">
      <c r="A65" s="757" t="s">
        <v>37</v>
      </c>
      <c r="B65" s="758" t="s">
        <v>256</v>
      </c>
      <c r="C65" s="589">
        <v>3</v>
      </c>
      <c r="D65" s="759" t="s">
        <v>20</v>
      </c>
      <c r="E65" s="824"/>
      <c r="F65" s="591">
        <f>C65*E65</f>
        <v>0</v>
      </c>
    </row>
    <row r="66" spans="1:6">
      <c r="A66" s="755"/>
      <c r="B66" s="758"/>
      <c r="C66" s="589"/>
      <c r="D66" s="759"/>
      <c r="E66" s="824"/>
      <c r="F66" s="591"/>
    </row>
    <row r="67" spans="1:6" ht="25.5">
      <c r="A67" s="757" t="s">
        <v>38</v>
      </c>
      <c r="B67" s="758" t="s">
        <v>257</v>
      </c>
      <c r="C67" s="589">
        <v>88</v>
      </c>
      <c r="D67" s="593" t="s">
        <v>13</v>
      </c>
      <c r="E67" s="823"/>
      <c r="F67" s="591">
        <f>C67*E67</f>
        <v>0</v>
      </c>
    </row>
    <row r="68" spans="1:6">
      <c r="A68" s="757"/>
      <c r="B68" s="586"/>
      <c r="C68" s="589"/>
      <c r="D68" s="759"/>
      <c r="E68" s="825"/>
      <c r="F68" s="591"/>
    </row>
    <row r="69" spans="1:6">
      <c r="A69" s="757" t="s">
        <v>39</v>
      </c>
      <c r="B69" s="600" t="s">
        <v>258</v>
      </c>
      <c r="C69" s="589">
        <v>116</v>
      </c>
      <c r="D69" s="593" t="s">
        <v>13</v>
      </c>
      <c r="E69" s="823"/>
      <c r="F69" s="591">
        <f>C69*E69</f>
        <v>0</v>
      </c>
    </row>
    <row r="70" spans="1:6">
      <c r="A70" s="755"/>
      <c r="B70" s="600"/>
      <c r="C70" s="589"/>
      <c r="D70" s="593"/>
      <c r="E70" s="823"/>
      <c r="F70" s="591"/>
    </row>
    <row r="71" spans="1:6" ht="25.5">
      <c r="A71" s="757" t="s">
        <v>40</v>
      </c>
      <c r="B71" s="600" t="s">
        <v>259</v>
      </c>
      <c r="C71" s="589">
        <v>582</v>
      </c>
      <c r="D71" s="593" t="s">
        <v>13</v>
      </c>
      <c r="E71" s="823"/>
      <c r="F71" s="591">
        <f>C71*E71</f>
        <v>0</v>
      </c>
    </row>
    <row r="72" spans="1:6">
      <c r="A72" s="757"/>
      <c r="B72" s="586"/>
      <c r="C72" s="589"/>
      <c r="D72" s="759"/>
      <c r="E72" s="825"/>
      <c r="F72" s="591"/>
    </row>
    <row r="73" spans="1:6" ht="25.5">
      <c r="A73" s="757" t="s">
        <v>41</v>
      </c>
      <c r="B73" s="600" t="s">
        <v>260</v>
      </c>
      <c r="C73" s="589">
        <v>19</v>
      </c>
      <c r="D73" s="593" t="s">
        <v>13</v>
      </c>
      <c r="E73" s="823"/>
      <c r="F73" s="591">
        <f>C73*E73</f>
        <v>0</v>
      </c>
    </row>
    <row r="74" spans="1:6">
      <c r="A74" s="755"/>
      <c r="B74" s="600"/>
      <c r="C74" s="589"/>
      <c r="D74" s="593"/>
      <c r="E74" s="823"/>
      <c r="F74" s="591"/>
    </row>
    <row r="75" spans="1:6" ht="25.5">
      <c r="A75" s="757" t="s">
        <v>42</v>
      </c>
      <c r="B75" s="600" t="s">
        <v>261</v>
      </c>
      <c r="C75" s="589">
        <v>6</v>
      </c>
      <c r="D75" s="593" t="s">
        <v>13</v>
      </c>
      <c r="E75" s="823"/>
      <c r="F75" s="591">
        <f>C75*E75</f>
        <v>0</v>
      </c>
    </row>
    <row r="76" spans="1:6">
      <c r="A76" s="757"/>
      <c r="B76" s="600"/>
      <c r="C76" s="589"/>
      <c r="D76" s="623"/>
      <c r="E76" s="825"/>
      <c r="F76" s="678"/>
    </row>
    <row r="77" spans="1:6" ht="51">
      <c r="A77" s="757" t="s">
        <v>262</v>
      </c>
      <c r="B77" s="586" t="s">
        <v>906</v>
      </c>
      <c r="C77" s="589">
        <v>299</v>
      </c>
      <c r="D77" s="623" t="s">
        <v>135</v>
      </c>
      <c r="E77" s="823"/>
      <c r="F77" s="591">
        <f>C77*E77</f>
        <v>0</v>
      </c>
    </row>
    <row r="78" spans="1:6">
      <c r="A78" s="755"/>
      <c r="B78" s="600"/>
      <c r="C78" s="589"/>
      <c r="D78" s="623"/>
      <c r="E78" s="823"/>
      <c r="F78" s="678"/>
    </row>
    <row r="79" spans="1:6" ht="51">
      <c r="A79" s="757" t="s">
        <v>263</v>
      </c>
      <c r="B79" s="586" t="s">
        <v>907</v>
      </c>
      <c r="C79" s="589">
        <v>19</v>
      </c>
      <c r="D79" s="623" t="s">
        <v>135</v>
      </c>
      <c r="E79" s="823"/>
      <c r="F79" s="591">
        <f>C79*E79</f>
        <v>0</v>
      </c>
    </row>
    <row r="80" spans="1:6">
      <c r="A80" s="757"/>
      <c r="B80" s="586"/>
      <c r="C80" s="589"/>
      <c r="D80" s="623"/>
      <c r="E80" s="823"/>
      <c r="F80" s="591"/>
    </row>
    <row r="81" spans="1:6" ht="51">
      <c r="A81" s="757" t="s">
        <v>264</v>
      </c>
      <c r="B81" s="586" t="s">
        <v>908</v>
      </c>
      <c r="C81" s="589">
        <v>1705</v>
      </c>
      <c r="D81" s="623" t="s">
        <v>135</v>
      </c>
      <c r="E81" s="823"/>
      <c r="F81" s="591">
        <f>C81*E81</f>
        <v>0</v>
      </c>
    </row>
    <row r="82" spans="1:6">
      <c r="A82" s="755"/>
      <c r="B82" s="600"/>
      <c r="C82" s="589"/>
      <c r="D82" s="623"/>
      <c r="E82" s="823"/>
      <c r="F82" s="678"/>
    </row>
    <row r="83" spans="1:6" ht="51">
      <c r="A83" s="757" t="s">
        <v>265</v>
      </c>
      <c r="B83" s="586" t="s">
        <v>909</v>
      </c>
      <c r="C83" s="589">
        <v>6</v>
      </c>
      <c r="D83" s="623" t="s">
        <v>135</v>
      </c>
      <c r="E83" s="823"/>
      <c r="F83" s="591">
        <f>C83*E83</f>
        <v>0</v>
      </c>
    </row>
    <row r="84" spans="1:6">
      <c r="A84" s="757"/>
      <c r="B84" s="586"/>
      <c r="C84" s="589"/>
      <c r="D84" s="623"/>
      <c r="E84" s="825"/>
      <c r="F84" s="591"/>
    </row>
    <row r="85" spans="1:6" ht="38.25">
      <c r="A85" s="757" t="s">
        <v>266</v>
      </c>
      <c r="B85" s="586" t="s">
        <v>267</v>
      </c>
      <c r="C85" s="589">
        <v>4</v>
      </c>
      <c r="D85" s="597" t="s">
        <v>13</v>
      </c>
      <c r="E85" s="825"/>
      <c r="F85" s="591">
        <f>C85*E85</f>
        <v>0</v>
      </c>
    </row>
    <row r="86" spans="1:6">
      <c r="A86" s="755"/>
      <c r="B86" s="586"/>
      <c r="C86" s="589"/>
      <c r="D86" s="597"/>
      <c r="E86" s="825"/>
      <c r="F86" s="591"/>
    </row>
    <row r="87" spans="1:6" ht="38.25">
      <c r="A87" s="757" t="s">
        <v>268</v>
      </c>
      <c r="B87" s="600" t="s">
        <v>269</v>
      </c>
      <c r="C87" s="589">
        <v>0.8</v>
      </c>
      <c r="D87" s="597" t="s">
        <v>143</v>
      </c>
      <c r="E87" s="826"/>
      <c r="F87" s="591">
        <f>C87*E87</f>
        <v>0</v>
      </c>
    </row>
    <row r="88" spans="1:6">
      <c r="A88" s="757"/>
      <c r="B88" s="600"/>
      <c r="C88" s="589"/>
      <c r="D88" s="597"/>
      <c r="E88" s="826"/>
      <c r="F88" s="591"/>
    </row>
    <row r="89" spans="1:6" ht="38.25">
      <c r="A89" s="757" t="s">
        <v>270</v>
      </c>
      <c r="B89" s="596" t="s">
        <v>138</v>
      </c>
      <c r="C89" s="760">
        <v>1</v>
      </c>
      <c r="D89" s="761" t="s">
        <v>20</v>
      </c>
      <c r="E89" s="827"/>
      <c r="F89" s="591">
        <f>C89*E89</f>
        <v>0</v>
      </c>
    </row>
    <row r="90" spans="1:6">
      <c r="A90" s="755"/>
      <c r="B90" s="763"/>
      <c r="C90" s="589"/>
      <c r="D90" s="764"/>
      <c r="E90" s="828"/>
      <c r="F90" s="765"/>
    </row>
    <row r="91" spans="1:6" ht="127.5">
      <c r="A91" s="757" t="s">
        <v>271</v>
      </c>
      <c r="B91" s="596" t="s">
        <v>126</v>
      </c>
      <c r="C91" s="760">
        <v>1</v>
      </c>
      <c r="D91" s="761" t="s">
        <v>20</v>
      </c>
      <c r="E91" s="827"/>
      <c r="F91" s="591">
        <f>C91*E91</f>
        <v>0</v>
      </c>
    </row>
    <row r="92" spans="1:6">
      <c r="A92" s="766"/>
      <c r="B92" s="756"/>
      <c r="C92" s="589"/>
      <c r="D92" s="741"/>
      <c r="E92" s="823"/>
      <c r="F92" s="742"/>
    </row>
    <row r="93" spans="1:6" ht="13.5" thickBot="1">
      <c r="A93" s="767"/>
      <c r="B93" s="767" t="s">
        <v>21</v>
      </c>
      <c r="C93" s="768"/>
      <c r="D93" s="768"/>
      <c r="E93" s="829"/>
      <c r="F93" s="770">
        <f>SUM(F58:F92)</f>
        <v>0</v>
      </c>
    </row>
    <row r="94" spans="1:6">
      <c r="A94" s="747"/>
      <c r="B94" s="748"/>
      <c r="C94" s="740"/>
      <c r="D94" s="740"/>
      <c r="E94" s="823"/>
      <c r="F94" s="742"/>
    </row>
    <row r="95" spans="1:6">
      <c r="A95" s="747"/>
      <c r="B95" s="748"/>
      <c r="C95" s="740"/>
      <c r="D95" s="740"/>
      <c r="E95" s="823"/>
      <c r="F95" s="742"/>
    </row>
    <row r="96" spans="1:6">
      <c r="A96" s="743"/>
      <c r="B96" s="743" t="s">
        <v>62</v>
      </c>
      <c r="C96" s="744"/>
      <c r="D96" s="744"/>
      <c r="E96" s="830"/>
      <c r="F96" s="746"/>
    </row>
    <row r="97" spans="1:6" ht="13.5" thickBot="1">
      <c r="A97" s="747"/>
      <c r="B97" s="748"/>
      <c r="C97" s="740"/>
      <c r="D97" s="740"/>
      <c r="E97" s="823"/>
      <c r="F97" s="742"/>
    </row>
    <row r="98" spans="1:6">
      <c r="A98" s="750" t="s">
        <v>130</v>
      </c>
      <c r="B98" s="751" t="s">
        <v>23</v>
      </c>
      <c r="C98" s="752" t="s">
        <v>24</v>
      </c>
      <c r="D98" s="752" t="s">
        <v>25</v>
      </c>
      <c r="E98" s="831" t="s">
        <v>26</v>
      </c>
      <c r="F98" s="754" t="s">
        <v>131</v>
      </c>
    </row>
    <row r="99" spans="1:6">
      <c r="A99" s="755"/>
      <c r="B99" s="612"/>
      <c r="C99" s="613"/>
      <c r="D99" s="613"/>
      <c r="E99" s="832"/>
      <c r="F99" s="614"/>
    </row>
    <row r="100" spans="1:6" ht="38.25">
      <c r="A100" s="757" t="s">
        <v>141</v>
      </c>
      <c r="B100" s="756" t="s">
        <v>63</v>
      </c>
      <c r="C100" s="589">
        <v>3</v>
      </c>
      <c r="D100" s="597" t="s">
        <v>143</v>
      </c>
      <c r="E100" s="685"/>
      <c r="F100" s="591">
        <f>C100*E100</f>
        <v>0</v>
      </c>
    </row>
    <row r="101" spans="1:6">
      <c r="A101" s="757"/>
      <c r="B101" s="756"/>
      <c r="C101" s="589"/>
      <c r="D101" s="597"/>
      <c r="E101" s="685"/>
      <c r="F101" s="591"/>
    </row>
    <row r="102" spans="1:6" ht="52.5">
      <c r="A102" s="757" t="s">
        <v>144</v>
      </c>
      <c r="B102" s="596" t="s">
        <v>272</v>
      </c>
      <c r="C102" s="589">
        <v>61</v>
      </c>
      <c r="D102" s="597" t="s">
        <v>143</v>
      </c>
      <c r="E102" s="823"/>
      <c r="F102" s="591">
        <f>C102*E102</f>
        <v>0</v>
      </c>
    </row>
    <row r="103" spans="1:6">
      <c r="A103" s="755"/>
      <c r="B103" s="596"/>
      <c r="C103" s="589"/>
      <c r="D103" s="597"/>
      <c r="E103" s="823"/>
      <c r="F103" s="591"/>
    </row>
    <row r="104" spans="1:6" ht="65.25">
      <c r="A104" s="757" t="s">
        <v>146</v>
      </c>
      <c r="B104" s="596" t="s">
        <v>273</v>
      </c>
      <c r="C104" s="589">
        <v>1308</v>
      </c>
      <c r="D104" s="597" t="s">
        <v>143</v>
      </c>
      <c r="E104" s="823"/>
      <c r="F104" s="591">
        <f>C104*E104</f>
        <v>0</v>
      </c>
    </row>
    <row r="105" spans="1:6">
      <c r="A105" s="757"/>
      <c r="B105" s="596"/>
      <c r="C105" s="589"/>
      <c r="D105" s="597"/>
      <c r="E105" s="823"/>
      <c r="F105" s="591"/>
    </row>
    <row r="106" spans="1:6" ht="63.75">
      <c r="A106" s="757" t="s">
        <v>148</v>
      </c>
      <c r="B106" s="596" t="s">
        <v>274</v>
      </c>
      <c r="C106" s="589">
        <v>72</v>
      </c>
      <c r="D106" s="597" t="s">
        <v>143</v>
      </c>
      <c r="E106" s="823"/>
      <c r="F106" s="591">
        <f>C106*E106</f>
        <v>0</v>
      </c>
    </row>
    <row r="107" spans="1:6">
      <c r="A107" s="755"/>
      <c r="B107" s="596"/>
      <c r="C107" s="589"/>
      <c r="D107" s="597"/>
      <c r="E107" s="823"/>
      <c r="F107" s="742"/>
    </row>
    <row r="108" spans="1:6" ht="52.5">
      <c r="A108" s="757" t="s">
        <v>151</v>
      </c>
      <c r="B108" s="771" t="s">
        <v>275</v>
      </c>
      <c r="C108" s="772">
        <v>18</v>
      </c>
      <c r="D108" s="773" t="s">
        <v>143</v>
      </c>
      <c r="E108" s="833"/>
      <c r="F108" s="591">
        <f>C108*E108</f>
        <v>0</v>
      </c>
    </row>
    <row r="109" spans="1:6">
      <c r="A109" s="757"/>
      <c r="B109" s="596"/>
      <c r="C109" s="589"/>
      <c r="D109" s="597"/>
      <c r="E109" s="823"/>
      <c r="F109" s="742"/>
    </row>
    <row r="110" spans="1:6" ht="65.25">
      <c r="A110" s="757" t="s">
        <v>155</v>
      </c>
      <c r="B110" s="771" t="s">
        <v>276</v>
      </c>
      <c r="C110" s="589">
        <v>37</v>
      </c>
      <c r="D110" s="597" t="s">
        <v>143</v>
      </c>
      <c r="E110" s="823"/>
      <c r="F110" s="591">
        <f>C110*E110</f>
        <v>0</v>
      </c>
    </row>
    <row r="111" spans="1:6">
      <c r="A111" s="755"/>
      <c r="B111" s="771"/>
      <c r="C111" s="772"/>
      <c r="D111" s="773"/>
      <c r="E111" s="823"/>
      <c r="F111" s="591"/>
    </row>
    <row r="112" spans="1:6" ht="51">
      <c r="A112" s="757" t="s">
        <v>157</v>
      </c>
      <c r="B112" s="771" t="s">
        <v>277</v>
      </c>
      <c r="C112" s="772">
        <v>29</v>
      </c>
      <c r="D112" s="773" t="s">
        <v>143</v>
      </c>
      <c r="E112" s="823"/>
      <c r="F112" s="591">
        <f>C112*E112</f>
        <v>0</v>
      </c>
    </row>
    <row r="113" spans="1:6">
      <c r="A113" s="757"/>
      <c r="B113" s="771"/>
      <c r="C113" s="772"/>
      <c r="D113" s="773"/>
      <c r="E113" s="833"/>
      <c r="F113" s="591"/>
    </row>
    <row r="114" spans="1:6" ht="51">
      <c r="A114" s="757" t="s">
        <v>159</v>
      </c>
      <c r="B114" s="771" t="s">
        <v>47</v>
      </c>
      <c r="C114" s="772">
        <v>6</v>
      </c>
      <c r="D114" s="773" t="s">
        <v>143</v>
      </c>
      <c r="E114" s="833"/>
      <c r="F114" s="591">
        <f>C114*E114</f>
        <v>0</v>
      </c>
    </row>
    <row r="115" spans="1:6">
      <c r="A115" s="755"/>
      <c r="B115" s="596"/>
      <c r="C115" s="589"/>
      <c r="D115" s="597"/>
      <c r="E115" s="823"/>
      <c r="F115" s="742"/>
    </row>
    <row r="116" spans="1:6" ht="25.5">
      <c r="A116" s="757" t="s">
        <v>161</v>
      </c>
      <c r="B116" s="596" t="s">
        <v>64</v>
      </c>
      <c r="C116" s="589">
        <v>509</v>
      </c>
      <c r="D116" s="597" t="s">
        <v>136</v>
      </c>
      <c r="E116" s="823"/>
      <c r="F116" s="591">
        <f>C116*E116</f>
        <v>0</v>
      </c>
    </row>
    <row r="117" spans="1:6">
      <c r="A117" s="757"/>
      <c r="B117" s="596"/>
      <c r="C117" s="589"/>
      <c r="D117" s="597"/>
      <c r="E117" s="823"/>
      <c r="F117" s="742"/>
    </row>
    <row r="118" spans="1:6" ht="38.25">
      <c r="A118" s="757" t="s">
        <v>164</v>
      </c>
      <c r="B118" s="774" t="s">
        <v>65</v>
      </c>
      <c r="C118" s="760">
        <v>23</v>
      </c>
      <c r="D118" s="761" t="s">
        <v>278</v>
      </c>
      <c r="E118" s="826"/>
      <c r="F118" s="591">
        <f>C118*E118</f>
        <v>0</v>
      </c>
    </row>
    <row r="119" spans="1:6">
      <c r="A119" s="755"/>
      <c r="B119" s="596"/>
      <c r="C119" s="589"/>
      <c r="D119" s="597"/>
      <c r="E119" s="823"/>
      <c r="F119" s="591"/>
    </row>
    <row r="120" spans="1:6" ht="51">
      <c r="A120" s="757" t="s">
        <v>166</v>
      </c>
      <c r="B120" s="774" t="s">
        <v>66</v>
      </c>
      <c r="C120" s="589">
        <v>382</v>
      </c>
      <c r="D120" s="597" t="s">
        <v>143</v>
      </c>
      <c r="E120" s="823"/>
      <c r="F120" s="591">
        <f>C120*E120</f>
        <v>0</v>
      </c>
    </row>
    <row r="121" spans="1:6">
      <c r="A121" s="757"/>
      <c r="B121" s="774"/>
      <c r="C121" s="589"/>
      <c r="D121" s="597"/>
      <c r="E121" s="823"/>
      <c r="F121" s="591"/>
    </row>
    <row r="122" spans="1:6" ht="63.75">
      <c r="A122" s="757" t="s">
        <v>279</v>
      </c>
      <c r="B122" s="774" t="s">
        <v>67</v>
      </c>
      <c r="C122" s="589">
        <v>10</v>
      </c>
      <c r="D122" s="597" t="s">
        <v>143</v>
      </c>
      <c r="E122" s="823"/>
      <c r="F122" s="591">
        <f>C122*E122</f>
        <v>0</v>
      </c>
    </row>
    <row r="123" spans="1:6">
      <c r="A123" s="755"/>
      <c r="B123" s="774"/>
      <c r="C123" s="589"/>
      <c r="D123" s="597"/>
      <c r="E123" s="823"/>
      <c r="F123" s="591"/>
    </row>
    <row r="124" spans="1:6" ht="38.25">
      <c r="A124" s="757" t="s">
        <v>280</v>
      </c>
      <c r="B124" s="775" t="s">
        <v>86</v>
      </c>
      <c r="C124" s="776">
        <v>61</v>
      </c>
      <c r="D124" s="777" t="s">
        <v>143</v>
      </c>
      <c r="E124" s="834"/>
      <c r="F124" s="591">
        <f>C124*E124</f>
        <v>0</v>
      </c>
    </row>
    <row r="125" spans="1:6">
      <c r="A125" s="757"/>
      <c r="B125" s="775"/>
      <c r="C125" s="776"/>
      <c r="D125" s="777"/>
      <c r="E125" s="834"/>
      <c r="F125" s="591"/>
    </row>
    <row r="126" spans="1:6" ht="38.25">
      <c r="A126" s="757" t="s">
        <v>281</v>
      </c>
      <c r="B126" s="775" t="s">
        <v>68</v>
      </c>
      <c r="C126" s="776">
        <v>18</v>
      </c>
      <c r="D126" s="777" t="s">
        <v>143</v>
      </c>
      <c r="E126" s="834"/>
      <c r="F126" s="591">
        <f>C126*E126</f>
        <v>0</v>
      </c>
    </row>
    <row r="127" spans="1:6">
      <c r="A127" s="755"/>
      <c r="B127" s="778"/>
      <c r="C127" s="589"/>
      <c r="D127" s="597"/>
      <c r="E127" s="823"/>
      <c r="F127" s="742"/>
    </row>
    <row r="128" spans="1:6" ht="51">
      <c r="A128" s="757" t="s">
        <v>282</v>
      </c>
      <c r="B128" s="778" t="s">
        <v>69</v>
      </c>
      <c r="C128" s="589">
        <v>587</v>
      </c>
      <c r="D128" s="597" t="s">
        <v>143</v>
      </c>
      <c r="E128" s="823"/>
      <c r="F128" s="591">
        <f>C128*E128</f>
        <v>0</v>
      </c>
    </row>
    <row r="129" spans="1:6">
      <c r="A129" s="757"/>
      <c r="B129" s="778"/>
      <c r="C129" s="589"/>
      <c r="D129" s="597"/>
      <c r="E129" s="823"/>
      <c r="F129" s="591"/>
    </row>
    <row r="130" spans="1:6" ht="51">
      <c r="A130" s="757" t="s">
        <v>283</v>
      </c>
      <c r="B130" s="778" t="s">
        <v>70</v>
      </c>
      <c r="C130" s="589">
        <v>27</v>
      </c>
      <c r="D130" s="597" t="s">
        <v>143</v>
      </c>
      <c r="E130" s="823"/>
      <c r="F130" s="591">
        <f>C130*E130</f>
        <v>0</v>
      </c>
    </row>
    <row r="131" spans="1:6">
      <c r="A131" s="755"/>
      <c r="B131" s="778"/>
      <c r="C131" s="589"/>
      <c r="D131" s="597"/>
      <c r="E131" s="823"/>
      <c r="F131" s="591"/>
    </row>
    <row r="132" spans="1:6" ht="165.75">
      <c r="A132" s="757" t="s">
        <v>284</v>
      </c>
      <c r="B132" s="621" t="s">
        <v>915</v>
      </c>
      <c r="C132" s="779">
        <v>432</v>
      </c>
      <c r="D132" s="780" t="s">
        <v>143</v>
      </c>
      <c r="E132" s="823"/>
      <c r="F132" s="591">
        <f>C132*E132</f>
        <v>0</v>
      </c>
    </row>
    <row r="133" spans="1:6">
      <c r="A133" s="757"/>
      <c r="B133" s="778"/>
      <c r="C133" s="589"/>
      <c r="D133" s="597"/>
      <c r="E133" s="823"/>
      <c r="F133" s="742"/>
    </row>
    <row r="134" spans="1:6" ht="25.5">
      <c r="A134" s="757" t="s">
        <v>285</v>
      </c>
      <c r="B134" s="581" t="s">
        <v>71</v>
      </c>
      <c r="C134" s="589">
        <v>15</v>
      </c>
      <c r="D134" s="570" t="s">
        <v>143</v>
      </c>
      <c r="E134" s="835"/>
      <c r="F134" s="591">
        <f>C134*E134</f>
        <v>0</v>
      </c>
    </row>
    <row r="135" spans="1:6">
      <c r="A135" s="755"/>
      <c r="B135" s="778"/>
      <c r="C135" s="589"/>
      <c r="D135" s="597"/>
      <c r="E135" s="823"/>
      <c r="F135" s="742"/>
    </row>
    <row r="136" spans="1:6" ht="25.5">
      <c r="A136" s="757" t="s">
        <v>286</v>
      </c>
      <c r="B136" s="661" t="s">
        <v>8</v>
      </c>
      <c r="C136" s="662">
        <v>30</v>
      </c>
      <c r="D136" s="570" t="s">
        <v>136</v>
      </c>
      <c r="E136" s="836"/>
      <c r="F136" s="591">
        <f>C136*E136</f>
        <v>0</v>
      </c>
    </row>
    <row r="137" spans="1:6">
      <c r="A137" s="766"/>
      <c r="B137" s="756" t="s">
        <v>72</v>
      </c>
      <c r="C137" s="741"/>
      <c r="D137" s="741"/>
      <c r="E137" s="823"/>
      <c r="F137" s="742"/>
    </row>
    <row r="138" spans="1:6" ht="13.5" thickBot="1">
      <c r="A138" s="767"/>
      <c r="B138" s="767" t="s">
        <v>73</v>
      </c>
      <c r="C138" s="768"/>
      <c r="D138" s="768"/>
      <c r="E138" s="829"/>
      <c r="F138" s="770">
        <f>SUM(F99:F137)</f>
        <v>0</v>
      </c>
    </row>
    <row r="139" spans="1:6">
      <c r="A139" s="747"/>
      <c r="B139" s="748"/>
      <c r="C139" s="740"/>
      <c r="D139" s="740"/>
      <c r="E139" s="823"/>
      <c r="F139" s="742"/>
    </row>
    <row r="140" spans="1:6">
      <c r="A140" s="747"/>
      <c r="B140" s="748"/>
      <c r="C140" s="740"/>
      <c r="D140" s="740"/>
      <c r="E140" s="823"/>
      <c r="F140" s="742"/>
    </row>
    <row r="141" spans="1:6">
      <c r="A141" s="743"/>
      <c r="B141" s="743" t="s">
        <v>171</v>
      </c>
      <c r="C141" s="744"/>
      <c r="D141" s="744"/>
      <c r="E141" s="830"/>
      <c r="F141" s="746"/>
    </row>
    <row r="142" spans="1:6" ht="13.5" thickBot="1">
      <c r="A142" s="747"/>
      <c r="B142" s="748"/>
      <c r="C142" s="740"/>
      <c r="D142" s="740"/>
      <c r="E142" s="823"/>
      <c r="F142" s="742"/>
    </row>
    <row r="143" spans="1:6">
      <c r="A143" s="750" t="s">
        <v>130</v>
      </c>
      <c r="B143" s="751" t="s">
        <v>23</v>
      </c>
      <c r="C143" s="752" t="s">
        <v>24</v>
      </c>
      <c r="D143" s="752" t="s">
        <v>25</v>
      </c>
      <c r="E143" s="837" t="s">
        <v>26</v>
      </c>
      <c r="F143" s="754" t="s">
        <v>131</v>
      </c>
    </row>
    <row r="144" spans="1:6">
      <c r="A144" s="755"/>
      <c r="B144" s="756"/>
      <c r="C144" s="741"/>
      <c r="D144" s="741"/>
      <c r="E144" s="823"/>
      <c r="F144" s="742"/>
    </row>
    <row r="145" spans="1:9" ht="89.25">
      <c r="A145" s="757" t="s">
        <v>31</v>
      </c>
      <c r="B145" s="656" t="s">
        <v>287</v>
      </c>
      <c r="C145" s="655">
        <v>1</v>
      </c>
      <c r="D145" s="593" t="s">
        <v>20</v>
      </c>
      <c r="E145" s="823"/>
      <c r="F145" s="591">
        <f>C145*E145</f>
        <v>0</v>
      </c>
    </row>
    <row r="146" spans="1:9">
      <c r="A146" s="757"/>
      <c r="B146" s="656"/>
      <c r="C146" s="655"/>
      <c r="D146" s="593"/>
      <c r="E146" s="823"/>
      <c r="F146" s="591"/>
    </row>
    <row r="147" spans="1:9" ht="25.5">
      <c r="A147" s="757" t="s">
        <v>173</v>
      </c>
      <c r="B147" s="661" t="s">
        <v>48</v>
      </c>
      <c r="C147" s="662">
        <v>1</v>
      </c>
      <c r="D147" s="663" t="s">
        <v>20</v>
      </c>
      <c r="E147" s="836"/>
      <c r="F147" s="591">
        <f>C147*E147</f>
        <v>0</v>
      </c>
    </row>
    <row r="148" spans="1:9">
      <c r="A148" s="755"/>
      <c r="B148" s="656"/>
      <c r="C148" s="655"/>
      <c r="D148" s="593"/>
      <c r="E148" s="823"/>
      <c r="F148" s="591"/>
    </row>
    <row r="149" spans="1:9" ht="38.25">
      <c r="A149" s="757" t="s">
        <v>288</v>
      </c>
      <c r="B149" s="781" t="s">
        <v>289</v>
      </c>
      <c r="C149" s="782">
        <v>1</v>
      </c>
      <c r="D149" s="783" t="s">
        <v>20</v>
      </c>
      <c r="E149" s="838"/>
      <c r="F149" s="591">
        <f>C149*E149</f>
        <v>0</v>
      </c>
    </row>
    <row r="150" spans="1:9">
      <c r="A150" s="755"/>
      <c r="B150" s="756"/>
      <c r="C150" s="741"/>
      <c r="D150" s="741"/>
      <c r="E150" s="823"/>
      <c r="F150" s="742"/>
    </row>
    <row r="151" spans="1:9" ht="13.5" thickBot="1">
      <c r="A151" s="767"/>
      <c r="B151" s="767" t="s">
        <v>74</v>
      </c>
      <c r="C151" s="768"/>
      <c r="D151" s="768"/>
      <c r="E151" s="829"/>
      <c r="F151" s="770">
        <f>SUM(F144:F150)</f>
        <v>0</v>
      </c>
    </row>
    <row r="152" spans="1:9">
      <c r="A152" s="755"/>
      <c r="B152" s="784"/>
      <c r="C152" s="741"/>
      <c r="D152" s="741"/>
      <c r="E152" s="685"/>
      <c r="F152" s="785"/>
    </row>
    <row r="153" spans="1:9">
      <c r="A153" s="747"/>
      <c r="B153" s="748"/>
      <c r="C153" s="740"/>
      <c r="D153" s="740"/>
      <c r="E153" s="823"/>
      <c r="F153" s="742"/>
    </row>
    <row r="154" spans="1:9">
      <c r="A154" s="743"/>
      <c r="B154" s="743" t="s">
        <v>175</v>
      </c>
      <c r="C154" s="744"/>
      <c r="D154" s="786"/>
      <c r="E154" s="830"/>
      <c r="F154" s="746"/>
    </row>
    <row r="155" spans="1:9" ht="13.5" thickBot="1">
      <c r="A155" s="787"/>
      <c r="B155" s="788"/>
      <c r="C155" s="789"/>
      <c r="D155" s="790"/>
      <c r="E155" s="839"/>
      <c r="F155" s="791"/>
    </row>
    <row r="156" spans="1:9">
      <c r="A156" s="750" t="s">
        <v>130</v>
      </c>
      <c r="B156" s="792" t="s">
        <v>23</v>
      </c>
      <c r="C156" s="793" t="s">
        <v>24</v>
      </c>
      <c r="D156" s="794" t="s">
        <v>25</v>
      </c>
      <c r="E156" s="840" t="s">
        <v>26</v>
      </c>
      <c r="F156" s="795" t="s">
        <v>131</v>
      </c>
    </row>
    <row r="157" spans="1:9">
      <c r="A157" s="755"/>
      <c r="B157" s="756"/>
      <c r="C157" s="741"/>
      <c r="D157" s="796"/>
      <c r="E157" s="841"/>
      <c r="F157" s="785"/>
    </row>
    <row r="158" spans="1:9" ht="63.75">
      <c r="A158" s="757" t="s">
        <v>27</v>
      </c>
      <c r="B158" s="596" t="s">
        <v>293</v>
      </c>
      <c r="C158" s="589">
        <v>5</v>
      </c>
      <c r="D158" s="644" t="s">
        <v>13</v>
      </c>
      <c r="E158" s="685"/>
      <c r="F158" s="591">
        <f>C158*E158</f>
        <v>0</v>
      </c>
      <c r="H158" s="645"/>
      <c r="I158" s="643"/>
    </row>
    <row r="159" spans="1:9">
      <c r="A159" s="755"/>
      <c r="B159" s="756"/>
      <c r="C159" s="741"/>
      <c r="D159" s="796"/>
      <c r="E159" s="841"/>
      <c r="F159" s="785"/>
      <c r="H159" s="797"/>
    </row>
    <row r="160" spans="1:9" ht="63.75">
      <c r="A160" s="757" t="s">
        <v>54</v>
      </c>
      <c r="B160" s="596" t="s">
        <v>294</v>
      </c>
      <c r="C160" s="589">
        <v>658</v>
      </c>
      <c r="D160" s="644" t="s">
        <v>13</v>
      </c>
      <c r="E160" s="685"/>
      <c r="F160" s="591">
        <f>C160*E160</f>
        <v>0</v>
      </c>
      <c r="H160" s="798"/>
      <c r="I160" s="643"/>
    </row>
    <row r="161" spans="1:9">
      <c r="A161" s="755"/>
      <c r="B161" s="799"/>
      <c r="C161" s="589"/>
      <c r="D161" s="644"/>
      <c r="E161" s="685"/>
      <c r="F161" s="785"/>
      <c r="H161" s="645"/>
    </row>
    <row r="162" spans="1:9" ht="63.75">
      <c r="A162" s="757" t="s">
        <v>28</v>
      </c>
      <c r="B162" s="596" t="s">
        <v>295</v>
      </c>
      <c r="C162" s="655">
        <v>33</v>
      </c>
      <c r="D162" s="593" t="s">
        <v>13</v>
      </c>
      <c r="E162" s="685"/>
      <c r="F162" s="591">
        <f>C162*E162</f>
        <v>0</v>
      </c>
      <c r="H162" s="798"/>
      <c r="I162" s="643"/>
    </row>
    <row r="163" spans="1:9">
      <c r="A163" s="755"/>
      <c r="B163" s="800"/>
      <c r="C163" s="655"/>
      <c r="D163" s="593"/>
      <c r="E163" s="685"/>
      <c r="F163" s="785"/>
      <c r="H163" s="645"/>
    </row>
    <row r="164" spans="1:9" ht="25.5">
      <c r="A164" s="757" t="s">
        <v>29</v>
      </c>
      <c r="B164" s="596" t="s">
        <v>296</v>
      </c>
      <c r="C164" s="589"/>
      <c r="D164" s="644"/>
      <c r="E164" s="685"/>
      <c r="F164" s="785"/>
      <c r="H164" s="645"/>
    </row>
    <row r="165" spans="1:9">
      <c r="A165" s="766"/>
      <c r="B165" s="596"/>
      <c r="C165" s="589"/>
      <c r="D165" s="593"/>
      <c r="E165" s="823"/>
      <c r="F165" s="742"/>
      <c r="H165" s="658"/>
    </row>
    <row r="166" spans="1:9">
      <c r="A166" s="766"/>
      <c r="B166" s="649" t="s">
        <v>77</v>
      </c>
      <c r="C166" s="589">
        <v>2</v>
      </c>
      <c r="D166" s="593" t="s">
        <v>20</v>
      </c>
      <c r="E166" s="685"/>
      <c r="F166" s="591">
        <f t="shared" ref="F166:F193" si="0">C166*E166</f>
        <v>0</v>
      </c>
      <c r="H166" s="658"/>
      <c r="I166" s="643"/>
    </row>
    <row r="167" spans="1:9">
      <c r="A167" s="766"/>
      <c r="B167" s="649" t="s">
        <v>91</v>
      </c>
      <c r="C167" s="589">
        <v>3</v>
      </c>
      <c r="D167" s="593" t="s">
        <v>20</v>
      </c>
      <c r="E167" s="685"/>
      <c r="F167" s="591">
        <f t="shared" si="0"/>
        <v>0</v>
      </c>
      <c r="H167" s="651"/>
      <c r="I167" s="643"/>
    </row>
    <row r="168" spans="1:9">
      <c r="A168" s="766"/>
      <c r="B168" s="801" t="s">
        <v>297</v>
      </c>
      <c r="C168" s="589">
        <v>1</v>
      </c>
      <c r="D168" s="593" t="s">
        <v>20</v>
      </c>
      <c r="E168" s="685"/>
      <c r="F168" s="591">
        <f t="shared" si="0"/>
        <v>0</v>
      </c>
      <c r="H168" s="658"/>
      <c r="I168" s="643"/>
    </row>
    <row r="169" spans="1:9">
      <c r="A169" s="766"/>
      <c r="B169" s="802" t="s">
        <v>298</v>
      </c>
      <c r="C169" s="803">
        <v>1</v>
      </c>
      <c r="D169" s="593" t="s">
        <v>20</v>
      </c>
      <c r="E169" s="685"/>
      <c r="F169" s="591">
        <f t="shared" si="0"/>
        <v>0</v>
      </c>
      <c r="H169" s="804"/>
      <c r="I169" s="643"/>
    </row>
    <row r="170" spans="1:9">
      <c r="A170" s="766"/>
      <c r="B170" s="649" t="s">
        <v>105</v>
      </c>
      <c r="C170" s="589">
        <v>3</v>
      </c>
      <c r="D170" s="593" t="s">
        <v>20</v>
      </c>
      <c r="E170" s="685"/>
      <c r="F170" s="591">
        <f t="shared" si="0"/>
        <v>0</v>
      </c>
      <c r="H170" s="658"/>
      <c r="I170" s="643"/>
    </row>
    <row r="171" spans="1:9">
      <c r="A171" s="766"/>
      <c r="B171" s="801" t="s">
        <v>299</v>
      </c>
      <c r="C171" s="589">
        <v>1</v>
      </c>
      <c r="D171" s="593" t="s">
        <v>20</v>
      </c>
      <c r="E171" s="685"/>
      <c r="F171" s="591">
        <f t="shared" si="0"/>
        <v>0</v>
      </c>
      <c r="H171" s="658"/>
      <c r="I171" s="643"/>
    </row>
    <row r="172" spans="1:9">
      <c r="A172" s="766"/>
      <c r="B172" s="801" t="s">
        <v>300</v>
      </c>
      <c r="C172" s="589">
        <v>2</v>
      </c>
      <c r="D172" s="593" t="s">
        <v>20</v>
      </c>
      <c r="E172" s="685"/>
      <c r="F172" s="591">
        <f t="shared" si="0"/>
        <v>0</v>
      </c>
      <c r="H172" s="652"/>
      <c r="I172" s="643"/>
    </row>
    <row r="173" spans="1:9">
      <c r="A173" s="766"/>
      <c r="B173" s="801" t="s">
        <v>301</v>
      </c>
      <c r="C173" s="589">
        <v>2</v>
      </c>
      <c r="D173" s="593" t="s">
        <v>20</v>
      </c>
      <c r="E173" s="685"/>
      <c r="F173" s="591">
        <f t="shared" si="0"/>
        <v>0</v>
      </c>
      <c r="H173" s="658"/>
      <c r="I173" s="643"/>
    </row>
    <row r="174" spans="1:9">
      <c r="A174" s="766"/>
      <c r="B174" s="805" t="s">
        <v>302</v>
      </c>
      <c r="C174" s="589">
        <v>2</v>
      </c>
      <c r="D174" s="593" t="s">
        <v>20</v>
      </c>
      <c r="E174" s="685"/>
      <c r="F174" s="591">
        <f t="shared" si="0"/>
        <v>0</v>
      </c>
      <c r="H174" s="651"/>
      <c r="I174" s="643"/>
    </row>
    <row r="175" spans="1:9">
      <c r="A175" s="766"/>
      <c r="B175" s="675" t="s">
        <v>303</v>
      </c>
      <c r="C175" s="589">
        <v>1</v>
      </c>
      <c r="D175" s="593" t="s">
        <v>20</v>
      </c>
      <c r="E175" s="685"/>
      <c r="F175" s="591">
        <f t="shared" si="0"/>
        <v>0</v>
      </c>
      <c r="H175" s="658"/>
      <c r="I175" s="643"/>
    </row>
    <row r="176" spans="1:9">
      <c r="A176" s="766"/>
      <c r="B176" s="806" t="s">
        <v>304</v>
      </c>
      <c r="C176" s="589">
        <v>1</v>
      </c>
      <c r="D176" s="593" t="s">
        <v>20</v>
      </c>
      <c r="E176" s="685"/>
      <c r="F176" s="591">
        <f t="shared" si="0"/>
        <v>0</v>
      </c>
      <c r="H176" s="658"/>
      <c r="I176" s="643"/>
    </row>
    <row r="177" spans="1:9">
      <c r="A177" s="766"/>
      <c r="B177" s="675"/>
      <c r="C177" s="760"/>
      <c r="D177" s="764"/>
      <c r="E177" s="827"/>
      <c r="F177" s="591"/>
      <c r="H177" s="762"/>
    </row>
    <row r="178" spans="1:9" ht="51">
      <c r="A178" s="757" t="s">
        <v>30</v>
      </c>
      <c r="B178" s="596" t="s">
        <v>305</v>
      </c>
      <c r="C178" s="589"/>
      <c r="D178" s="644"/>
      <c r="E178" s="685"/>
      <c r="F178" s="785"/>
      <c r="H178" s="645"/>
    </row>
    <row r="179" spans="1:9">
      <c r="A179" s="766"/>
      <c r="B179" s="675"/>
      <c r="C179" s="760"/>
      <c r="D179" s="764"/>
      <c r="E179" s="827"/>
      <c r="F179" s="591"/>
      <c r="H179" s="762"/>
    </row>
    <row r="180" spans="1:9" ht="14.25">
      <c r="A180" s="766"/>
      <c r="B180" s="649" t="s">
        <v>306</v>
      </c>
      <c r="C180" s="760">
        <v>1</v>
      </c>
      <c r="D180" s="764" t="s">
        <v>20</v>
      </c>
      <c r="E180" s="685"/>
      <c r="F180" s="591">
        <f t="shared" ref="F180:F182" si="1">C180*E180</f>
        <v>0</v>
      </c>
      <c r="H180" s="762"/>
      <c r="I180" s="643"/>
    </row>
    <row r="181" spans="1:9" ht="14.25">
      <c r="A181" s="766"/>
      <c r="B181" s="649" t="s">
        <v>307</v>
      </c>
      <c r="C181" s="760">
        <v>3</v>
      </c>
      <c r="D181" s="764" t="s">
        <v>20</v>
      </c>
      <c r="E181" s="685"/>
      <c r="F181" s="591">
        <f t="shared" si="1"/>
        <v>0</v>
      </c>
      <c r="H181" s="762"/>
      <c r="I181" s="643"/>
    </row>
    <row r="182" spans="1:9">
      <c r="A182" s="766"/>
      <c r="B182" s="805" t="s">
        <v>308</v>
      </c>
      <c r="C182" s="589">
        <v>1</v>
      </c>
      <c r="D182" s="593" t="s">
        <v>20</v>
      </c>
      <c r="E182" s="685"/>
      <c r="F182" s="591">
        <f t="shared" si="1"/>
        <v>0</v>
      </c>
      <c r="H182" s="658"/>
      <c r="I182" s="643"/>
    </row>
    <row r="183" spans="1:9">
      <c r="A183" s="766"/>
      <c r="B183" s="649"/>
      <c r="C183" s="760"/>
      <c r="D183" s="764"/>
      <c r="E183" s="762"/>
      <c r="F183" s="591"/>
    </row>
    <row r="184" spans="1:9" ht="63.75">
      <c r="A184" s="757" t="s">
        <v>33</v>
      </c>
      <c r="B184" s="581" t="s">
        <v>309</v>
      </c>
      <c r="C184" s="1644"/>
      <c r="D184" s="1645"/>
      <c r="E184" s="1645"/>
      <c r="F184" s="1645"/>
    </row>
    <row r="185" spans="1:9" ht="25.5">
      <c r="A185" s="757"/>
      <c r="B185" s="581" t="s">
        <v>310</v>
      </c>
      <c r="C185" s="1645"/>
      <c r="D185" s="1645"/>
      <c r="E185" s="1645"/>
      <c r="F185" s="1645"/>
    </row>
    <row r="186" spans="1:9">
      <c r="A186" s="757"/>
      <c r="B186" s="653" t="s">
        <v>311</v>
      </c>
      <c r="C186" s="1645"/>
      <c r="D186" s="1645"/>
      <c r="E186" s="1645"/>
      <c r="F186" s="1645"/>
    </row>
    <row r="187" spans="1:9" ht="25.5">
      <c r="A187" s="757"/>
      <c r="B187" s="653" t="s">
        <v>312</v>
      </c>
      <c r="C187" s="1645"/>
      <c r="D187" s="1645"/>
      <c r="E187" s="1645"/>
      <c r="F187" s="1645"/>
    </row>
    <row r="188" spans="1:9">
      <c r="A188" s="757"/>
      <c r="B188" s="653" t="s">
        <v>218</v>
      </c>
      <c r="C188" s="1645"/>
      <c r="D188" s="1645"/>
      <c r="E188" s="1645"/>
      <c r="F188" s="1645"/>
    </row>
    <row r="189" spans="1:9" ht="25.5">
      <c r="A189" s="757"/>
      <c r="B189" s="653" t="s">
        <v>313</v>
      </c>
      <c r="C189" s="589">
        <v>7</v>
      </c>
      <c r="D189" s="593" t="s">
        <v>20</v>
      </c>
      <c r="E189" s="685"/>
      <c r="F189" s="591">
        <f t="shared" ref="F189" si="2">C189*E189</f>
        <v>0</v>
      </c>
      <c r="H189" s="658"/>
      <c r="I189" s="643"/>
    </row>
    <row r="190" spans="1:9">
      <c r="A190" s="766"/>
      <c r="B190" s="649"/>
      <c r="C190" s="760"/>
      <c r="D190" s="764"/>
      <c r="E190" s="685"/>
      <c r="F190" s="591"/>
      <c r="H190" s="762"/>
    </row>
    <row r="191" spans="1:9" ht="51">
      <c r="A191" s="757" t="s">
        <v>43</v>
      </c>
      <c r="B191" s="596" t="s">
        <v>314</v>
      </c>
      <c r="C191" s="589">
        <v>1</v>
      </c>
      <c r="D191" s="593" t="s">
        <v>20</v>
      </c>
      <c r="E191" s="685"/>
      <c r="F191" s="591">
        <f t="shared" ref="F191" si="3">C191*E191</f>
        <v>0</v>
      </c>
      <c r="H191" s="658"/>
      <c r="I191" s="643"/>
    </row>
    <row r="192" spans="1:9">
      <c r="A192" s="766"/>
      <c r="B192" s="675"/>
      <c r="C192" s="760"/>
      <c r="D192" s="764"/>
      <c r="E192" s="685"/>
      <c r="F192" s="591"/>
      <c r="H192" s="762"/>
    </row>
    <row r="193" spans="1:9" ht="76.5">
      <c r="A193" s="757" t="s">
        <v>45</v>
      </c>
      <c r="B193" s="596" t="s">
        <v>315</v>
      </c>
      <c r="C193" s="589">
        <v>3</v>
      </c>
      <c r="D193" s="593" t="s">
        <v>20</v>
      </c>
      <c r="E193" s="685"/>
      <c r="F193" s="591">
        <f t="shared" si="0"/>
        <v>0</v>
      </c>
      <c r="H193" s="658"/>
      <c r="I193" s="643"/>
    </row>
    <row r="194" spans="1:9">
      <c r="A194" s="766"/>
      <c r="B194" s="656"/>
      <c r="C194" s="655"/>
      <c r="D194" s="644"/>
      <c r="E194" s="685"/>
      <c r="F194" s="742"/>
      <c r="H194" s="645"/>
    </row>
    <row r="195" spans="1:9" ht="38.25">
      <c r="A195" s="757" t="s">
        <v>3</v>
      </c>
      <c r="B195" s="596" t="s">
        <v>79</v>
      </c>
      <c r="C195" s="589">
        <v>1</v>
      </c>
      <c r="D195" s="644" t="s">
        <v>20</v>
      </c>
      <c r="E195" s="685"/>
      <c r="F195" s="591">
        <f>C195*E195</f>
        <v>0</v>
      </c>
      <c r="H195" s="645"/>
    </row>
    <row r="196" spans="1:9">
      <c r="A196" s="766"/>
      <c r="B196" s="596"/>
      <c r="C196" s="589"/>
      <c r="D196" s="644"/>
      <c r="E196" s="685"/>
      <c r="F196" s="785"/>
      <c r="H196" s="645"/>
    </row>
    <row r="197" spans="1:9" ht="25.5">
      <c r="A197" s="757" t="s">
        <v>4</v>
      </c>
      <c r="B197" s="596" t="s">
        <v>80</v>
      </c>
      <c r="C197" s="589">
        <v>663</v>
      </c>
      <c r="D197" s="644" t="s">
        <v>13</v>
      </c>
      <c r="E197" s="685"/>
      <c r="F197" s="591">
        <f>C197*E197</f>
        <v>0</v>
      </c>
      <c r="H197" s="645"/>
      <c r="I197" s="643"/>
    </row>
    <row r="198" spans="1:9">
      <c r="A198" s="766"/>
      <c r="B198" s="596"/>
      <c r="C198" s="589"/>
      <c r="D198" s="644"/>
      <c r="E198" s="685"/>
      <c r="F198" s="591"/>
    </row>
    <row r="199" spans="1:9" ht="63.75">
      <c r="A199" s="757" t="s">
        <v>9</v>
      </c>
      <c r="B199" s="596" t="s">
        <v>316</v>
      </c>
      <c r="C199" s="589">
        <v>696</v>
      </c>
      <c r="D199" s="644" t="s">
        <v>13</v>
      </c>
      <c r="E199" s="685"/>
      <c r="F199" s="591">
        <f>C199*E199</f>
        <v>0</v>
      </c>
    </row>
    <row r="200" spans="1:9">
      <c r="A200" s="755"/>
      <c r="B200" s="756"/>
      <c r="C200" s="740"/>
      <c r="D200" s="796"/>
      <c r="E200" s="658"/>
      <c r="F200" s="742"/>
    </row>
    <row r="201" spans="1:9" ht="13.5" thickBot="1">
      <c r="A201" s="767"/>
      <c r="B201" s="767" t="s">
        <v>82</v>
      </c>
      <c r="C201" s="768"/>
      <c r="D201" s="807"/>
      <c r="E201" s="769"/>
      <c r="F201" s="770">
        <f>SUM(F158:F200)</f>
        <v>0</v>
      </c>
    </row>
    <row r="202" spans="1:9">
      <c r="A202" s="808"/>
      <c r="B202" s="809"/>
      <c r="C202" s="810"/>
      <c r="D202" s="811"/>
      <c r="E202" s="812"/>
      <c r="F202" s="813"/>
    </row>
    <row r="203" spans="1:9">
      <c r="A203" s="755"/>
      <c r="B203" s="784"/>
      <c r="C203" s="741"/>
      <c r="D203" s="796"/>
      <c r="E203" s="645"/>
      <c r="F203" s="785"/>
    </row>
    <row r="204" spans="1:9">
      <c r="A204" s="743"/>
      <c r="B204" s="743" t="s">
        <v>83</v>
      </c>
      <c r="C204" s="744"/>
      <c r="D204" s="744"/>
      <c r="E204" s="745"/>
      <c r="F204" s="746"/>
    </row>
    <row r="205" spans="1:9" ht="13.5" thickBot="1">
      <c r="A205" s="747"/>
      <c r="B205" s="748"/>
      <c r="C205" s="740"/>
      <c r="D205" s="740"/>
      <c r="E205" s="658"/>
      <c r="F205" s="742"/>
    </row>
    <row r="206" spans="1:9">
      <c r="A206" s="750" t="s">
        <v>130</v>
      </c>
      <c r="B206" s="751" t="s">
        <v>23</v>
      </c>
      <c r="C206" s="752" t="s">
        <v>24</v>
      </c>
      <c r="D206" s="752" t="s">
        <v>25</v>
      </c>
      <c r="E206" s="753" t="s">
        <v>26</v>
      </c>
      <c r="F206" s="754" t="s">
        <v>131</v>
      </c>
    </row>
    <row r="207" spans="1:9">
      <c r="A207" s="766"/>
      <c r="B207" s="756"/>
      <c r="C207" s="741"/>
      <c r="D207" s="741"/>
      <c r="E207" s="797"/>
      <c r="F207" s="785"/>
    </row>
    <row r="208" spans="1:9" ht="38.25">
      <c r="A208" s="814" t="s">
        <v>233</v>
      </c>
      <c r="B208" s="673" t="s">
        <v>10</v>
      </c>
      <c r="C208" s="815">
        <v>2029</v>
      </c>
      <c r="D208" s="674" t="s">
        <v>135</v>
      </c>
      <c r="E208" s="685"/>
      <c r="F208" s="591">
        <f>C208*E208</f>
        <v>0</v>
      </c>
    </row>
    <row r="209" spans="1:6">
      <c r="A209" s="814"/>
      <c r="B209" s="673"/>
      <c r="C209" s="815"/>
      <c r="D209" s="674"/>
      <c r="E209" s="685"/>
      <c r="F209" s="591"/>
    </row>
    <row r="210" spans="1:6" ht="26.25" customHeight="1">
      <c r="A210" s="814" t="s">
        <v>235</v>
      </c>
      <c r="B210" s="673" t="s">
        <v>1213</v>
      </c>
      <c r="C210" s="815">
        <v>318</v>
      </c>
      <c r="D210" s="674" t="s">
        <v>135</v>
      </c>
      <c r="E210" s="685"/>
      <c r="F210" s="591">
        <f>C210*E210</f>
        <v>0</v>
      </c>
    </row>
    <row r="211" spans="1:6">
      <c r="A211" s="766"/>
      <c r="B211" s="673"/>
      <c r="C211" s="815"/>
      <c r="D211" s="674"/>
      <c r="E211" s="685"/>
      <c r="F211" s="591"/>
    </row>
    <row r="212" spans="1:6" ht="38.25">
      <c r="A212" s="814" t="s">
        <v>236</v>
      </c>
      <c r="B212" s="673" t="s">
        <v>1214</v>
      </c>
      <c r="C212" s="815">
        <v>318</v>
      </c>
      <c r="D212" s="674" t="s">
        <v>135</v>
      </c>
      <c r="E212" s="685"/>
      <c r="F212" s="591">
        <f>C212*E212</f>
        <v>0</v>
      </c>
    </row>
    <row r="213" spans="1:6">
      <c r="A213" s="814"/>
      <c r="B213" s="673"/>
      <c r="C213" s="815"/>
      <c r="D213" s="674"/>
      <c r="E213" s="685"/>
      <c r="F213" s="591"/>
    </row>
    <row r="214" spans="1:6" ht="27" customHeight="1">
      <c r="A214" s="814" t="s">
        <v>238</v>
      </c>
      <c r="B214" s="673" t="s">
        <v>1215</v>
      </c>
      <c r="C214" s="815">
        <v>1711</v>
      </c>
      <c r="D214" s="674" t="s">
        <v>135</v>
      </c>
      <c r="E214" s="685"/>
      <c r="F214" s="591">
        <f>C214*E214</f>
        <v>0</v>
      </c>
    </row>
    <row r="215" spans="1:6">
      <c r="A215" s="766"/>
      <c r="B215" s="673"/>
      <c r="C215" s="815"/>
      <c r="D215" s="674"/>
      <c r="E215" s="685"/>
      <c r="F215" s="591"/>
    </row>
    <row r="216" spans="1:6" ht="38.25">
      <c r="A216" s="814" t="s">
        <v>240</v>
      </c>
      <c r="B216" s="673" t="s">
        <v>1216</v>
      </c>
      <c r="C216" s="815">
        <v>1711</v>
      </c>
      <c r="D216" s="674" t="s">
        <v>135</v>
      </c>
      <c r="E216" s="685"/>
      <c r="F216" s="591">
        <f>C216*E216</f>
        <v>0</v>
      </c>
    </row>
    <row r="217" spans="1:6">
      <c r="A217" s="814"/>
      <c r="B217" s="673"/>
      <c r="C217" s="815"/>
      <c r="D217" s="674"/>
      <c r="E217" s="685"/>
      <c r="F217" s="591"/>
    </row>
    <row r="218" spans="1:6" ht="63.75">
      <c r="A218" s="814" t="s">
        <v>241</v>
      </c>
      <c r="B218" s="673" t="s">
        <v>90</v>
      </c>
      <c r="C218" s="815">
        <v>6</v>
      </c>
      <c r="D218" s="674" t="s">
        <v>135</v>
      </c>
      <c r="E218" s="685"/>
      <c r="F218" s="591">
        <f>C218*E218</f>
        <v>0</v>
      </c>
    </row>
    <row r="219" spans="1:6">
      <c r="A219" s="766"/>
      <c r="B219" s="673"/>
      <c r="C219" s="815"/>
      <c r="D219" s="674"/>
      <c r="E219" s="685"/>
      <c r="F219" s="591"/>
    </row>
    <row r="220" spans="1:6" ht="38.25">
      <c r="A220" s="814" t="s">
        <v>243</v>
      </c>
      <c r="B220" s="673" t="s">
        <v>46</v>
      </c>
      <c r="C220" s="815">
        <v>4</v>
      </c>
      <c r="D220" s="761" t="s">
        <v>13</v>
      </c>
      <c r="E220" s="685"/>
      <c r="F220" s="591">
        <f>C220*E220</f>
        <v>0</v>
      </c>
    </row>
    <row r="221" spans="1:6">
      <c r="A221" s="814"/>
      <c r="B221" s="774"/>
      <c r="C221" s="741"/>
      <c r="D221" s="741"/>
      <c r="E221" s="685"/>
      <c r="F221" s="785"/>
    </row>
    <row r="222" spans="1:6" ht="25.5">
      <c r="A222" s="814" t="s">
        <v>245</v>
      </c>
      <c r="B222" s="774" t="s">
        <v>84</v>
      </c>
      <c r="C222" s="760">
        <v>0.8</v>
      </c>
      <c r="D222" s="816" t="s">
        <v>317</v>
      </c>
      <c r="E222" s="685"/>
      <c r="F222" s="591">
        <f>C222*E222</f>
        <v>0</v>
      </c>
    </row>
    <row r="223" spans="1:6">
      <c r="A223" s="766"/>
      <c r="B223" s="774"/>
      <c r="C223" s="817"/>
      <c r="D223" s="818"/>
      <c r="E223" s="685"/>
      <c r="F223" s="819"/>
    </row>
    <row r="224" spans="1:6" ht="63.75">
      <c r="A224" s="814" t="s">
        <v>246</v>
      </c>
      <c r="B224" s="774" t="s">
        <v>128</v>
      </c>
      <c r="C224" s="760">
        <v>696</v>
      </c>
      <c r="D224" s="761" t="s">
        <v>13</v>
      </c>
      <c r="E224" s="685"/>
      <c r="F224" s="591">
        <f>C224*E224</f>
        <v>0</v>
      </c>
    </row>
    <row r="225" spans="1:6">
      <c r="A225" s="766"/>
      <c r="B225" s="774"/>
      <c r="C225" s="760"/>
      <c r="D225" s="761"/>
      <c r="E225" s="685"/>
      <c r="F225" s="591"/>
    </row>
    <row r="226" spans="1:6">
      <c r="A226" s="814" t="s">
        <v>248</v>
      </c>
      <c r="B226" s="774" t="s">
        <v>247</v>
      </c>
      <c r="C226" s="760">
        <v>48</v>
      </c>
      <c r="D226" s="761" t="s">
        <v>12</v>
      </c>
      <c r="E226" s="685"/>
      <c r="F226" s="591">
        <f>C226*E226</f>
        <v>0</v>
      </c>
    </row>
    <row r="227" spans="1:6">
      <c r="A227" s="814"/>
      <c r="B227" s="774"/>
      <c r="C227" s="760"/>
      <c r="D227" s="761"/>
      <c r="E227" s="685"/>
      <c r="F227" s="591"/>
    </row>
    <row r="228" spans="1:6" ht="38.25">
      <c r="A228" s="814" t="s">
        <v>250</v>
      </c>
      <c r="B228" s="774" t="s">
        <v>127</v>
      </c>
      <c r="C228" s="677">
        <v>8</v>
      </c>
      <c r="D228" s="623" t="s">
        <v>12</v>
      </c>
      <c r="E228" s="685"/>
      <c r="F228" s="591">
        <f>C228*E228</f>
        <v>0</v>
      </c>
    </row>
    <row r="229" spans="1:6">
      <c r="A229" s="814"/>
      <c r="B229" s="774"/>
      <c r="C229" s="677"/>
      <c r="D229" s="623"/>
      <c r="E229" s="685"/>
      <c r="F229" s="624"/>
    </row>
    <row r="230" spans="1:6" ht="25.5">
      <c r="A230" s="814" t="s">
        <v>251</v>
      </c>
      <c r="B230" s="774" t="s">
        <v>319</v>
      </c>
      <c r="C230" s="677">
        <v>8</v>
      </c>
      <c r="D230" s="623" t="s">
        <v>12</v>
      </c>
      <c r="E230" s="685"/>
      <c r="F230" s="591">
        <f>C230*E230</f>
        <v>0</v>
      </c>
    </row>
    <row r="231" spans="1:6">
      <c r="A231" s="766"/>
      <c r="B231" s="774"/>
      <c r="C231" s="677"/>
      <c r="D231" s="623"/>
      <c r="E231" s="685"/>
      <c r="F231" s="624"/>
    </row>
    <row r="232" spans="1:6" ht="38.25">
      <c r="A232" s="814" t="s">
        <v>318</v>
      </c>
      <c r="B232" s="774" t="s">
        <v>0</v>
      </c>
      <c r="C232" s="677">
        <v>8</v>
      </c>
      <c r="D232" s="623" t="s">
        <v>12</v>
      </c>
      <c r="E232" s="685"/>
      <c r="F232" s="591">
        <f>C232*E232</f>
        <v>0</v>
      </c>
    </row>
    <row r="233" spans="1:6">
      <c r="A233" s="814"/>
      <c r="B233" s="774"/>
      <c r="C233" s="677"/>
      <c r="D233" s="623"/>
      <c r="E233" s="685"/>
      <c r="F233" s="624"/>
    </row>
    <row r="234" spans="1:6" ht="38.25">
      <c r="A234" s="814" t="s">
        <v>320</v>
      </c>
      <c r="B234" s="774" t="s">
        <v>322</v>
      </c>
      <c r="C234" s="820">
        <v>8</v>
      </c>
      <c r="D234" s="821" t="s">
        <v>12</v>
      </c>
      <c r="E234" s="685"/>
      <c r="F234" s="591">
        <f>C234*E234</f>
        <v>0</v>
      </c>
    </row>
    <row r="235" spans="1:6">
      <c r="A235" s="766"/>
      <c r="B235" s="774"/>
      <c r="C235" s="820"/>
      <c r="D235" s="821"/>
      <c r="E235" s="685"/>
      <c r="F235" s="624"/>
    </row>
    <row r="236" spans="1:6" ht="38.25">
      <c r="A236" s="814" t="s">
        <v>321</v>
      </c>
      <c r="B236" s="774" t="s">
        <v>50</v>
      </c>
      <c r="C236" s="677">
        <v>16</v>
      </c>
      <c r="D236" s="623" t="s">
        <v>12</v>
      </c>
      <c r="E236" s="685"/>
      <c r="F236" s="591">
        <f>C236*E236</f>
        <v>0</v>
      </c>
    </row>
    <row r="237" spans="1:6">
      <c r="A237" s="814"/>
      <c r="B237" s="774"/>
      <c r="C237" s="677"/>
      <c r="D237" s="623"/>
      <c r="E237" s="685"/>
      <c r="F237" s="624"/>
    </row>
    <row r="238" spans="1:6" ht="51">
      <c r="A238" s="814" t="s">
        <v>323</v>
      </c>
      <c r="B238" s="774" t="s">
        <v>51</v>
      </c>
      <c r="C238" s="677">
        <v>8</v>
      </c>
      <c r="D238" s="623" t="s">
        <v>12</v>
      </c>
      <c r="E238" s="685"/>
      <c r="F238" s="591">
        <f>C238*E238</f>
        <v>0</v>
      </c>
    </row>
    <row r="239" spans="1:6">
      <c r="A239" s="766"/>
      <c r="B239" s="756"/>
      <c r="C239" s="741"/>
      <c r="D239" s="741"/>
      <c r="E239" s="797"/>
      <c r="F239" s="785"/>
    </row>
    <row r="240" spans="1:6" ht="13.5" thickBot="1">
      <c r="A240" s="767"/>
      <c r="B240" s="767" t="s">
        <v>85</v>
      </c>
      <c r="C240" s="768"/>
      <c r="D240" s="768"/>
      <c r="E240" s="769"/>
      <c r="F240" s="770">
        <f>SUM(F207:F239)</f>
        <v>0</v>
      </c>
    </row>
  </sheetData>
  <sheetProtection algorithmName="SHA-512" hashValue="8aeO2Lqwb9VjbIMjV6kmKW0SorXqNsMhrQzj8wGNRl3VIOJ5y61jap9FkA0Tnem6bnfmwtz837n/jirt6iyM4A==" saltValue="KSOACEkrrPEbKEHyWtwH4Q==" spinCount="100000" sheet="1" objects="1" scenarios="1"/>
  <mergeCells count="4">
    <mergeCell ref="B12:E12"/>
    <mergeCell ref="B13:E13"/>
    <mergeCell ref="B15:D15"/>
    <mergeCell ref="C184:F188"/>
  </mergeCells>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rowBreaks count="2" manualBreakCount="2">
    <brk id="10" max="5" man="1"/>
    <brk id="4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sheetPr>
  <dimension ref="A1:J178"/>
  <sheetViews>
    <sheetView view="pageBreakPreview" topLeftCell="A154" zoomScaleSheetLayoutView="100" workbookViewId="0">
      <selection activeCell="F180" sqref="F180"/>
    </sheetView>
  </sheetViews>
  <sheetFormatPr defaultColWidth="9.140625" defaultRowHeight="12.75"/>
  <cols>
    <col min="1" max="1" width="6.85546875" style="14" bestFit="1" customWidth="1"/>
    <col min="2" max="2" width="38.28515625" style="375" customWidth="1"/>
    <col min="3" max="3" width="7.7109375" style="65" customWidth="1"/>
    <col min="4" max="4" width="8.28515625" style="127" customWidth="1"/>
    <col min="5" max="5" width="11.7109375" style="15" customWidth="1"/>
    <col min="6" max="6" width="13.7109375" style="12" customWidth="1"/>
    <col min="7" max="16384" width="9.140625" style="7"/>
  </cols>
  <sheetData>
    <row r="1" spans="1:6">
      <c r="A1" s="5"/>
      <c r="B1" s="6"/>
      <c r="C1" s="6"/>
      <c r="D1" s="6"/>
      <c r="E1" s="6"/>
      <c r="F1" s="3"/>
    </row>
    <row r="2" spans="1:6">
      <c r="A2" s="275"/>
      <c r="B2" s="263" t="s">
        <v>903</v>
      </c>
      <c r="C2" s="419"/>
      <c r="D2" s="419"/>
      <c r="E2" s="419"/>
      <c r="F2" s="276"/>
    </row>
    <row r="3" spans="1:6">
      <c r="A3" s="420"/>
      <c r="B3" s="421"/>
      <c r="C3" s="421"/>
      <c r="D3" s="421"/>
      <c r="E3" s="421"/>
      <c r="F3" s="1"/>
    </row>
    <row r="4" spans="1:6" ht="13.5" thickBot="1">
      <c r="A4" s="4"/>
      <c r="B4" s="4"/>
      <c r="C4" s="4"/>
      <c r="D4" s="4"/>
      <c r="E4" s="4"/>
      <c r="F4" s="1"/>
    </row>
    <row r="5" spans="1:6" ht="39" thickBot="1">
      <c r="A5" s="16" t="s">
        <v>109</v>
      </c>
      <c r="B5" s="28" t="s">
        <v>23</v>
      </c>
      <c r="C5" s="29"/>
      <c r="D5" s="29"/>
      <c r="E5" s="30"/>
      <c r="F5" s="385" t="s">
        <v>108</v>
      </c>
    </row>
    <row r="6" spans="1:6">
      <c r="A6" s="439"/>
      <c r="B6" s="386"/>
      <c r="C6" s="387"/>
      <c r="D6" s="388"/>
      <c r="E6" s="389"/>
      <c r="F6" s="389"/>
    </row>
    <row r="7" spans="1:6">
      <c r="A7" s="440">
        <v>1</v>
      </c>
      <c r="B7" s="401" t="s">
        <v>93</v>
      </c>
      <c r="C7" s="402"/>
      <c r="D7" s="403"/>
      <c r="E7" s="402"/>
      <c r="F7" s="396">
        <f>F54</f>
        <v>0</v>
      </c>
    </row>
    <row r="8" spans="1:6" ht="13.5" thickBot="1">
      <c r="A8" s="439"/>
      <c r="B8" s="386"/>
      <c r="C8" s="387"/>
      <c r="D8" s="388"/>
      <c r="E8" s="389"/>
      <c r="F8" s="389"/>
    </row>
    <row r="9" spans="1:6" ht="13.5" thickBot="1">
      <c r="A9" s="406"/>
      <c r="B9" s="407" t="s">
        <v>1193</v>
      </c>
      <c r="C9" s="407"/>
      <c r="D9" s="407"/>
      <c r="E9" s="408"/>
      <c r="F9" s="409">
        <f>SUM(F6:F8)</f>
        <v>0</v>
      </c>
    </row>
    <row r="10" spans="1:6">
      <c r="A10" s="397"/>
      <c r="B10" s="459"/>
      <c r="C10" s="459"/>
      <c r="D10" s="459"/>
      <c r="E10" s="459"/>
      <c r="F10" s="460"/>
    </row>
    <row r="11" spans="1:6">
      <c r="A11" s="397"/>
      <c r="B11" s="459"/>
      <c r="C11" s="459"/>
      <c r="D11" s="459"/>
      <c r="E11" s="459"/>
      <c r="F11" s="460"/>
    </row>
    <row r="12" spans="1:6">
      <c r="A12" s="413"/>
      <c r="B12" s="1646" t="s">
        <v>176</v>
      </c>
      <c r="C12" s="1647"/>
      <c r="D12" s="1647"/>
      <c r="E12" s="1647"/>
      <c r="F12" s="410"/>
    </row>
    <row r="13" spans="1:6">
      <c r="A13" s="411"/>
      <c r="B13" s="1646" t="s">
        <v>177</v>
      </c>
      <c r="C13" s="1648"/>
      <c r="D13" s="1648"/>
      <c r="E13" s="1648"/>
      <c r="F13" s="412"/>
    </row>
    <row r="14" spans="1:6" ht="153">
      <c r="A14" s="411"/>
      <c r="B14" s="369" t="s">
        <v>290</v>
      </c>
      <c r="C14" s="369"/>
      <c r="D14" s="369"/>
      <c r="E14" s="236"/>
      <c r="F14" s="410"/>
    </row>
    <row r="15" spans="1:6">
      <c r="A15" s="411"/>
      <c r="B15" s="1649" t="s">
        <v>178</v>
      </c>
      <c r="C15" s="1649"/>
      <c r="D15" s="1649"/>
      <c r="E15" s="236"/>
      <c r="F15" s="412"/>
    </row>
    <row r="16" spans="1:6" ht="78.75" customHeight="1">
      <c r="A16" s="411"/>
      <c r="B16" s="369" t="s">
        <v>179</v>
      </c>
      <c r="C16" s="369"/>
      <c r="D16" s="369"/>
      <c r="E16" s="369"/>
      <c r="F16" s="412"/>
    </row>
    <row r="17" spans="1:6">
      <c r="A17" s="27"/>
      <c r="B17" s="369" t="s">
        <v>180</v>
      </c>
      <c r="C17" s="369"/>
      <c r="D17" s="369"/>
      <c r="E17" s="369"/>
      <c r="F17" s="344"/>
    </row>
    <row r="18" spans="1:6" ht="25.5">
      <c r="A18" s="345"/>
      <c r="B18" s="369" t="s">
        <v>255</v>
      </c>
      <c r="C18" s="369"/>
      <c r="D18" s="369"/>
      <c r="E18" s="369"/>
      <c r="F18" s="346"/>
    </row>
    <row r="19" spans="1:6" ht="63.75">
      <c r="A19" s="347"/>
      <c r="B19" s="369" t="s">
        <v>181</v>
      </c>
      <c r="C19" s="369"/>
      <c r="D19" s="369"/>
      <c r="E19" s="369"/>
      <c r="F19" s="348"/>
    </row>
    <row r="20" spans="1:6">
      <c r="A20" s="349"/>
      <c r="B20" s="370" t="s">
        <v>182</v>
      </c>
      <c r="C20" s="370"/>
      <c r="D20" s="370"/>
      <c r="E20" s="369"/>
      <c r="F20" s="348"/>
    </row>
    <row r="21" spans="1:6" ht="76.5">
      <c r="A21" s="347"/>
      <c r="B21" s="369" t="s">
        <v>183</v>
      </c>
      <c r="C21" s="369"/>
      <c r="D21" s="369"/>
      <c r="E21" s="369"/>
      <c r="F21" s="348"/>
    </row>
    <row r="22" spans="1:6">
      <c r="A22" s="349"/>
      <c r="B22" s="370" t="s">
        <v>184</v>
      </c>
      <c r="C22" s="370"/>
      <c r="D22" s="370"/>
      <c r="E22" s="369"/>
      <c r="F22" s="348"/>
    </row>
    <row r="23" spans="1:6" ht="140.25">
      <c r="A23" s="347"/>
      <c r="B23" s="369" t="s">
        <v>185</v>
      </c>
      <c r="C23" s="369"/>
      <c r="D23" s="369"/>
      <c r="E23" s="369"/>
      <c r="F23" s="348"/>
    </row>
    <row r="24" spans="1:6">
      <c r="A24" s="349"/>
      <c r="B24" s="370" t="s">
        <v>186</v>
      </c>
      <c r="C24" s="370"/>
      <c r="D24" s="370"/>
      <c r="E24" s="369"/>
      <c r="F24" s="348"/>
    </row>
    <row r="25" spans="1:6" ht="72.75" customHeight="1">
      <c r="A25" s="347"/>
      <c r="B25" s="369" t="s">
        <v>187</v>
      </c>
      <c r="C25" s="369"/>
      <c r="D25" s="369"/>
      <c r="E25" s="369"/>
      <c r="F25" s="348"/>
    </row>
    <row r="26" spans="1:6">
      <c r="A26" s="349"/>
      <c r="B26" s="370" t="s">
        <v>188</v>
      </c>
      <c r="C26" s="370"/>
      <c r="D26" s="370"/>
      <c r="E26" s="369"/>
      <c r="F26" s="348"/>
    </row>
    <row r="27" spans="1:6" ht="63.75">
      <c r="A27" s="347"/>
      <c r="B27" s="369" t="s">
        <v>189</v>
      </c>
      <c r="C27" s="369"/>
      <c r="D27" s="369"/>
      <c r="E27" s="369"/>
      <c r="F27" s="348"/>
    </row>
    <row r="28" spans="1:6">
      <c r="A28" s="349"/>
      <c r="B28" s="370" t="s">
        <v>190</v>
      </c>
      <c r="C28" s="370"/>
      <c r="D28" s="370"/>
      <c r="E28" s="369"/>
      <c r="F28" s="348"/>
    </row>
    <row r="29" spans="1:6" ht="51">
      <c r="A29" s="63"/>
      <c r="B29" s="369" t="s">
        <v>191</v>
      </c>
      <c r="C29" s="369"/>
      <c r="D29" s="369"/>
      <c r="E29" s="369"/>
      <c r="F29" s="127"/>
    </row>
    <row r="30" spans="1:6" ht="25.5">
      <c r="A30" s="283"/>
      <c r="B30" s="370" t="s">
        <v>291</v>
      </c>
      <c r="C30" s="369"/>
      <c r="D30" s="369"/>
      <c r="E30" s="369"/>
      <c r="F30" s="127"/>
    </row>
    <row r="31" spans="1:6" ht="76.5">
      <c r="A31" s="63"/>
      <c r="B31" s="369" t="s">
        <v>192</v>
      </c>
      <c r="C31" s="369"/>
      <c r="D31" s="369"/>
      <c r="E31" s="369"/>
      <c r="F31" s="127"/>
    </row>
    <row r="32" spans="1:6">
      <c r="A32" s="283"/>
      <c r="B32" s="370" t="s">
        <v>193</v>
      </c>
      <c r="C32" s="370"/>
      <c r="D32" s="370"/>
      <c r="E32" s="369"/>
      <c r="F32" s="127"/>
    </row>
    <row r="33" spans="1:6" ht="140.25">
      <c r="A33" s="63"/>
      <c r="B33" s="369" t="s">
        <v>597</v>
      </c>
      <c r="C33" s="369"/>
      <c r="D33" s="369"/>
      <c r="E33" s="369"/>
      <c r="F33" s="359"/>
    </row>
    <row r="34" spans="1:6" ht="25.5">
      <c r="A34" s="283"/>
      <c r="B34" s="370" t="s">
        <v>194</v>
      </c>
      <c r="C34" s="370"/>
      <c r="D34" s="370"/>
      <c r="E34" s="369"/>
      <c r="F34" s="127"/>
    </row>
    <row r="35" spans="1:6" ht="106.5" customHeight="1">
      <c r="A35" s="63"/>
      <c r="B35" s="369" t="s">
        <v>292</v>
      </c>
      <c r="C35" s="369"/>
      <c r="D35" s="369"/>
      <c r="E35" s="369"/>
      <c r="F35" s="127"/>
    </row>
    <row r="36" spans="1:6">
      <c r="A36" s="283"/>
      <c r="B36" s="370" t="s">
        <v>195</v>
      </c>
      <c r="C36" s="370"/>
      <c r="D36" s="370"/>
      <c r="E36" s="369"/>
      <c r="F36" s="127"/>
    </row>
    <row r="37" spans="1:6" ht="25.5">
      <c r="A37" s="63"/>
      <c r="B37" s="370" t="s">
        <v>196</v>
      </c>
      <c r="C37" s="369"/>
      <c r="D37" s="369"/>
      <c r="E37" s="369"/>
      <c r="F37" s="127"/>
    </row>
    <row r="38" spans="1:6" ht="79.5" customHeight="1">
      <c r="A38" s="63"/>
      <c r="B38" s="369" t="s">
        <v>179</v>
      </c>
      <c r="C38" s="369"/>
      <c r="D38" s="369"/>
      <c r="E38" s="369"/>
      <c r="F38" s="374"/>
    </row>
    <row r="39" spans="1:6">
      <c r="B39" s="370" t="s">
        <v>197</v>
      </c>
      <c r="C39" s="369"/>
      <c r="D39" s="369"/>
      <c r="E39" s="369"/>
    </row>
    <row r="40" spans="1:6" ht="38.25">
      <c r="B40" s="369" t="s">
        <v>198</v>
      </c>
      <c r="C40" s="369"/>
      <c r="D40" s="369"/>
      <c r="E40" s="369"/>
    </row>
    <row r="42" spans="1:6">
      <c r="A42" s="414"/>
      <c r="B42" s="263" t="s">
        <v>254</v>
      </c>
      <c r="C42" s="415"/>
      <c r="D42" s="416"/>
      <c r="E42" s="417"/>
      <c r="F42" s="418"/>
    </row>
    <row r="43" spans="1:6">
      <c r="A43" s="414"/>
      <c r="B43" s="263" t="s">
        <v>253</v>
      </c>
      <c r="C43" s="415"/>
      <c r="D43" s="416"/>
      <c r="E43" s="417"/>
      <c r="F43" s="418"/>
    </row>
    <row r="46" spans="1:6">
      <c r="A46" s="264"/>
      <c r="B46" s="265" t="s">
        <v>253</v>
      </c>
      <c r="C46" s="48"/>
      <c r="D46" s="83"/>
      <c r="E46" s="50"/>
      <c r="F46" s="50"/>
    </row>
    <row r="47" spans="1:6">
      <c r="A47" s="264"/>
      <c r="B47" s="264"/>
      <c r="C47" s="48"/>
      <c r="D47" s="83"/>
      <c r="E47" s="50"/>
      <c r="F47" s="50"/>
    </row>
    <row r="48" spans="1:6" ht="13.5" thickBot="1">
      <c r="A48" s="264"/>
      <c r="B48" s="264"/>
      <c r="C48" s="48"/>
      <c r="D48" s="83"/>
      <c r="E48" s="50"/>
      <c r="F48" s="266"/>
    </row>
    <row r="49" spans="1:6">
      <c r="A49" s="31" t="s">
        <v>15</v>
      </c>
      <c r="B49" s="32" t="s">
        <v>11</v>
      </c>
      <c r="C49" s="33"/>
      <c r="D49" s="33"/>
      <c r="E49" s="33"/>
      <c r="F49" s="34">
        <f>+F75</f>
        <v>0</v>
      </c>
    </row>
    <row r="50" spans="1:6">
      <c r="A50" s="35" t="s">
        <v>16</v>
      </c>
      <c r="B50" s="36" t="s">
        <v>14</v>
      </c>
      <c r="C50" s="37"/>
      <c r="D50" s="37"/>
      <c r="E50" s="38"/>
      <c r="F50" s="39">
        <f>+F96</f>
        <v>0</v>
      </c>
    </row>
    <row r="51" spans="1:6">
      <c r="A51" s="40" t="s">
        <v>17</v>
      </c>
      <c r="B51" s="41" t="s">
        <v>56</v>
      </c>
      <c r="C51" s="373"/>
      <c r="D51" s="37"/>
      <c r="E51" s="38"/>
      <c r="F51" s="39">
        <f>F109</f>
        <v>0</v>
      </c>
    </row>
    <row r="52" spans="1:6">
      <c r="A52" s="40" t="s">
        <v>18</v>
      </c>
      <c r="B52" s="41" t="s">
        <v>57</v>
      </c>
      <c r="C52" s="373"/>
      <c r="D52" s="37"/>
      <c r="E52" s="38"/>
      <c r="F52" s="39">
        <f>+F157</f>
        <v>0</v>
      </c>
    </row>
    <row r="53" spans="1:6" ht="13.5" thickBot="1">
      <c r="A53" s="42" t="s">
        <v>1</v>
      </c>
      <c r="B53" s="43" t="s">
        <v>58</v>
      </c>
      <c r="C53" s="152"/>
      <c r="D53" s="152"/>
      <c r="E53" s="153"/>
      <c r="F53" s="44">
        <f>+F178</f>
        <v>0</v>
      </c>
    </row>
    <row r="54" spans="1:6" ht="14.25" thickTop="1" thickBot="1">
      <c r="A54" s="267"/>
      <c r="B54" s="45" t="s">
        <v>327</v>
      </c>
      <c r="C54" s="268"/>
      <c r="D54" s="268"/>
      <c r="E54" s="269"/>
      <c r="F54" s="270">
        <f>SUM(F49:F53)</f>
        <v>0</v>
      </c>
    </row>
    <row r="55" spans="1:6">
      <c r="A55" s="46"/>
      <c r="B55" s="47"/>
      <c r="C55" s="48"/>
      <c r="D55" s="49"/>
      <c r="E55" s="50"/>
      <c r="F55" s="50"/>
    </row>
    <row r="56" spans="1:6">
      <c r="A56" s="46"/>
      <c r="B56" s="47"/>
      <c r="C56" s="48"/>
      <c r="D56" s="49"/>
      <c r="E56" s="50"/>
      <c r="F56" s="50"/>
    </row>
    <row r="57" spans="1:6">
      <c r="A57" s="53"/>
      <c r="B57" s="53" t="s">
        <v>129</v>
      </c>
      <c r="C57" s="54"/>
      <c r="D57" s="54"/>
      <c r="E57" s="55"/>
      <c r="F57" s="55"/>
    </row>
    <row r="58" spans="1:6" ht="13.5" thickBot="1">
      <c r="A58" s="51"/>
      <c r="B58" s="56"/>
      <c r="C58" s="48"/>
      <c r="D58" s="48"/>
      <c r="E58" s="48"/>
      <c r="F58" s="57"/>
    </row>
    <row r="59" spans="1:6">
      <c r="A59" s="58" t="s">
        <v>130</v>
      </c>
      <c r="B59" s="59" t="s">
        <v>23</v>
      </c>
      <c r="C59" s="60" t="s">
        <v>24</v>
      </c>
      <c r="D59" s="60" t="s">
        <v>25</v>
      </c>
      <c r="E59" s="61" t="s">
        <v>26</v>
      </c>
      <c r="F59" s="62" t="s">
        <v>131</v>
      </c>
    </row>
    <row r="60" spans="1:6">
      <c r="A60" s="63"/>
      <c r="B60" s="64"/>
      <c r="D60" s="66"/>
      <c r="E60" s="67"/>
      <c r="F60" s="52"/>
    </row>
    <row r="61" spans="1:6">
      <c r="A61" s="68" t="s">
        <v>34</v>
      </c>
      <c r="B61" s="69" t="s">
        <v>59</v>
      </c>
      <c r="C61" s="65">
        <v>1056.0999999999999</v>
      </c>
      <c r="D61" s="66" t="s">
        <v>13</v>
      </c>
      <c r="E61" s="365"/>
      <c r="F61" s="70">
        <f>C61*E61</f>
        <v>0</v>
      </c>
    </row>
    <row r="62" spans="1:6">
      <c r="A62" s="68"/>
      <c r="B62" s="69"/>
      <c r="D62" s="66"/>
      <c r="E62" s="365"/>
      <c r="F62" s="52"/>
    </row>
    <row r="63" spans="1:6" ht="25.5">
      <c r="A63" s="68" t="s">
        <v>35</v>
      </c>
      <c r="B63" s="69" t="s">
        <v>61</v>
      </c>
      <c r="C63" s="65">
        <v>53</v>
      </c>
      <c r="D63" s="66" t="s">
        <v>20</v>
      </c>
      <c r="E63" s="365"/>
      <c r="F63" s="70">
        <f>C63*E63</f>
        <v>0</v>
      </c>
    </row>
    <row r="64" spans="1:6">
      <c r="A64" s="68"/>
      <c r="B64" s="71"/>
      <c r="D64" s="57"/>
      <c r="E64" s="365"/>
      <c r="F64" s="52"/>
    </row>
    <row r="65" spans="1:6" ht="38.25">
      <c r="A65" s="68" t="s">
        <v>36</v>
      </c>
      <c r="B65" s="72" t="s">
        <v>328</v>
      </c>
      <c r="C65" s="65">
        <v>5</v>
      </c>
      <c r="D65" s="73" t="s">
        <v>20</v>
      </c>
      <c r="E65" s="842"/>
      <c r="F65" s="70">
        <f>C65*E65</f>
        <v>0</v>
      </c>
    </row>
    <row r="66" spans="1:6">
      <c r="A66" s="68"/>
      <c r="B66" s="72"/>
      <c r="D66" s="73"/>
      <c r="E66" s="842"/>
      <c r="F66" s="70"/>
    </row>
    <row r="67" spans="1:6" ht="38.25">
      <c r="A67" s="68" t="s">
        <v>37</v>
      </c>
      <c r="B67" s="74" t="s">
        <v>904</v>
      </c>
      <c r="C67" s="10">
        <v>3456.8</v>
      </c>
      <c r="D67" s="57" t="s">
        <v>135</v>
      </c>
      <c r="E67" s="842"/>
      <c r="F67" s="70">
        <f>C67*E67</f>
        <v>0</v>
      </c>
    </row>
    <row r="68" spans="1:6">
      <c r="A68" s="68"/>
      <c r="B68" s="76"/>
      <c r="D68" s="57"/>
      <c r="E68" s="843"/>
      <c r="F68" s="70"/>
    </row>
    <row r="69" spans="1:6" ht="38.25">
      <c r="A69" s="68" t="s">
        <v>38</v>
      </c>
      <c r="B69" s="211" t="s">
        <v>137</v>
      </c>
      <c r="C69" s="10">
        <v>7</v>
      </c>
      <c r="D69" s="105" t="s">
        <v>13</v>
      </c>
      <c r="E69" s="844"/>
      <c r="F69" s="70">
        <f>C69*E69</f>
        <v>0</v>
      </c>
    </row>
    <row r="70" spans="1:6">
      <c r="A70" s="68"/>
      <c r="B70" s="76"/>
      <c r="D70" s="57"/>
      <c r="E70" s="843"/>
      <c r="F70" s="70"/>
    </row>
    <row r="71" spans="1:6" ht="25.5">
      <c r="A71" s="68" t="s">
        <v>39</v>
      </c>
      <c r="B71" s="84" t="s">
        <v>329</v>
      </c>
      <c r="C71" s="10">
        <v>2</v>
      </c>
      <c r="D71" s="105" t="s">
        <v>20</v>
      </c>
      <c r="E71" s="825"/>
      <c r="F71" s="106">
        <f>C71*E71</f>
        <v>0</v>
      </c>
    </row>
    <row r="72" spans="1:6">
      <c r="A72" s="68"/>
      <c r="B72" s="76"/>
      <c r="D72" s="57"/>
      <c r="E72" s="75"/>
      <c r="F72" s="70"/>
    </row>
    <row r="73" spans="1:6" ht="153">
      <c r="A73" s="68" t="s">
        <v>40</v>
      </c>
      <c r="B73" s="84" t="s">
        <v>139</v>
      </c>
      <c r="C73" s="65">
        <v>1</v>
      </c>
      <c r="D73" s="66" t="s">
        <v>20</v>
      </c>
      <c r="E73" s="825"/>
      <c r="F73" s="70">
        <f>C73*E73</f>
        <v>0</v>
      </c>
    </row>
    <row r="74" spans="1:6">
      <c r="A74" s="85"/>
      <c r="B74" s="64"/>
      <c r="D74" s="49"/>
      <c r="E74" s="52"/>
      <c r="F74" s="52"/>
    </row>
    <row r="75" spans="1:6" ht="13.5" thickBot="1">
      <c r="A75" s="86"/>
      <c r="B75" s="86" t="s">
        <v>140</v>
      </c>
      <c r="C75" s="87"/>
      <c r="D75" s="87"/>
      <c r="E75" s="88"/>
      <c r="F75" s="89">
        <f>SUM(F60:F74)</f>
        <v>0</v>
      </c>
    </row>
    <row r="76" spans="1:6">
      <c r="A76" s="63"/>
      <c r="B76" s="63"/>
      <c r="C76" s="90"/>
      <c r="D76" s="90"/>
      <c r="E76" s="91"/>
      <c r="F76" s="92"/>
    </row>
    <row r="77" spans="1:6">
      <c r="A77" s="63"/>
      <c r="B77" s="63"/>
      <c r="C77" s="90"/>
      <c r="D77" s="90"/>
      <c r="E77" s="91"/>
      <c r="F77" s="92"/>
    </row>
    <row r="78" spans="1:6">
      <c r="A78" s="53"/>
      <c r="B78" s="53" t="s">
        <v>62</v>
      </c>
      <c r="C78" s="54"/>
      <c r="D78" s="54"/>
      <c r="E78" s="55"/>
      <c r="F78" s="55"/>
    </row>
    <row r="79" spans="1:6" ht="13.5" thickBot="1">
      <c r="A79" s="51"/>
      <c r="B79" s="56"/>
      <c r="C79" s="48"/>
      <c r="D79" s="48"/>
      <c r="E79" s="52"/>
      <c r="F79" s="52"/>
    </row>
    <row r="80" spans="1:6">
      <c r="A80" s="58" t="s">
        <v>130</v>
      </c>
      <c r="B80" s="59" t="s">
        <v>23</v>
      </c>
      <c r="C80" s="60" t="s">
        <v>24</v>
      </c>
      <c r="D80" s="60" t="s">
        <v>25</v>
      </c>
      <c r="E80" s="61" t="s">
        <v>26</v>
      </c>
      <c r="F80" s="62" t="s">
        <v>131</v>
      </c>
    </row>
    <row r="81" spans="1:6">
      <c r="A81" s="63"/>
      <c r="B81" s="124"/>
      <c r="C81" s="90"/>
      <c r="D81" s="90"/>
      <c r="E81" s="93"/>
      <c r="F81" s="91"/>
    </row>
    <row r="82" spans="1:6" ht="52.5">
      <c r="A82" s="68" t="s">
        <v>141</v>
      </c>
      <c r="B82" s="80" t="s">
        <v>330</v>
      </c>
      <c r="C82" s="271">
        <v>2213.9</v>
      </c>
      <c r="D82" s="66" t="s">
        <v>153</v>
      </c>
      <c r="E82" s="825"/>
      <c r="F82" s="70">
        <f>C82*E82</f>
        <v>0</v>
      </c>
    </row>
    <row r="83" spans="1:6">
      <c r="A83" s="63"/>
      <c r="B83" s="124"/>
      <c r="C83" s="90"/>
      <c r="D83" s="90"/>
      <c r="E83" s="825"/>
      <c r="F83" s="91"/>
    </row>
    <row r="84" spans="1:6" ht="52.5">
      <c r="A84" s="68" t="s">
        <v>144</v>
      </c>
      <c r="B84" s="80" t="s">
        <v>331</v>
      </c>
      <c r="C84" s="65">
        <v>7.9</v>
      </c>
      <c r="D84" s="66" t="s">
        <v>153</v>
      </c>
      <c r="E84" s="825"/>
      <c r="F84" s="70">
        <f>C84*E84</f>
        <v>0</v>
      </c>
    </row>
    <row r="85" spans="1:6">
      <c r="A85" s="63"/>
      <c r="B85" s="124"/>
      <c r="C85" s="90"/>
      <c r="D85" s="90"/>
      <c r="E85" s="825"/>
      <c r="F85" s="91"/>
    </row>
    <row r="86" spans="1:6" ht="65.25">
      <c r="A86" s="68" t="s">
        <v>146</v>
      </c>
      <c r="B86" s="80" t="s">
        <v>332</v>
      </c>
      <c r="C86" s="77">
        <v>30</v>
      </c>
      <c r="D86" s="81" t="s">
        <v>143</v>
      </c>
      <c r="E86" s="825"/>
      <c r="F86" s="78">
        <f>C86*E86</f>
        <v>0</v>
      </c>
    </row>
    <row r="87" spans="1:6">
      <c r="A87" s="63"/>
      <c r="B87" s="124"/>
      <c r="C87" s="90"/>
      <c r="D87" s="90"/>
      <c r="E87" s="825"/>
      <c r="F87" s="91"/>
    </row>
    <row r="88" spans="1:6" ht="51">
      <c r="A88" s="68" t="s">
        <v>148</v>
      </c>
      <c r="B88" s="99" t="s">
        <v>152</v>
      </c>
      <c r="C88" s="2">
        <v>6</v>
      </c>
      <c r="D88" s="100" t="s">
        <v>153</v>
      </c>
      <c r="E88" s="825"/>
      <c r="F88" s="70">
        <f>C88*E88</f>
        <v>0</v>
      </c>
    </row>
    <row r="89" spans="1:6">
      <c r="A89" s="63"/>
      <c r="B89" s="124"/>
      <c r="C89" s="90"/>
      <c r="D89" s="90"/>
      <c r="E89" s="825"/>
      <c r="F89" s="91"/>
    </row>
    <row r="90" spans="1:6" ht="38.25">
      <c r="A90" s="68" t="s">
        <v>151</v>
      </c>
      <c r="B90" s="69" t="s">
        <v>156</v>
      </c>
      <c r="C90" s="65">
        <v>529.70000000000005</v>
      </c>
      <c r="D90" s="66" t="s">
        <v>153</v>
      </c>
      <c r="E90" s="825"/>
      <c r="F90" s="70">
        <f>C90*E90</f>
        <v>0</v>
      </c>
    </row>
    <row r="91" spans="1:6">
      <c r="A91" s="63"/>
      <c r="B91" s="124"/>
      <c r="C91" s="90"/>
      <c r="D91" s="90"/>
      <c r="E91" s="825"/>
      <c r="F91" s="91"/>
    </row>
    <row r="92" spans="1:6" ht="38.25">
      <c r="A92" s="68" t="s">
        <v>155</v>
      </c>
      <c r="B92" s="102" t="s">
        <v>160</v>
      </c>
      <c r="C92" s="103">
        <v>1019</v>
      </c>
      <c r="D92" s="57" t="s">
        <v>153</v>
      </c>
      <c r="E92" s="825"/>
      <c r="F92" s="78">
        <f>C92*E92</f>
        <v>0</v>
      </c>
    </row>
    <row r="93" spans="1:6">
      <c r="A93" s="63"/>
      <c r="B93" s="124"/>
      <c r="C93" s="90"/>
      <c r="D93" s="90"/>
      <c r="E93" s="825"/>
      <c r="F93" s="91"/>
    </row>
    <row r="94" spans="1:6" ht="165.75">
      <c r="A94" s="68" t="s">
        <v>157</v>
      </c>
      <c r="B94" s="104" t="s">
        <v>914</v>
      </c>
      <c r="C94" s="8">
        <v>691.4</v>
      </c>
      <c r="D94" s="105" t="s">
        <v>333</v>
      </c>
      <c r="E94" s="825"/>
      <c r="F94" s="106">
        <f>C94*E94</f>
        <v>0</v>
      </c>
    </row>
    <row r="95" spans="1:6">
      <c r="A95" s="63"/>
      <c r="B95" s="124"/>
      <c r="C95" s="90"/>
      <c r="D95" s="90"/>
      <c r="E95" s="93"/>
      <c r="F95" s="91"/>
    </row>
    <row r="96" spans="1:6" ht="13.5" thickBot="1">
      <c r="A96" s="86"/>
      <c r="B96" s="86" t="s">
        <v>170</v>
      </c>
      <c r="C96" s="87"/>
      <c r="D96" s="87"/>
      <c r="E96" s="88"/>
      <c r="F96" s="89">
        <f>SUM(F81:F95)</f>
        <v>0</v>
      </c>
    </row>
    <row r="97" spans="1:6">
      <c r="A97" s="51"/>
      <c r="B97" s="56"/>
      <c r="C97" s="48"/>
      <c r="D97" s="48"/>
      <c r="E97" s="52"/>
      <c r="F97" s="52"/>
    </row>
    <row r="98" spans="1:6">
      <c r="A98" s="51"/>
      <c r="B98" s="56"/>
      <c r="C98" s="48"/>
      <c r="D98" s="48"/>
      <c r="E98" s="52"/>
      <c r="F98" s="52"/>
    </row>
    <row r="99" spans="1:6">
      <c r="A99" s="53"/>
      <c r="B99" s="53" t="s">
        <v>171</v>
      </c>
      <c r="C99" s="54"/>
      <c r="D99" s="54"/>
      <c r="E99" s="107"/>
      <c r="F99" s="55"/>
    </row>
    <row r="100" spans="1:6" ht="13.5" thickBot="1">
      <c r="A100" s="108"/>
      <c r="B100" s="56"/>
      <c r="C100" s="48"/>
      <c r="D100" s="48"/>
      <c r="E100" s="101"/>
      <c r="F100" s="52"/>
    </row>
    <row r="101" spans="1:6">
      <c r="A101" s="58" t="s">
        <v>130</v>
      </c>
      <c r="B101" s="59" t="s">
        <v>23</v>
      </c>
      <c r="C101" s="60" t="s">
        <v>24</v>
      </c>
      <c r="D101" s="60" t="s">
        <v>25</v>
      </c>
      <c r="E101" s="109" t="s">
        <v>26</v>
      </c>
      <c r="F101" s="62" t="s">
        <v>131</v>
      </c>
    </row>
    <row r="102" spans="1:6">
      <c r="A102" s="63"/>
      <c r="B102" s="64"/>
      <c r="C102" s="49"/>
      <c r="D102" s="49"/>
      <c r="E102" s="101"/>
      <c r="F102" s="52"/>
    </row>
    <row r="103" spans="1:6" ht="140.25">
      <c r="A103" s="68" t="s">
        <v>31</v>
      </c>
      <c r="B103" s="110" t="s">
        <v>334</v>
      </c>
      <c r="C103" s="111">
        <v>1</v>
      </c>
      <c r="D103" s="57" t="s">
        <v>20</v>
      </c>
      <c r="E103" s="825"/>
      <c r="F103" s="70">
        <f>C103*E103</f>
        <v>0</v>
      </c>
    </row>
    <row r="104" spans="1:6">
      <c r="A104" s="68"/>
      <c r="B104" s="110"/>
      <c r="C104" s="111"/>
      <c r="D104" s="57"/>
      <c r="E104" s="825"/>
      <c r="F104" s="70"/>
    </row>
    <row r="105" spans="1:6" ht="140.25">
      <c r="A105" s="68" t="s">
        <v>173</v>
      </c>
      <c r="B105" s="110" t="s">
        <v>335</v>
      </c>
      <c r="C105" s="111">
        <v>1</v>
      </c>
      <c r="D105" s="57" t="s">
        <v>20</v>
      </c>
      <c r="E105" s="825"/>
      <c r="F105" s="70">
        <f>C105*E105</f>
        <v>0</v>
      </c>
    </row>
    <row r="106" spans="1:6">
      <c r="A106" s="68"/>
      <c r="B106" s="110"/>
      <c r="C106" s="111"/>
      <c r="D106" s="57"/>
      <c r="E106" s="825"/>
      <c r="F106" s="70"/>
    </row>
    <row r="107" spans="1:6" ht="140.25">
      <c r="A107" s="68" t="s">
        <v>288</v>
      </c>
      <c r="B107" s="110" t="s">
        <v>336</v>
      </c>
      <c r="C107" s="111">
        <v>1</v>
      </c>
      <c r="D107" s="57" t="s">
        <v>20</v>
      </c>
      <c r="E107" s="825"/>
      <c r="F107" s="70">
        <f>C107*E107</f>
        <v>0</v>
      </c>
    </row>
    <row r="108" spans="1:6">
      <c r="A108" s="68"/>
      <c r="B108" s="110"/>
      <c r="C108" s="111"/>
      <c r="D108" s="57"/>
      <c r="E108" s="101"/>
      <c r="F108" s="70"/>
    </row>
    <row r="109" spans="1:6" ht="13.5" thickBot="1">
      <c r="A109" s="86"/>
      <c r="B109" s="86" t="s">
        <v>74</v>
      </c>
      <c r="C109" s="87"/>
      <c r="D109" s="87"/>
      <c r="E109" s="112"/>
      <c r="F109" s="89">
        <f>SUM(F102:F108)</f>
        <v>0</v>
      </c>
    </row>
    <row r="110" spans="1:6">
      <c r="A110" s="51"/>
      <c r="B110" s="56"/>
      <c r="C110" s="48"/>
      <c r="D110" s="48"/>
      <c r="E110" s="52"/>
      <c r="F110" s="52"/>
    </row>
    <row r="111" spans="1:6">
      <c r="A111" s="51"/>
      <c r="B111" s="56"/>
      <c r="C111" s="48"/>
      <c r="D111" s="48"/>
      <c r="E111" s="52"/>
      <c r="F111" s="52"/>
    </row>
    <row r="112" spans="1:6">
      <c r="A112" s="53"/>
      <c r="B112" s="53" t="s">
        <v>175</v>
      </c>
      <c r="C112" s="54"/>
      <c r="D112" s="113"/>
      <c r="E112" s="55"/>
      <c r="F112" s="55"/>
    </row>
    <row r="113" spans="1:9" ht="13.5" thickBot="1">
      <c r="A113" s="114"/>
      <c r="B113" s="115"/>
      <c r="C113" s="116"/>
      <c r="D113" s="117"/>
      <c r="E113" s="118"/>
      <c r="F113" s="118"/>
    </row>
    <row r="114" spans="1:9">
      <c r="A114" s="58" t="s">
        <v>130</v>
      </c>
      <c r="B114" s="59" t="s">
        <v>23</v>
      </c>
      <c r="C114" s="119" t="s">
        <v>24</v>
      </c>
      <c r="D114" s="120" t="s">
        <v>25</v>
      </c>
      <c r="E114" s="61" t="s">
        <v>26</v>
      </c>
      <c r="F114" s="62" t="s">
        <v>131</v>
      </c>
    </row>
    <row r="115" spans="1:9">
      <c r="A115" s="63"/>
      <c r="B115" s="64"/>
      <c r="C115" s="49"/>
      <c r="D115" s="121"/>
      <c r="E115" s="122"/>
      <c r="F115" s="123"/>
    </row>
    <row r="116" spans="1:9" ht="63.75">
      <c r="A116" s="68" t="s">
        <v>27</v>
      </c>
      <c r="B116" s="80" t="s">
        <v>294</v>
      </c>
      <c r="C116" s="65">
        <v>981</v>
      </c>
      <c r="D116" s="125" t="s">
        <v>13</v>
      </c>
      <c r="E116" s="825"/>
      <c r="F116" s="78">
        <f>C116*E116</f>
        <v>0</v>
      </c>
      <c r="H116" s="126"/>
      <c r="I116" s="474"/>
    </row>
    <row r="117" spans="1:9">
      <c r="A117" s="63"/>
      <c r="B117" s="80"/>
      <c r="D117" s="125"/>
      <c r="E117" s="825"/>
      <c r="F117" s="78"/>
      <c r="H117" s="126"/>
    </row>
    <row r="118" spans="1:9" ht="63.75">
      <c r="A118" s="68" t="s">
        <v>54</v>
      </c>
      <c r="B118" s="272" t="s">
        <v>337</v>
      </c>
      <c r="C118" s="10">
        <v>75.099999999999994</v>
      </c>
      <c r="D118" s="105" t="s">
        <v>13</v>
      </c>
      <c r="E118" s="825"/>
      <c r="F118" s="106">
        <f>C118*E118</f>
        <v>0</v>
      </c>
      <c r="H118" s="473"/>
      <c r="I118" s="474"/>
    </row>
    <row r="119" spans="1:9">
      <c r="A119" s="63"/>
      <c r="B119" s="84"/>
      <c r="C119" s="10"/>
      <c r="D119" s="10"/>
      <c r="E119" s="825"/>
      <c r="F119" s="105"/>
      <c r="H119" s="11"/>
    </row>
    <row r="120" spans="1:9" ht="51">
      <c r="A120" s="68" t="s">
        <v>28</v>
      </c>
      <c r="B120" s="272" t="s">
        <v>338</v>
      </c>
      <c r="C120" s="10">
        <v>25</v>
      </c>
      <c r="D120" s="105" t="s">
        <v>20</v>
      </c>
      <c r="E120" s="825"/>
      <c r="F120" s="106">
        <f>C120*E120</f>
        <v>0</v>
      </c>
      <c r="H120" s="11"/>
      <c r="I120" s="474"/>
    </row>
    <row r="121" spans="1:9">
      <c r="A121" s="63"/>
      <c r="B121" s="84"/>
      <c r="C121" s="10"/>
      <c r="D121" s="10"/>
      <c r="E121" s="825"/>
      <c r="F121" s="105"/>
      <c r="H121" s="11"/>
    </row>
    <row r="122" spans="1:9" ht="38.25">
      <c r="A122" s="68" t="s">
        <v>29</v>
      </c>
      <c r="B122" s="272" t="s">
        <v>339</v>
      </c>
      <c r="C122" s="10">
        <v>75.099999999999994</v>
      </c>
      <c r="D122" s="105" t="s">
        <v>13</v>
      </c>
      <c r="E122" s="825"/>
      <c r="F122" s="106">
        <f>C122*E122</f>
        <v>0</v>
      </c>
      <c r="H122" s="11"/>
      <c r="I122" s="474"/>
    </row>
    <row r="123" spans="1:9">
      <c r="A123" s="63"/>
      <c r="B123" s="80"/>
      <c r="D123" s="125"/>
      <c r="E123" s="825"/>
      <c r="F123" s="78"/>
      <c r="H123" s="126"/>
    </row>
    <row r="124" spans="1:9" ht="25.5">
      <c r="A124" s="68" t="s">
        <v>30</v>
      </c>
      <c r="B124" s="80" t="s">
        <v>201</v>
      </c>
      <c r="E124" s="825"/>
      <c r="F124" s="123"/>
      <c r="H124" s="128"/>
    </row>
    <row r="125" spans="1:9">
      <c r="A125" s="63"/>
      <c r="B125" s="69"/>
      <c r="D125" s="57"/>
      <c r="E125" s="825"/>
      <c r="F125" s="52"/>
      <c r="H125" s="101"/>
    </row>
    <row r="126" spans="1:9">
      <c r="A126" s="85"/>
      <c r="B126" s="129" t="s">
        <v>340</v>
      </c>
      <c r="C126" s="130">
        <v>8</v>
      </c>
      <c r="D126" s="79" t="s">
        <v>20</v>
      </c>
      <c r="E126" s="825"/>
      <c r="F126" s="70">
        <f t="shared" ref="F126:F141" si="0">C126*E126</f>
        <v>0</v>
      </c>
      <c r="H126" s="128"/>
      <c r="I126" s="474"/>
    </row>
    <row r="127" spans="1:9">
      <c r="A127" s="85"/>
      <c r="B127" s="129" t="s">
        <v>341</v>
      </c>
      <c r="C127" s="130">
        <v>1</v>
      </c>
      <c r="D127" s="79" t="s">
        <v>20</v>
      </c>
      <c r="E127" s="825"/>
      <c r="F127" s="70">
        <f t="shared" si="0"/>
        <v>0</v>
      </c>
      <c r="H127" s="128"/>
      <c r="I127" s="474"/>
    </row>
    <row r="128" spans="1:9">
      <c r="A128" s="85"/>
      <c r="B128" s="129" t="s">
        <v>342</v>
      </c>
      <c r="C128" s="130">
        <v>1</v>
      </c>
      <c r="D128" s="79" t="s">
        <v>20</v>
      </c>
      <c r="E128" s="825"/>
      <c r="F128" s="70">
        <f t="shared" si="0"/>
        <v>0</v>
      </c>
      <c r="H128" s="476"/>
      <c r="I128" s="474"/>
    </row>
    <row r="129" spans="1:9">
      <c r="A129" s="85"/>
      <c r="B129" s="129" t="s">
        <v>343</v>
      </c>
      <c r="C129" s="130">
        <v>7</v>
      </c>
      <c r="D129" s="79" t="s">
        <v>20</v>
      </c>
      <c r="E129" s="825"/>
      <c r="F129" s="70">
        <f t="shared" si="0"/>
        <v>0</v>
      </c>
      <c r="H129" s="128"/>
      <c r="I129" s="474"/>
    </row>
    <row r="130" spans="1:9">
      <c r="A130" s="85"/>
      <c r="B130" s="129" t="s">
        <v>344</v>
      </c>
      <c r="C130" s="130">
        <v>24</v>
      </c>
      <c r="D130" s="79" t="s">
        <v>20</v>
      </c>
      <c r="E130" s="825"/>
      <c r="F130" s="70">
        <f t="shared" si="0"/>
        <v>0</v>
      </c>
      <c r="H130" s="128"/>
      <c r="I130" s="474"/>
    </row>
    <row r="131" spans="1:9">
      <c r="A131" s="85"/>
      <c r="B131" s="129" t="s">
        <v>345</v>
      </c>
      <c r="C131" s="130">
        <v>6</v>
      </c>
      <c r="D131" s="79" t="s">
        <v>20</v>
      </c>
      <c r="E131" s="825"/>
      <c r="F131" s="70">
        <f t="shared" si="0"/>
        <v>0</v>
      </c>
      <c r="H131" s="128"/>
      <c r="I131" s="474"/>
    </row>
    <row r="132" spans="1:9">
      <c r="A132" s="85"/>
      <c r="B132" s="129" t="s">
        <v>346</v>
      </c>
      <c r="C132" s="130">
        <v>2</v>
      </c>
      <c r="D132" s="79" t="s">
        <v>20</v>
      </c>
      <c r="E132" s="825"/>
      <c r="F132" s="70">
        <f t="shared" si="0"/>
        <v>0</v>
      </c>
      <c r="H132" s="128"/>
      <c r="I132" s="474"/>
    </row>
    <row r="133" spans="1:9">
      <c r="A133" s="85"/>
      <c r="B133" s="129" t="s">
        <v>347</v>
      </c>
      <c r="C133" s="130">
        <v>3</v>
      </c>
      <c r="D133" s="79" t="s">
        <v>20</v>
      </c>
      <c r="E133" s="825"/>
      <c r="F133" s="70">
        <f t="shared" si="0"/>
        <v>0</v>
      </c>
      <c r="H133" s="128"/>
      <c r="I133" s="474"/>
    </row>
    <row r="134" spans="1:9">
      <c r="A134" s="85"/>
      <c r="B134" s="129" t="s">
        <v>348</v>
      </c>
      <c r="C134" s="130">
        <v>2</v>
      </c>
      <c r="D134" s="79" t="s">
        <v>20</v>
      </c>
      <c r="E134" s="825"/>
      <c r="F134" s="70">
        <f t="shared" si="0"/>
        <v>0</v>
      </c>
      <c r="H134" s="128"/>
      <c r="I134" s="474"/>
    </row>
    <row r="135" spans="1:9">
      <c r="A135" s="85"/>
      <c r="B135" s="129" t="s">
        <v>349</v>
      </c>
      <c r="C135" s="130">
        <v>1</v>
      </c>
      <c r="D135" s="79" t="s">
        <v>20</v>
      </c>
      <c r="E135" s="825"/>
      <c r="F135" s="70">
        <f t="shared" si="0"/>
        <v>0</v>
      </c>
      <c r="H135" s="128"/>
      <c r="I135" s="474"/>
    </row>
    <row r="136" spans="1:9">
      <c r="A136" s="85"/>
      <c r="B136" s="129" t="s">
        <v>350</v>
      </c>
      <c r="C136" s="130">
        <v>2</v>
      </c>
      <c r="D136" s="79" t="s">
        <v>20</v>
      </c>
      <c r="E136" s="825"/>
      <c r="F136" s="70">
        <f t="shared" si="0"/>
        <v>0</v>
      </c>
      <c r="H136" s="476"/>
      <c r="I136" s="474"/>
    </row>
    <row r="137" spans="1:9">
      <c r="A137" s="85"/>
      <c r="B137" s="129" t="s">
        <v>351</v>
      </c>
      <c r="C137" s="130">
        <v>2</v>
      </c>
      <c r="D137" s="79" t="s">
        <v>20</v>
      </c>
      <c r="E137" s="825"/>
      <c r="F137" s="70">
        <f t="shared" si="0"/>
        <v>0</v>
      </c>
      <c r="H137" s="476"/>
      <c r="I137" s="474"/>
    </row>
    <row r="138" spans="1:9">
      <c r="A138" s="85"/>
      <c r="B138" s="129" t="s">
        <v>352</v>
      </c>
      <c r="C138" s="130">
        <v>1</v>
      </c>
      <c r="D138" s="79" t="s">
        <v>20</v>
      </c>
      <c r="E138" s="825"/>
      <c r="F138" s="70">
        <f t="shared" si="0"/>
        <v>0</v>
      </c>
      <c r="H138" s="476"/>
      <c r="I138" s="474"/>
    </row>
    <row r="139" spans="1:9">
      <c r="A139" s="85"/>
      <c r="B139" s="129" t="s">
        <v>353</v>
      </c>
      <c r="C139" s="130">
        <v>2</v>
      </c>
      <c r="D139" s="79" t="s">
        <v>20</v>
      </c>
      <c r="E139" s="825"/>
      <c r="F139" s="70">
        <f t="shared" si="0"/>
        <v>0</v>
      </c>
      <c r="H139" s="128"/>
      <c r="I139" s="474"/>
    </row>
    <row r="140" spans="1:9">
      <c r="A140" s="85"/>
      <c r="B140" s="129" t="s">
        <v>354</v>
      </c>
      <c r="C140" s="130">
        <v>2</v>
      </c>
      <c r="D140" s="79" t="s">
        <v>20</v>
      </c>
      <c r="E140" s="825"/>
      <c r="F140" s="70">
        <f t="shared" si="0"/>
        <v>0</v>
      </c>
      <c r="H140" s="128"/>
      <c r="I140" s="474"/>
    </row>
    <row r="141" spans="1:9">
      <c r="A141" s="85"/>
      <c r="B141" s="129" t="s">
        <v>355</v>
      </c>
      <c r="C141" s="130">
        <v>1</v>
      </c>
      <c r="D141" s="79" t="s">
        <v>20</v>
      </c>
      <c r="E141" s="825"/>
      <c r="F141" s="70">
        <f t="shared" si="0"/>
        <v>0</v>
      </c>
      <c r="H141" s="128"/>
      <c r="I141" s="474"/>
    </row>
    <row r="142" spans="1:9">
      <c r="A142" s="85"/>
      <c r="B142" s="129"/>
      <c r="C142" s="130"/>
      <c r="D142" s="57"/>
      <c r="E142" s="825"/>
      <c r="F142" s="70"/>
      <c r="H142" s="128"/>
    </row>
    <row r="143" spans="1:9" ht="25.5">
      <c r="A143" s="68" t="s">
        <v>33</v>
      </c>
      <c r="B143" s="80" t="s">
        <v>356</v>
      </c>
      <c r="C143" s="77">
        <v>32</v>
      </c>
      <c r="D143" s="125" t="s">
        <v>20</v>
      </c>
      <c r="E143" s="825"/>
      <c r="F143" s="78">
        <f>C143*E143</f>
        <v>0</v>
      </c>
      <c r="H143" s="125"/>
      <c r="I143" s="474"/>
    </row>
    <row r="144" spans="1:9">
      <c r="A144" s="85"/>
      <c r="B144" s="69"/>
      <c r="C144" s="130"/>
      <c r="D144" s="57"/>
      <c r="E144" s="825"/>
      <c r="F144" s="70"/>
      <c r="H144" s="128"/>
    </row>
    <row r="145" spans="1:10" ht="38.25">
      <c r="A145" s="68" t="s">
        <v>43</v>
      </c>
      <c r="B145" s="80" t="s">
        <v>230</v>
      </c>
      <c r="C145" s="77">
        <v>2</v>
      </c>
      <c r="D145" s="79" t="s">
        <v>20</v>
      </c>
      <c r="E145" s="825"/>
      <c r="F145" s="78">
        <f>C145*E145</f>
        <v>0</v>
      </c>
      <c r="H145" s="94"/>
      <c r="I145" s="474"/>
    </row>
    <row r="146" spans="1:10">
      <c r="A146" s="85"/>
      <c r="B146" s="69"/>
      <c r="C146" s="130"/>
      <c r="D146" s="57"/>
      <c r="E146" s="825"/>
      <c r="F146" s="70"/>
      <c r="H146" s="128"/>
    </row>
    <row r="147" spans="1:10" ht="38.25">
      <c r="A147" s="68" t="s">
        <v>45</v>
      </c>
      <c r="B147" s="80" t="s">
        <v>138</v>
      </c>
      <c r="C147" s="77">
        <v>2</v>
      </c>
      <c r="D147" s="81" t="s">
        <v>20</v>
      </c>
      <c r="E147" s="825"/>
      <c r="F147" s="78">
        <f>C147*E147</f>
        <v>0</v>
      </c>
      <c r="H147" s="82"/>
      <c r="I147" s="474"/>
    </row>
    <row r="148" spans="1:10">
      <c r="A148" s="85"/>
      <c r="B148" s="69"/>
      <c r="C148" s="130"/>
      <c r="D148" s="57"/>
      <c r="E148" s="825"/>
      <c r="F148" s="70"/>
      <c r="H148" s="128"/>
    </row>
    <row r="149" spans="1:10" ht="38.25">
      <c r="A149" s="68" t="s">
        <v>3</v>
      </c>
      <c r="B149" s="69" t="s">
        <v>79</v>
      </c>
      <c r="C149" s="65">
        <v>1</v>
      </c>
      <c r="D149" s="127" t="s">
        <v>20</v>
      </c>
      <c r="E149" s="825"/>
      <c r="F149" s="70">
        <f>C149*E149</f>
        <v>0</v>
      </c>
      <c r="H149" s="128"/>
      <c r="J149" s="477"/>
    </row>
    <row r="150" spans="1:10">
      <c r="A150" s="85"/>
      <c r="B150" s="69"/>
      <c r="E150" s="825"/>
      <c r="F150" s="123"/>
      <c r="H150" s="128"/>
    </row>
    <row r="151" spans="1:10" ht="25.5">
      <c r="A151" s="68" t="s">
        <v>4</v>
      </c>
      <c r="B151" s="69" t="s">
        <v>80</v>
      </c>
      <c r="C151" s="65">
        <v>1056.0999999999999</v>
      </c>
      <c r="D151" s="127" t="s">
        <v>13</v>
      </c>
      <c r="E151" s="825"/>
      <c r="F151" s="70">
        <f>C151*E151</f>
        <v>0</v>
      </c>
      <c r="H151" s="476"/>
      <c r="I151" s="474"/>
    </row>
    <row r="152" spans="1:10">
      <c r="A152" s="85"/>
      <c r="B152" s="69"/>
      <c r="E152" s="825"/>
      <c r="F152" s="123"/>
      <c r="H152" s="128"/>
    </row>
    <row r="153" spans="1:10" ht="63.75">
      <c r="A153" s="68" t="s">
        <v>9</v>
      </c>
      <c r="B153" s="69" t="s">
        <v>81</v>
      </c>
      <c r="C153" s="65">
        <v>1056.0999999999999</v>
      </c>
      <c r="D153" s="127" t="s">
        <v>13</v>
      </c>
      <c r="E153" s="825"/>
      <c r="F153" s="70">
        <f>C153*E153</f>
        <v>0</v>
      </c>
      <c r="H153" s="128"/>
      <c r="J153" s="477"/>
    </row>
    <row r="154" spans="1:10">
      <c r="A154" s="85"/>
      <c r="B154" s="69"/>
      <c r="E154" s="825"/>
      <c r="F154" s="70"/>
      <c r="H154" s="128"/>
    </row>
    <row r="155" spans="1:10" ht="25.5">
      <c r="A155" s="68" t="s">
        <v>44</v>
      </c>
      <c r="B155" s="133" t="s">
        <v>357</v>
      </c>
      <c r="C155" s="9">
        <v>4</v>
      </c>
      <c r="D155" s="134" t="s">
        <v>20</v>
      </c>
      <c r="E155" s="825"/>
      <c r="F155" s="78">
        <f>C155*E155</f>
        <v>0</v>
      </c>
      <c r="H155" s="135"/>
      <c r="I155" s="474"/>
    </row>
    <row r="156" spans="1:10">
      <c r="A156" s="136"/>
      <c r="B156" s="69"/>
      <c r="E156" s="128"/>
      <c r="F156" s="70"/>
    </row>
    <row r="157" spans="1:10" ht="13.5" thickBot="1">
      <c r="A157" s="86"/>
      <c r="B157" s="86" t="s">
        <v>232</v>
      </c>
      <c r="C157" s="87"/>
      <c r="D157" s="137"/>
      <c r="E157" s="88"/>
      <c r="F157" s="89">
        <f>SUM(F115:F156)</f>
        <v>0</v>
      </c>
    </row>
    <row r="158" spans="1:10">
      <c r="A158" s="138"/>
      <c r="B158" s="139"/>
      <c r="C158" s="140"/>
      <c r="D158" s="141"/>
      <c r="E158" s="142"/>
      <c r="F158" s="142"/>
    </row>
    <row r="159" spans="1:10">
      <c r="A159" s="63"/>
      <c r="B159" s="143"/>
      <c r="C159" s="49"/>
      <c r="D159" s="121"/>
      <c r="E159" s="123"/>
      <c r="F159" s="123"/>
    </row>
    <row r="160" spans="1:10">
      <c r="A160" s="53"/>
      <c r="B160" s="53" t="s">
        <v>83</v>
      </c>
      <c r="C160" s="54"/>
      <c r="D160" s="54"/>
      <c r="E160" s="55"/>
      <c r="F160" s="55"/>
    </row>
    <row r="161" spans="1:6" ht="13.5" thickBot="1">
      <c r="A161" s="51"/>
      <c r="B161" s="56"/>
      <c r="C161" s="48"/>
      <c r="D161" s="48"/>
      <c r="E161" s="52"/>
      <c r="F161" s="52"/>
    </row>
    <row r="162" spans="1:6">
      <c r="A162" s="58" t="s">
        <v>130</v>
      </c>
      <c r="B162" s="59" t="s">
        <v>23</v>
      </c>
      <c r="C162" s="60" t="s">
        <v>24</v>
      </c>
      <c r="D162" s="60" t="s">
        <v>25</v>
      </c>
      <c r="E162" s="61" t="s">
        <v>26</v>
      </c>
      <c r="F162" s="62" t="s">
        <v>131</v>
      </c>
    </row>
    <row r="163" spans="1:6">
      <c r="A163" s="85"/>
      <c r="B163" s="64"/>
      <c r="C163" s="49"/>
      <c r="D163" s="49"/>
      <c r="E163" s="122"/>
      <c r="F163" s="123"/>
    </row>
    <row r="164" spans="1:6" ht="38.25">
      <c r="A164" s="68" t="s">
        <v>233</v>
      </c>
      <c r="B164" s="144" t="s">
        <v>234</v>
      </c>
      <c r="C164" s="10">
        <v>3456.8</v>
      </c>
      <c r="D164" s="145" t="s">
        <v>135</v>
      </c>
      <c r="E164" s="825"/>
      <c r="F164" s="70">
        <f>C164*E164</f>
        <v>0</v>
      </c>
    </row>
    <row r="165" spans="1:6">
      <c r="A165" s="85"/>
      <c r="B165" s="64"/>
      <c r="C165" s="49"/>
      <c r="D165" s="49"/>
      <c r="E165" s="825"/>
      <c r="F165" s="123"/>
    </row>
    <row r="166" spans="1:6" ht="26.25" customHeight="1">
      <c r="A166" s="68" t="s">
        <v>235</v>
      </c>
      <c r="B166" s="144" t="s">
        <v>1213</v>
      </c>
      <c r="C166" s="10">
        <v>3456.8</v>
      </c>
      <c r="D166" s="105" t="s">
        <v>135</v>
      </c>
      <c r="E166" s="825"/>
      <c r="F166" s="70">
        <f>C166*E166</f>
        <v>0</v>
      </c>
    </row>
    <row r="167" spans="1:6">
      <c r="A167" s="85"/>
      <c r="B167" s="144"/>
      <c r="C167" s="147"/>
      <c r="D167" s="105"/>
      <c r="E167" s="825"/>
      <c r="F167" s="148"/>
    </row>
    <row r="168" spans="1:6" ht="38.25">
      <c r="A168" s="68" t="s">
        <v>236</v>
      </c>
      <c r="B168" s="144" t="s">
        <v>1214</v>
      </c>
      <c r="C168" s="10">
        <v>3456.8</v>
      </c>
      <c r="D168" s="105" t="s">
        <v>135</v>
      </c>
      <c r="E168" s="825"/>
      <c r="F168" s="70">
        <f>C168*E168</f>
        <v>0</v>
      </c>
    </row>
    <row r="169" spans="1:6">
      <c r="A169" s="85"/>
      <c r="B169" s="64"/>
      <c r="C169" s="49"/>
      <c r="D169" s="49"/>
      <c r="E169" s="825"/>
      <c r="F169" s="123"/>
    </row>
    <row r="170" spans="1:6" ht="38.25">
      <c r="A170" s="68" t="s">
        <v>238</v>
      </c>
      <c r="B170" s="149" t="s">
        <v>46</v>
      </c>
      <c r="C170" s="150">
        <v>7</v>
      </c>
      <c r="D170" s="145" t="s">
        <v>13</v>
      </c>
      <c r="E170" s="825"/>
      <c r="F170" s="70">
        <f>C170*E170</f>
        <v>0</v>
      </c>
    </row>
    <row r="171" spans="1:6">
      <c r="A171" s="85"/>
      <c r="B171" s="64"/>
      <c r="C171" s="10"/>
      <c r="D171" s="49"/>
      <c r="E171" s="825"/>
      <c r="F171" s="123"/>
    </row>
    <row r="172" spans="1:6" ht="51">
      <c r="A172" s="68" t="s">
        <v>240</v>
      </c>
      <c r="B172" s="69" t="s">
        <v>244</v>
      </c>
      <c r="C172" s="65">
        <v>1056.0999999999999</v>
      </c>
      <c r="D172" s="57" t="s">
        <v>13</v>
      </c>
      <c r="E172" s="825"/>
      <c r="F172" s="70">
        <f>C172*E172</f>
        <v>0</v>
      </c>
    </row>
    <row r="173" spans="1:6">
      <c r="A173" s="85"/>
      <c r="B173" s="69"/>
      <c r="C173" s="111"/>
      <c r="D173" s="57"/>
      <c r="E173" s="825"/>
      <c r="F173" s="70"/>
    </row>
    <row r="174" spans="1:6">
      <c r="A174" s="68" t="s">
        <v>241</v>
      </c>
      <c r="B174" s="69" t="s">
        <v>247</v>
      </c>
      <c r="C174" s="111">
        <v>20</v>
      </c>
      <c r="D174" s="57" t="s">
        <v>12</v>
      </c>
      <c r="E174" s="825"/>
      <c r="F174" s="70">
        <f>C174*E174</f>
        <v>0</v>
      </c>
    </row>
    <row r="175" spans="1:6">
      <c r="A175" s="85"/>
      <c r="B175" s="69"/>
      <c r="C175" s="111"/>
      <c r="D175" s="57"/>
      <c r="E175" s="825"/>
      <c r="F175" s="70"/>
    </row>
    <row r="176" spans="1:6" ht="38.25">
      <c r="A176" s="68" t="s">
        <v>243</v>
      </c>
      <c r="B176" s="273" t="s">
        <v>358</v>
      </c>
      <c r="C176" s="147">
        <v>16</v>
      </c>
      <c r="D176" s="105" t="s">
        <v>12</v>
      </c>
      <c r="E176" s="825"/>
      <c r="F176" s="70">
        <f t="shared" ref="F176" si="1">C176*E176</f>
        <v>0</v>
      </c>
    </row>
    <row r="177" spans="1:6">
      <c r="A177" s="85"/>
      <c r="B177" s="64"/>
      <c r="C177" s="49"/>
      <c r="D177" s="49"/>
      <c r="E177" s="151"/>
      <c r="F177" s="123"/>
    </row>
    <row r="178" spans="1:6" ht="13.5" thickBot="1">
      <c r="A178" s="86"/>
      <c r="B178" s="86" t="s">
        <v>252</v>
      </c>
      <c r="C178" s="87"/>
      <c r="D178" s="87"/>
      <c r="E178" s="88"/>
      <c r="F178" s="89">
        <f>SUM(F163:F177)</f>
        <v>0</v>
      </c>
    </row>
  </sheetData>
  <sheetProtection algorithmName="SHA-512" hashValue="QU1ieCAGBmhVyMhGP9bbqGiCcdUrYbhWvp4buuX2SKUs6HRcf1P2WT45EfDmqzPFHGFiaHyaf5vGCZnCQQ6zjQ==" saltValue="lLeH6kpAnavzSOTvxCCCRw==" spinCount="100000" sheet="1" objects="1" scenarios="1"/>
  <mergeCells count="3">
    <mergeCell ref="B12:E12"/>
    <mergeCell ref="B13:E13"/>
    <mergeCell ref="B15:D15"/>
  </mergeCells>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rowBreaks count="2" manualBreakCount="2">
    <brk id="10" max="5" man="1"/>
    <brk id="40"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249977111117893"/>
  </sheetPr>
  <dimension ref="A1:I723"/>
  <sheetViews>
    <sheetView view="pageBreakPreview" topLeftCell="A298" zoomScaleSheetLayoutView="100" workbookViewId="0">
      <selection activeCell="F298" sqref="F298"/>
    </sheetView>
  </sheetViews>
  <sheetFormatPr defaultColWidth="9.140625" defaultRowHeight="12.75"/>
  <cols>
    <col min="1" max="1" width="6.85546875" style="14" bestFit="1" customWidth="1"/>
    <col min="2" max="2" width="38.28515625" style="368" customWidth="1"/>
    <col min="3" max="3" width="8.42578125" style="65" bestFit="1" customWidth="1"/>
    <col min="4" max="4" width="8.28515625" style="127" customWidth="1"/>
    <col min="5" max="5" width="11.7109375" style="127" customWidth="1"/>
    <col min="6" max="6" width="13.7109375" style="127" customWidth="1"/>
    <col min="7" max="16384" width="9.140625" style="7"/>
  </cols>
  <sheetData>
    <row r="1" spans="1:6">
      <c r="A1" s="5"/>
      <c r="B1" s="6"/>
      <c r="C1" s="6"/>
      <c r="D1" s="6"/>
      <c r="E1" s="6"/>
      <c r="F1" s="3"/>
    </row>
    <row r="2" spans="1:6">
      <c r="A2" s="277"/>
      <c r="B2" s="278" t="s">
        <v>902</v>
      </c>
      <c r="C2" s="384"/>
      <c r="D2" s="384"/>
      <c r="E2" s="384"/>
      <c r="F2" s="279"/>
    </row>
    <row r="3" spans="1:6">
      <c r="A3" s="420"/>
      <c r="B3" s="421"/>
      <c r="C3" s="421"/>
      <c r="D3" s="421"/>
      <c r="E3" s="421"/>
      <c r="F3" s="1"/>
    </row>
    <row r="4" spans="1:6" ht="13.5" thickBot="1">
      <c r="A4" s="4"/>
      <c r="B4" s="4"/>
      <c r="C4" s="4"/>
      <c r="D4" s="4"/>
      <c r="E4" s="4"/>
      <c r="F4" s="1"/>
    </row>
    <row r="5" spans="1:6" ht="39" thickBot="1">
      <c r="A5" s="16" t="s">
        <v>109</v>
      </c>
      <c r="B5" s="28" t="s">
        <v>23</v>
      </c>
      <c r="C5" s="29"/>
      <c r="D5" s="29"/>
      <c r="E5" s="30"/>
      <c r="F5" s="385" t="s">
        <v>108</v>
      </c>
    </row>
    <row r="6" spans="1:6">
      <c r="A6" s="439"/>
      <c r="B6" s="386"/>
      <c r="C6" s="387"/>
      <c r="D6" s="388"/>
      <c r="E6" s="389"/>
      <c r="F6" s="389"/>
    </row>
    <row r="7" spans="1:6">
      <c r="A7" s="440">
        <v>1</v>
      </c>
      <c r="B7" s="401" t="s">
        <v>93</v>
      </c>
      <c r="C7" s="402"/>
      <c r="D7" s="403"/>
      <c r="E7" s="402"/>
      <c r="F7" s="396">
        <f>'D-VOD'!F57</f>
        <v>0</v>
      </c>
    </row>
    <row r="8" spans="1:6">
      <c r="A8" s="438"/>
      <c r="B8" s="397"/>
      <c r="C8" s="398"/>
      <c r="D8" s="399"/>
      <c r="E8" s="398"/>
      <c r="F8" s="400"/>
    </row>
    <row r="9" spans="1:6">
      <c r="A9" s="440">
        <v>2</v>
      </c>
      <c r="B9" s="390" t="s">
        <v>55</v>
      </c>
      <c r="C9" s="404"/>
      <c r="D9" s="405"/>
      <c r="E9" s="391"/>
      <c r="F9" s="396">
        <f>'D-VOD'!F273</f>
        <v>0</v>
      </c>
    </row>
    <row r="10" spans="1:6">
      <c r="A10" s="439"/>
      <c r="B10" s="386"/>
      <c r="C10" s="387"/>
      <c r="D10" s="388"/>
      <c r="E10" s="389"/>
      <c r="F10" s="389"/>
    </row>
    <row r="11" spans="1:6">
      <c r="A11" s="440">
        <v>3</v>
      </c>
      <c r="B11" s="401" t="s">
        <v>94</v>
      </c>
      <c r="C11" s="402"/>
      <c r="D11" s="403"/>
      <c r="E11" s="402"/>
      <c r="F11" s="396">
        <f>'D-VOD'!F414</f>
        <v>0</v>
      </c>
    </row>
    <row r="12" spans="1:6">
      <c r="A12" s="438"/>
      <c r="B12" s="397"/>
      <c r="C12" s="398"/>
      <c r="D12" s="399"/>
      <c r="E12" s="398"/>
      <c r="F12" s="400"/>
    </row>
    <row r="13" spans="1:6">
      <c r="A13" s="440">
        <v>4</v>
      </c>
      <c r="B13" s="392" t="s">
        <v>95</v>
      </c>
      <c r="C13" s="393"/>
      <c r="D13" s="394"/>
      <c r="E13" s="395"/>
      <c r="F13" s="396">
        <f>'D-VOD'!F582</f>
        <v>0</v>
      </c>
    </row>
    <row r="14" spans="1:6" ht="13.5" thickBot="1">
      <c r="A14" s="439"/>
      <c r="B14" s="386"/>
      <c r="C14" s="387"/>
      <c r="D14" s="388"/>
      <c r="E14" s="389"/>
      <c r="F14" s="389"/>
    </row>
    <row r="15" spans="1:6" ht="13.5" thickBot="1">
      <c r="A15" s="406"/>
      <c r="B15" s="407" t="s">
        <v>1194</v>
      </c>
      <c r="C15" s="407"/>
      <c r="D15" s="407"/>
      <c r="E15" s="408"/>
      <c r="F15" s="409">
        <f>SUM(F6:F14)</f>
        <v>0</v>
      </c>
    </row>
    <row r="16" spans="1:6">
      <c r="A16" s="397"/>
      <c r="B16" s="459"/>
      <c r="C16" s="459"/>
      <c r="D16" s="459"/>
      <c r="E16" s="459"/>
      <c r="F16" s="460"/>
    </row>
    <row r="17" spans="1:6">
      <c r="A17" s="397"/>
      <c r="B17" s="459"/>
      <c r="C17" s="459"/>
      <c r="D17" s="459"/>
      <c r="E17" s="459"/>
      <c r="F17" s="460"/>
    </row>
    <row r="18" spans="1:6">
      <c r="A18" s="143"/>
      <c r="B18" s="1646" t="s">
        <v>176</v>
      </c>
      <c r="C18" s="1647"/>
      <c r="D18" s="1647"/>
      <c r="E18" s="1647"/>
    </row>
    <row r="19" spans="1:6">
      <c r="A19" s="376"/>
      <c r="B19" s="1646" t="s">
        <v>177</v>
      </c>
      <c r="C19" s="1648"/>
      <c r="D19" s="1648"/>
      <c r="E19" s="1648"/>
      <c r="F19" s="25"/>
    </row>
    <row r="20" spans="1:6" ht="153">
      <c r="A20" s="376"/>
      <c r="B20" s="369" t="s">
        <v>290</v>
      </c>
      <c r="C20" s="369"/>
      <c r="D20" s="369"/>
      <c r="E20" s="236"/>
      <c r="F20" s="25"/>
    </row>
    <row r="21" spans="1:6">
      <c r="A21" s="376"/>
      <c r="B21" s="1649" t="s">
        <v>178</v>
      </c>
      <c r="C21" s="1649"/>
      <c r="D21" s="1649"/>
      <c r="E21" s="236"/>
      <c r="F21" s="25"/>
    </row>
    <row r="22" spans="1:6" ht="77.25" customHeight="1">
      <c r="A22" s="376"/>
      <c r="B22" s="369" t="s">
        <v>179</v>
      </c>
      <c r="C22" s="369"/>
      <c r="D22" s="369"/>
      <c r="E22" s="369"/>
      <c r="F22" s="25"/>
    </row>
    <row r="23" spans="1:6">
      <c r="A23" s="27"/>
      <c r="B23" s="369" t="s">
        <v>180</v>
      </c>
      <c r="C23" s="369"/>
      <c r="D23" s="369"/>
      <c r="E23" s="369"/>
      <c r="F23" s="344"/>
    </row>
    <row r="24" spans="1:6" ht="25.5">
      <c r="A24" s="345"/>
      <c r="B24" s="369" t="s">
        <v>255</v>
      </c>
      <c r="C24" s="369"/>
      <c r="D24" s="369"/>
      <c r="E24" s="369"/>
      <c r="F24" s="346"/>
    </row>
    <row r="25" spans="1:6" ht="63.75">
      <c r="A25" s="347"/>
      <c r="B25" s="369" t="s">
        <v>181</v>
      </c>
      <c r="C25" s="369"/>
      <c r="D25" s="369"/>
      <c r="E25" s="369"/>
      <c r="F25" s="348"/>
    </row>
    <row r="26" spans="1:6">
      <c r="A26" s="349"/>
      <c r="B26" s="370" t="s">
        <v>182</v>
      </c>
      <c r="C26" s="370"/>
      <c r="D26" s="370"/>
      <c r="E26" s="369"/>
      <c r="F26" s="348"/>
    </row>
    <row r="27" spans="1:6" ht="76.5">
      <c r="A27" s="347"/>
      <c r="B27" s="369" t="s">
        <v>183</v>
      </c>
      <c r="C27" s="369"/>
      <c r="D27" s="369"/>
      <c r="E27" s="369"/>
      <c r="F27" s="348"/>
    </row>
    <row r="28" spans="1:6">
      <c r="A28" s="349"/>
      <c r="B28" s="370" t="s">
        <v>184</v>
      </c>
      <c r="C28" s="370"/>
      <c r="D28" s="370"/>
      <c r="E28" s="369"/>
      <c r="F28" s="348"/>
    </row>
    <row r="29" spans="1:6" ht="140.25">
      <c r="A29" s="347"/>
      <c r="B29" s="369" t="s">
        <v>185</v>
      </c>
      <c r="C29" s="369"/>
      <c r="D29" s="369"/>
      <c r="E29" s="369"/>
      <c r="F29" s="348"/>
    </row>
    <row r="30" spans="1:6">
      <c r="A30" s="349"/>
      <c r="B30" s="370" t="s">
        <v>186</v>
      </c>
      <c r="C30" s="370"/>
      <c r="D30" s="370"/>
      <c r="E30" s="369"/>
      <c r="F30" s="348"/>
    </row>
    <row r="31" spans="1:6" ht="96" customHeight="1">
      <c r="A31" s="347"/>
      <c r="B31" s="369" t="s">
        <v>187</v>
      </c>
      <c r="C31" s="369"/>
      <c r="D31" s="369"/>
      <c r="E31" s="369"/>
      <c r="F31" s="348"/>
    </row>
    <row r="32" spans="1:6">
      <c r="A32" s="349"/>
      <c r="B32" s="370" t="s">
        <v>188</v>
      </c>
      <c r="C32" s="370"/>
      <c r="D32" s="370"/>
      <c r="E32" s="369"/>
      <c r="F32" s="348"/>
    </row>
    <row r="33" spans="1:6" ht="63.75">
      <c r="A33" s="347"/>
      <c r="B33" s="369" t="s">
        <v>189</v>
      </c>
      <c r="C33" s="369"/>
      <c r="D33" s="369"/>
      <c r="E33" s="369"/>
      <c r="F33" s="348"/>
    </row>
    <row r="34" spans="1:6">
      <c r="A34" s="349"/>
      <c r="B34" s="370" t="s">
        <v>190</v>
      </c>
      <c r="C34" s="370"/>
      <c r="D34" s="370"/>
      <c r="E34" s="369"/>
      <c r="F34" s="348"/>
    </row>
    <row r="35" spans="1:6" ht="51">
      <c r="A35" s="349"/>
      <c r="B35" s="369" t="s">
        <v>191</v>
      </c>
      <c r="C35" s="369"/>
      <c r="D35" s="369"/>
      <c r="E35" s="369"/>
      <c r="F35" s="350"/>
    </row>
    <row r="36" spans="1:6" ht="25.5">
      <c r="A36" s="377"/>
      <c r="B36" s="370" t="s">
        <v>291</v>
      </c>
      <c r="C36" s="369"/>
      <c r="D36" s="369"/>
      <c r="E36" s="369"/>
      <c r="F36" s="361"/>
    </row>
    <row r="37" spans="1:6" ht="76.5">
      <c r="A37" s="377"/>
      <c r="B37" s="369" t="s">
        <v>192</v>
      </c>
      <c r="C37" s="369"/>
      <c r="D37" s="369"/>
      <c r="E37" s="369"/>
      <c r="F37" s="361"/>
    </row>
    <row r="38" spans="1:6">
      <c r="A38" s="352"/>
      <c r="B38" s="370" t="s">
        <v>193</v>
      </c>
      <c r="C38" s="370"/>
      <c r="D38" s="370"/>
      <c r="E38" s="369"/>
      <c r="F38" s="353"/>
    </row>
    <row r="39" spans="1:6" ht="140.25">
      <c r="A39" s="352"/>
      <c r="B39" s="369" t="s">
        <v>597</v>
      </c>
      <c r="C39" s="369"/>
      <c r="D39" s="369"/>
      <c r="E39" s="369"/>
      <c r="F39" s="352"/>
    </row>
    <row r="40" spans="1:6" ht="25.5">
      <c r="A40" s="354"/>
      <c r="B40" s="370" t="s">
        <v>194</v>
      </c>
      <c r="C40" s="370"/>
      <c r="D40" s="370"/>
      <c r="E40" s="369"/>
      <c r="F40" s="355"/>
    </row>
    <row r="41" spans="1:6" ht="107.25" customHeight="1">
      <c r="A41" s="356"/>
      <c r="B41" s="369" t="s">
        <v>292</v>
      </c>
      <c r="C41" s="369"/>
      <c r="D41" s="369"/>
      <c r="E41" s="369"/>
      <c r="F41" s="355"/>
    </row>
    <row r="42" spans="1:6">
      <c r="A42" s="354"/>
      <c r="B42" s="370" t="s">
        <v>195</v>
      </c>
      <c r="C42" s="370"/>
      <c r="D42" s="370"/>
      <c r="E42" s="369"/>
      <c r="F42" s="346"/>
    </row>
    <row r="43" spans="1:6" ht="25.5">
      <c r="A43" s="13"/>
      <c r="B43" s="370" t="s">
        <v>196</v>
      </c>
      <c r="C43" s="369"/>
      <c r="D43" s="369"/>
      <c r="E43" s="369"/>
      <c r="F43" s="361"/>
    </row>
    <row r="44" spans="1:6" ht="78" customHeight="1">
      <c r="B44" s="369" t="s">
        <v>179</v>
      </c>
      <c r="C44" s="369"/>
      <c r="D44" s="369"/>
      <c r="E44" s="369"/>
    </row>
    <row r="45" spans="1:6">
      <c r="B45" s="370" t="s">
        <v>197</v>
      </c>
      <c r="C45" s="369"/>
      <c r="D45" s="369"/>
      <c r="E45" s="369"/>
    </row>
    <row r="46" spans="1:6" ht="38.25">
      <c r="B46" s="369" t="s">
        <v>198</v>
      </c>
      <c r="C46" s="369"/>
      <c r="D46" s="369"/>
      <c r="E46" s="369"/>
    </row>
    <row r="48" spans="1:6">
      <c r="A48" s="378"/>
      <c r="B48" s="274" t="s">
        <v>254</v>
      </c>
      <c r="C48" s="379"/>
      <c r="D48" s="380"/>
      <c r="E48" s="381"/>
      <c r="F48" s="382"/>
    </row>
    <row r="49" spans="1:6">
      <c r="A49" s="378"/>
      <c r="B49" s="274" t="s">
        <v>253</v>
      </c>
      <c r="C49" s="379"/>
      <c r="D49" s="380"/>
      <c r="E49" s="381"/>
      <c r="F49" s="382"/>
    </row>
    <row r="51" spans="1:6" ht="13.5" thickBot="1"/>
    <row r="52" spans="1:6">
      <c r="A52" s="154" t="s">
        <v>15</v>
      </c>
      <c r="B52" s="155" t="s">
        <v>11</v>
      </c>
      <c r="C52" s="156"/>
      <c r="D52" s="156"/>
      <c r="E52" s="157"/>
      <c r="F52" s="158">
        <f>+F94</f>
        <v>0</v>
      </c>
    </row>
    <row r="53" spans="1:6">
      <c r="A53" s="159" t="s">
        <v>16</v>
      </c>
      <c r="B53" s="160" t="s">
        <v>14</v>
      </c>
      <c r="C53" s="77"/>
      <c r="D53" s="77"/>
      <c r="E53" s="161"/>
      <c r="F53" s="162">
        <f>+F139</f>
        <v>0</v>
      </c>
    </row>
    <row r="54" spans="1:6">
      <c r="A54" s="159" t="s">
        <v>17</v>
      </c>
      <c r="B54" s="163" t="s">
        <v>56</v>
      </c>
      <c r="C54" s="164"/>
      <c r="D54" s="164"/>
      <c r="E54" s="165"/>
      <c r="F54" s="162">
        <f>+F154</f>
        <v>0</v>
      </c>
    </row>
    <row r="55" spans="1:6">
      <c r="A55" s="166" t="s">
        <v>18</v>
      </c>
      <c r="B55" s="167" t="s">
        <v>57</v>
      </c>
      <c r="C55" s="168"/>
      <c r="D55" s="168"/>
      <c r="E55" s="169"/>
      <c r="F55" s="162">
        <f>+F232</f>
        <v>0</v>
      </c>
    </row>
    <row r="56" spans="1:6" ht="13.5" thickBot="1">
      <c r="A56" s="170" t="s">
        <v>1</v>
      </c>
      <c r="B56" s="171" t="s">
        <v>58</v>
      </c>
      <c r="C56" s="172"/>
      <c r="D56" s="172"/>
      <c r="E56" s="173"/>
      <c r="F56" s="174">
        <f>+F259</f>
        <v>0</v>
      </c>
    </row>
    <row r="57" spans="1:6" ht="14.25" thickTop="1" thickBot="1">
      <c r="A57" s="258"/>
      <c r="B57" s="259" t="s">
        <v>19</v>
      </c>
      <c r="C57" s="260"/>
      <c r="D57" s="260"/>
      <c r="E57" s="261"/>
      <c r="F57" s="262">
        <f>SUM(F52:F56)</f>
        <v>0</v>
      </c>
    </row>
    <row r="58" spans="1:6">
      <c r="A58" s="175"/>
      <c r="B58" s="176"/>
      <c r="C58" s="177"/>
      <c r="D58" s="178"/>
      <c r="E58" s="94"/>
      <c r="F58" s="179"/>
    </row>
    <row r="59" spans="1:6">
      <c r="A59" s="175"/>
      <c r="B59" s="176"/>
      <c r="C59" s="177"/>
      <c r="D59" s="178"/>
      <c r="E59" s="94"/>
      <c r="F59" s="179"/>
    </row>
    <row r="60" spans="1:6">
      <c r="A60" s="181"/>
      <c r="B60" s="181" t="s">
        <v>129</v>
      </c>
      <c r="C60" s="182"/>
      <c r="D60" s="182"/>
      <c r="E60" s="183"/>
      <c r="F60" s="184"/>
    </row>
    <row r="61" spans="1:6" ht="13.5" thickBot="1">
      <c r="A61" s="180"/>
      <c r="B61" s="185"/>
      <c r="C61" s="177"/>
      <c r="D61" s="177"/>
      <c r="E61" s="186"/>
      <c r="F61" s="79"/>
    </row>
    <row r="62" spans="1:6">
      <c r="A62" s="187" t="s">
        <v>130</v>
      </c>
      <c r="B62" s="188" t="s">
        <v>23</v>
      </c>
      <c r="C62" s="189" t="s">
        <v>24</v>
      </c>
      <c r="D62" s="189" t="s">
        <v>25</v>
      </c>
      <c r="E62" s="190" t="s">
        <v>26</v>
      </c>
      <c r="F62" s="191" t="s">
        <v>131</v>
      </c>
    </row>
    <row r="63" spans="1:6">
      <c r="A63" s="192"/>
      <c r="B63" s="193"/>
      <c r="C63" s="77"/>
      <c r="D63" s="81"/>
      <c r="E63" s="94"/>
      <c r="F63" s="179"/>
    </row>
    <row r="64" spans="1:6">
      <c r="A64" s="194" t="s">
        <v>34</v>
      </c>
      <c r="B64" s="80" t="s">
        <v>59</v>
      </c>
      <c r="C64" s="77">
        <v>872</v>
      </c>
      <c r="D64" s="81" t="s">
        <v>13</v>
      </c>
      <c r="E64" s="825"/>
      <c r="F64" s="78">
        <f>C64*E64</f>
        <v>0</v>
      </c>
    </row>
    <row r="65" spans="1:6">
      <c r="A65" s="194"/>
      <c r="B65" s="80"/>
      <c r="C65" s="77"/>
      <c r="D65" s="81"/>
      <c r="E65" s="825"/>
      <c r="F65" s="179"/>
    </row>
    <row r="66" spans="1:6" ht="25.5">
      <c r="A66" s="194" t="s">
        <v>35</v>
      </c>
      <c r="B66" s="80" t="s">
        <v>60</v>
      </c>
      <c r="C66" s="77">
        <v>271</v>
      </c>
      <c r="D66" s="81" t="s">
        <v>13</v>
      </c>
      <c r="E66" s="825"/>
      <c r="F66" s="78">
        <f>C66*E66</f>
        <v>0</v>
      </c>
    </row>
    <row r="67" spans="1:6">
      <c r="A67" s="192"/>
      <c r="B67" s="80"/>
      <c r="C67" s="77"/>
      <c r="D67" s="81"/>
      <c r="E67" s="825"/>
      <c r="F67" s="179"/>
    </row>
    <row r="68" spans="1:6" ht="25.5">
      <c r="A68" s="194" t="s">
        <v>36</v>
      </c>
      <c r="B68" s="80" t="s">
        <v>61</v>
      </c>
      <c r="C68" s="77">
        <v>31</v>
      </c>
      <c r="D68" s="81" t="s">
        <v>20</v>
      </c>
      <c r="E68" s="825"/>
      <c r="F68" s="78">
        <f>C68*E68</f>
        <v>0</v>
      </c>
    </row>
    <row r="69" spans="1:6">
      <c r="A69" s="194"/>
      <c r="B69" s="80"/>
      <c r="C69" s="77"/>
      <c r="D69" s="81"/>
      <c r="E69" s="825"/>
      <c r="F69" s="78"/>
    </row>
    <row r="70" spans="1:6" ht="63.75">
      <c r="A70" s="194" t="s">
        <v>37</v>
      </c>
      <c r="B70" s="80" t="s">
        <v>1219</v>
      </c>
      <c r="C70" s="77">
        <v>4</v>
      </c>
      <c r="D70" s="81" t="s">
        <v>20</v>
      </c>
      <c r="E70" s="825"/>
      <c r="F70" s="78">
        <f>C70*E70</f>
        <v>0</v>
      </c>
    </row>
    <row r="71" spans="1:6">
      <c r="A71" s="192"/>
      <c r="B71" s="80"/>
      <c r="C71" s="77"/>
      <c r="D71" s="81"/>
      <c r="E71" s="825"/>
      <c r="F71" s="78"/>
    </row>
    <row r="72" spans="1:6" ht="63.75">
      <c r="A72" s="194" t="s">
        <v>38</v>
      </c>
      <c r="B72" s="102" t="s">
        <v>1220</v>
      </c>
      <c r="C72" s="77">
        <v>68</v>
      </c>
      <c r="D72" s="79" t="s">
        <v>13</v>
      </c>
      <c r="E72" s="825"/>
      <c r="F72" s="78">
        <f>C72*E72</f>
        <v>0</v>
      </c>
    </row>
    <row r="73" spans="1:6">
      <c r="A73" s="194"/>
      <c r="B73" s="80"/>
      <c r="C73" s="77"/>
      <c r="D73" s="81"/>
      <c r="E73" s="825"/>
      <c r="F73" s="78"/>
    </row>
    <row r="74" spans="1:6" ht="38.25">
      <c r="A74" s="194" t="s">
        <v>39</v>
      </c>
      <c r="B74" s="195" t="s">
        <v>359</v>
      </c>
      <c r="C74" s="77">
        <v>9</v>
      </c>
      <c r="D74" s="196" t="s">
        <v>20</v>
      </c>
      <c r="E74" s="825"/>
      <c r="F74" s="78">
        <f>C74*E74</f>
        <v>0</v>
      </c>
    </row>
    <row r="75" spans="1:6">
      <c r="A75" s="192"/>
      <c r="B75" s="195"/>
      <c r="C75" s="77"/>
      <c r="D75" s="196"/>
      <c r="E75" s="825"/>
      <c r="F75" s="78"/>
    </row>
    <row r="76" spans="1:6" ht="25.5">
      <c r="A76" s="194" t="s">
        <v>40</v>
      </c>
      <c r="B76" s="195" t="s">
        <v>257</v>
      </c>
      <c r="C76" s="77">
        <v>884</v>
      </c>
      <c r="D76" s="79" t="s">
        <v>13</v>
      </c>
      <c r="E76" s="825"/>
      <c r="F76" s="78">
        <f>C76*E76</f>
        <v>0</v>
      </c>
    </row>
    <row r="77" spans="1:6">
      <c r="A77" s="194"/>
      <c r="B77" s="74"/>
      <c r="C77" s="77"/>
      <c r="D77" s="196"/>
      <c r="E77" s="825"/>
      <c r="F77" s="78"/>
    </row>
    <row r="78" spans="1:6">
      <c r="A78" s="194" t="s">
        <v>41</v>
      </c>
      <c r="B78" s="84" t="s">
        <v>258</v>
      </c>
      <c r="C78" s="77">
        <v>1405</v>
      </c>
      <c r="D78" s="79" t="s">
        <v>13</v>
      </c>
      <c r="E78" s="825"/>
      <c r="F78" s="78">
        <f>C78*E78</f>
        <v>0</v>
      </c>
    </row>
    <row r="79" spans="1:6">
      <c r="A79" s="192"/>
      <c r="B79" s="74"/>
      <c r="C79" s="77"/>
      <c r="D79" s="196"/>
      <c r="E79" s="825"/>
      <c r="F79" s="78"/>
    </row>
    <row r="80" spans="1:6" ht="25.5">
      <c r="A80" s="194" t="s">
        <v>42</v>
      </c>
      <c r="B80" s="84" t="s">
        <v>260</v>
      </c>
      <c r="C80" s="77">
        <v>146</v>
      </c>
      <c r="D80" s="79" t="s">
        <v>13</v>
      </c>
      <c r="E80" s="825"/>
      <c r="F80" s="78">
        <f>C80*E80</f>
        <v>0</v>
      </c>
    </row>
    <row r="81" spans="1:6">
      <c r="A81" s="194"/>
      <c r="B81" s="84"/>
      <c r="C81" s="77"/>
      <c r="D81" s="105"/>
      <c r="E81" s="825"/>
      <c r="F81" s="148"/>
    </row>
    <row r="82" spans="1:6" ht="51">
      <c r="A82" s="194" t="s">
        <v>262</v>
      </c>
      <c r="B82" s="74" t="s">
        <v>910</v>
      </c>
      <c r="C82" s="77">
        <v>2329</v>
      </c>
      <c r="D82" s="105" t="s">
        <v>135</v>
      </c>
      <c r="E82" s="825"/>
      <c r="F82" s="78">
        <f>C82*E82</f>
        <v>0</v>
      </c>
    </row>
    <row r="83" spans="1:6">
      <c r="A83" s="192"/>
      <c r="B83" s="84"/>
      <c r="C83" s="77"/>
      <c r="D83" s="105"/>
      <c r="E83" s="825"/>
      <c r="F83" s="148"/>
    </row>
    <row r="84" spans="1:6" ht="51">
      <c r="A84" s="194" t="s">
        <v>263</v>
      </c>
      <c r="B84" s="74" t="s">
        <v>907</v>
      </c>
      <c r="C84" s="77">
        <v>154</v>
      </c>
      <c r="D84" s="105" t="s">
        <v>135</v>
      </c>
      <c r="E84" s="825"/>
      <c r="F84" s="78">
        <f>C84*E84</f>
        <v>0</v>
      </c>
    </row>
    <row r="85" spans="1:6">
      <c r="A85" s="194"/>
      <c r="B85" s="74"/>
      <c r="C85" s="77"/>
      <c r="D85" s="105"/>
      <c r="E85" s="825"/>
      <c r="F85" s="78"/>
    </row>
    <row r="86" spans="1:6" ht="38.25">
      <c r="A86" s="194" t="s">
        <v>264</v>
      </c>
      <c r="B86" s="74" t="s">
        <v>267</v>
      </c>
      <c r="C86" s="77">
        <v>46</v>
      </c>
      <c r="D86" s="81" t="s">
        <v>13</v>
      </c>
      <c r="E86" s="825"/>
      <c r="F86" s="78">
        <f>C86*E86</f>
        <v>0</v>
      </c>
    </row>
    <row r="87" spans="1:6">
      <c r="A87" s="192"/>
      <c r="B87" s="74"/>
      <c r="C87" s="77"/>
      <c r="D87" s="81"/>
      <c r="E87" s="825"/>
      <c r="F87" s="78"/>
    </row>
    <row r="88" spans="1:6" ht="38.25">
      <c r="A88" s="194" t="s">
        <v>265</v>
      </c>
      <c r="B88" s="84" t="s">
        <v>269</v>
      </c>
      <c r="C88" s="77">
        <v>9</v>
      </c>
      <c r="D88" s="81" t="s">
        <v>143</v>
      </c>
      <c r="E88" s="825"/>
      <c r="F88" s="78">
        <f>C88*E88</f>
        <v>0</v>
      </c>
    </row>
    <row r="89" spans="1:6">
      <c r="A89" s="194"/>
      <c r="B89" s="84"/>
      <c r="C89" s="77"/>
      <c r="D89" s="81"/>
      <c r="E89" s="825"/>
      <c r="F89" s="78"/>
    </row>
    <row r="90" spans="1:6" ht="38.25">
      <c r="A90" s="194" t="s">
        <v>266</v>
      </c>
      <c r="B90" s="80" t="s">
        <v>138</v>
      </c>
      <c r="C90" s="197">
        <v>1</v>
      </c>
      <c r="D90" s="198" t="s">
        <v>20</v>
      </c>
      <c r="E90" s="825"/>
      <c r="F90" s="78">
        <f>C90*E90</f>
        <v>0</v>
      </c>
    </row>
    <row r="91" spans="1:6">
      <c r="A91" s="192"/>
      <c r="B91" s="200"/>
      <c r="C91" s="77"/>
      <c r="D91" s="201"/>
      <c r="E91" s="825"/>
      <c r="F91" s="202"/>
    </row>
    <row r="92" spans="1:6" ht="127.5">
      <c r="A92" s="194" t="s">
        <v>268</v>
      </c>
      <c r="B92" s="80" t="s">
        <v>126</v>
      </c>
      <c r="C92" s="197">
        <v>1</v>
      </c>
      <c r="D92" s="198" t="s">
        <v>20</v>
      </c>
      <c r="E92" s="825"/>
      <c r="F92" s="78">
        <f>C92*E92</f>
        <v>0</v>
      </c>
    </row>
    <row r="93" spans="1:6">
      <c r="A93" s="194"/>
      <c r="B93" s="193"/>
      <c r="C93" s="77"/>
      <c r="D93" s="178"/>
      <c r="E93" s="94"/>
      <c r="F93" s="179"/>
    </row>
    <row r="94" spans="1:6" ht="13.5" thickBot="1">
      <c r="A94" s="204"/>
      <c r="B94" s="204" t="s">
        <v>21</v>
      </c>
      <c r="C94" s="205"/>
      <c r="D94" s="205"/>
      <c r="E94" s="206"/>
      <c r="F94" s="207">
        <f>SUM(F63:F93)</f>
        <v>0</v>
      </c>
    </row>
    <row r="95" spans="1:6">
      <c r="A95" s="180"/>
      <c r="B95" s="185"/>
      <c r="C95" s="177"/>
      <c r="D95" s="177"/>
      <c r="E95" s="94"/>
      <c r="F95" s="179"/>
    </row>
    <row r="96" spans="1:6">
      <c r="A96" s="180"/>
      <c r="B96" s="185"/>
      <c r="C96" s="177"/>
      <c r="D96" s="177"/>
      <c r="E96" s="94"/>
      <c r="F96" s="179"/>
    </row>
    <row r="97" spans="1:6">
      <c r="A97" s="181"/>
      <c r="B97" s="181" t="s">
        <v>62</v>
      </c>
      <c r="C97" s="182"/>
      <c r="D97" s="182"/>
      <c r="E97" s="183"/>
      <c r="F97" s="184"/>
    </row>
    <row r="98" spans="1:6" ht="13.5" thickBot="1">
      <c r="A98" s="180"/>
      <c r="B98" s="185"/>
      <c r="C98" s="177"/>
      <c r="D98" s="177"/>
      <c r="E98" s="94"/>
      <c r="F98" s="179"/>
    </row>
    <row r="99" spans="1:6">
      <c r="A99" s="187" t="s">
        <v>130</v>
      </c>
      <c r="B99" s="188" t="s">
        <v>23</v>
      </c>
      <c r="C99" s="189" t="s">
        <v>24</v>
      </c>
      <c r="D99" s="189" t="s">
        <v>25</v>
      </c>
      <c r="E99" s="190" t="s">
        <v>26</v>
      </c>
      <c r="F99" s="191" t="s">
        <v>131</v>
      </c>
    </row>
    <row r="100" spans="1:6">
      <c r="A100" s="192"/>
      <c r="B100" s="95"/>
      <c r="C100" s="96"/>
      <c r="D100" s="96"/>
      <c r="E100" s="97"/>
      <c r="F100" s="98"/>
    </row>
    <row r="101" spans="1:6" ht="38.25">
      <c r="A101" s="194" t="s">
        <v>141</v>
      </c>
      <c r="B101" s="193" t="s">
        <v>63</v>
      </c>
      <c r="C101" s="77">
        <v>11</v>
      </c>
      <c r="D101" s="81" t="s">
        <v>143</v>
      </c>
      <c r="E101" s="825"/>
      <c r="F101" s="78">
        <f>C101*E101</f>
        <v>0</v>
      </c>
    </row>
    <row r="102" spans="1:6">
      <c r="A102" s="194"/>
      <c r="B102" s="193"/>
      <c r="C102" s="77"/>
      <c r="D102" s="81"/>
      <c r="E102" s="825"/>
      <c r="F102" s="78"/>
    </row>
    <row r="103" spans="1:6" ht="52.5">
      <c r="A103" s="194" t="s">
        <v>144</v>
      </c>
      <c r="B103" s="80" t="s">
        <v>272</v>
      </c>
      <c r="C103" s="77">
        <v>128</v>
      </c>
      <c r="D103" s="81" t="s">
        <v>143</v>
      </c>
      <c r="E103" s="825"/>
      <c r="F103" s="78">
        <f>C103*E103</f>
        <v>0</v>
      </c>
    </row>
    <row r="104" spans="1:6">
      <c r="A104" s="192"/>
      <c r="B104" s="80"/>
      <c r="C104" s="77"/>
      <c r="D104" s="81"/>
      <c r="E104" s="825"/>
      <c r="F104" s="78"/>
    </row>
    <row r="105" spans="1:6" ht="65.25">
      <c r="A105" s="194" t="s">
        <v>146</v>
      </c>
      <c r="B105" s="80" t="s">
        <v>273</v>
      </c>
      <c r="C105" s="77">
        <v>1603</v>
      </c>
      <c r="D105" s="81" t="s">
        <v>143</v>
      </c>
      <c r="E105" s="825"/>
      <c r="F105" s="78">
        <f>C105*E105</f>
        <v>0</v>
      </c>
    </row>
    <row r="106" spans="1:6">
      <c r="A106" s="194"/>
      <c r="B106" s="80"/>
      <c r="C106" s="77"/>
      <c r="D106" s="81"/>
      <c r="E106" s="825"/>
      <c r="F106" s="78"/>
    </row>
    <row r="107" spans="1:6" ht="63.75">
      <c r="A107" s="194" t="s">
        <v>148</v>
      </c>
      <c r="B107" s="80" t="s">
        <v>274</v>
      </c>
      <c r="C107" s="77">
        <v>192</v>
      </c>
      <c r="D107" s="81" t="s">
        <v>143</v>
      </c>
      <c r="E107" s="825"/>
      <c r="F107" s="78">
        <f>C107*E107</f>
        <v>0</v>
      </c>
    </row>
    <row r="108" spans="1:6">
      <c r="A108" s="192"/>
      <c r="B108" s="80"/>
      <c r="C108" s="77"/>
      <c r="D108" s="81"/>
      <c r="E108" s="825"/>
      <c r="F108" s="179"/>
    </row>
    <row r="109" spans="1:6" ht="52.5">
      <c r="A109" s="194" t="s">
        <v>151</v>
      </c>
      <c r="B109" s="208" t="s">
        <v>275</v>
      </c>
      <c r="C109" s="209">
        <v>144</v>
      </c>
      <c r="D109" s="210" t="s">
        <v>143</v>
      </c>
      <c r="E109" s="825"/>
      <c r="F109" s="78">
        <f>C109*E109</f>
        <v>0</v>
      </c>
    </row>
    <row r="110" spans="1:6">
      <c r="A110" s="194"/>
      <c r="B110" s="80"/>
      <c r="C110" s="77"/>
      <c r="D110" s="81"/>
      <c r="E110" s="825"/>
      <c r="F110" s="179"/>
    </row>
    <row r="111" spans="1:6" ht="65.25">
      <c r="A111" s="194" t="s">
        <v>155</v>
      </c>
      <c r="B111" s="208" t="s">
        <v>276</v>
      </c>
      <c r="C111" s="77">
        <v>339</v>
      </c>
      <c r="D111" s="81" t="s">
        <v>143</v>
      </c>
      <c r="E111" s="825"/>
      <c r="F111" s="78">
        <f>C111*E111</f>
        <v>0</v>
      </c>
    </row>
    <row r="112" spans="1:6">
      <c r="A112" s="192"/>
      <c r="B112" s="208"/>
      <c r="C112" s="209"/>
      <c r="D112" s="210"/>
      <c r="E112" s="825"/>
      <c r="F112" s="78"/>
    </row>
    <row r="113" spans="1:6" ht="51">
      <c r="A113" s="194" t="s">
        <v>157</v>
      </c>
      <c r="B113" s="208" t="s">
        <v>277</v>
      </c>
      <c r="C113" s="209">
        <v>74</v>
      </c>
      <c r="D113" s="210" t="s">
        <v>143</v>
      </c>
      <c r="E113" s="825"/>
      <c r="F113" s="78">
        <f>C113*E113</f>
        <v>0</v>
      </c>
    </row>
    <row r="114" spans="1:6">
      <c r="A114" s="194"/>
      <c r="B114" s="208"/>
      <c r="C114" s="209"/>
      <c r="D114" s="210"/>
      <c r="E114" s="825"/>
      <c r="F114" s="78"/>
    </row>
    <row r="115" spans="1:6" ht="51">
      <c r="A115" s="194" t="s">
        <v>159</v>
      </c>
      <c r="B115" s="208" t="s">
        <v>47</v>
      </c>
      <c r="C115" s="209">
        <v>6</v>
      </c>
      <c r="D115" s="210" t="s">
        <v>143</v>
      </c>
      <c r="E115" s="825"/>
      <c r="F115" s="78">
        <f>C115*E115</f>
        <v>0</v>
      </c>
    </row>
    <row r="116" spans="1:6">
      <c r="A116" s="192"/>
      <c r="B116" s="80"/>
      <c r="C116" s="77"/>
      <c r="D116" s="81"/>
      <c r="E116" s="825"/>
      <c r="F116" s="179"/>
    </row>
    <row r="117" spans="1:6" ht="25.5">
      <c r="A117" s="194" t="s">
        <v>161</v>
      </c>
      <c r="B117" s="80" t="s">
        <v>64</v>
      </c>
      <c r="C117" s="77">
        <v>708</v>
      </c>
      <c r="D117" s="81" t="s">
        <v>136</v>
      </c>
      <c r="E117" s="825"/>
      <c r="F117" s="78">
        <f>C117*E117</f>
        <v>0</v>
      </c>
    </row>
    <row r="118" spans="1:6">
      <c r="A118" s="194"/>
      <c r="B118" s="80"/>
      <c r="C118" s="77"/>
      <c r="D118" s="81"/>
      <c r="E118" s="825"/>
      <c r="F118" s="179"/>
    </row>
    <row r="119" spans="1:6" ht="38.25">
      <c r="A119" s="194" t="s">
        <v>164</v>
      </c>
      <c r="B119" s="211" t="s">
        <v>65</v>
      </c>
      <c r="C119" s="197">
        <v>189</v>
      </c>
      <c r="D119" s="198" t="s">
        <v>278</v>
      </c>
      <c r="E119" s="825"/>
      <c r="F119" s="78">
        <f>C119*E119</f>
        <v>0</v>
      </c>
    </row>
    <row r="120" spans="1:6">
      <c r="A120" s="192"/>
      <c r="B120" s="80"/>
      <c r="C120" s="77"/>
      <c r="D120" s="81"/>
      <c r="E120" s="825"/>
      <c r="F120" s="78"/>
    </row>
    <row r="121" spans="1:6" ht="51">
      <c r="A121" s="194" t="s">
        <v>166</v>
      </c>
      <c r="B121" s="211" t="s">
        <v>66</v>
      </c>
      <c r="C121" s="77">
        <v>522</v>
      </c>
      <c r="D121" s="81" t="s">
        <v>143</v>
      </c>
      <c r="E121" s="825"/>
      <c r="F121" s="78">
        <f>C121*E121</f>
        <v>0</v>
      </c>
    </row>
    <row r="122" spans="1:6">
      <c r="A122" s="194"/>
      <c r="B122" s="211"/>
      <c r="C122" s="77"/>
      <c r="D122" s="81"/>
      <c r="E122" s="825"/>
      <c r="F122" s="78"/>
    </row>
    <row r="123" spans="1:6" ht="63.75">
      <c r="A123" s="194" t="s">
        <v>279</v>
      </c>
      <c r="B123" s="211" t="s">
        <v>67</v>
      </c>
      <c r="C123" s="77">
        <v>82</v>
      </c>
      <c r="D123" s="81" t="s">
        <v>143</v>
      </c>
      <c r="E123" s="825"/>
      <c r="F123" s="78">
        <f>C123*E123</f>
        <v>0</v>
      </c>
    </row>
    <row r="124" spans="1:6">
      <c r="A124" s="192"/>
      <c r="B124" s="211"/>
      <c r="C124" s="77"/>
      <c r="D124" s="81"/>
      <c r="E124" s="825"/>
      <c r="F124" s="78"/>
    </row>
    <row r="125" spans="1:6" ht="38.25">
      <c r="A125" s="194" t="s">
        <v>280</v>
      </c>
      <c r="B125" s="212" t="s">
        <v>86</v>
      </c>
      <c r="C125" s="213">
        <v>128</v>
      </c>
      <c r="D125" s="214" t="s">
        <v>143</v>
      </c>
      <c r="E125" s="825"/>
      <c r="F125" s="78">
        <f>C125*E125</f>
        <v>0</v>
      </c>
    </row>
    <row r="126" spans="1:6">
      <c r="A126" s="194"/>
      <c r="B126" s="212"/>
      <c r="C126" s="213"/>
      <c r="D126" s="214"/>
      <c r="E126" s="825"/>
      <c r="F126" s="78"/>
    </row>
    <row r="127" spans="1:6" ht="38.25">
      <c r="A127" s="194" t="s">
        <v>281</v>
      </c>
      <c r="B127" s="212" t="s">
        <v>68</v>
      </c>
      <c r="C127" s="213">
        <v>144</v>
      </c>
      <c r="D127" s="214" t="s">
        <v>143</v>
      </c>
      <c r="E127" s="825"/>
      <c r="F127" s="78">
        <f>C127*E127</f>
        <v>0</v>
      </c>
    </row>
    <row r="128" spans="1:6">
      <c r="A128" s="192"/>
      <c r="B128" s="215"/>
      <c r="C128" s="77"/>
      <c r="D128" s="81"/>
      <c r="E128" s="825"/>
      <c r="F128" s="179"/>
    </row>
    <row r="129" spans="1:6" ht="51">
      <c r="A129" s="194" t="s">
        <v>282</v>
      </c>
      <c r="B129" s="215" t="s">
        <v>69</v>
      </c>
      <c r="C129" s="77">
        <v>754</v>
      </c>
      <c r="D129" s="81" t="s">
        <v>143</v>
      </c>
      <c r="E129" s="825"/>
      <c r="F129" s="78">
        <f>C129*E129</f>
        <v>0</v>
      </c>
    </row>
    <row r="130" spans="1:6">
      <c r="A130" s="194"/>
      <c r="B130" s="215"/>
      <c r="C130" s="77"/>
      <c r="D130" s="81"/>
      <c r="E130" s="825"/>
      <c r="F130" s="78"/>
    </row>
    <row r="131" spans="1:6" ht="51">
      <c r="A131" s="194" t="s">
        <v>283</v>
      </c>
      <c r="B131" s="215" t="s">
        <v>70</v>
      </c>
      <c r="C131" s="77">
        <v>257</v>
      </c>
      <c r="D131" s="81" t="s">
        <v>143</v>
      </c>
      <c r="E131" s="825"/>
      <c r="F131" s="78">
        <f>C131*E131</f>
        <v>0</v>
      </c>
    </row>
    <row r="132" spans="1:6">
      <c r="A132" s="192"/>
      <c r="B132" s="215"/>
      <c r="C132" s="77"/>
      <c r="D132" s="81"/>
      <c r="E132" s="825"/>
      <c r="F132" s="78"/>
    </row>
    <row r="133" spans="1:6" ht="165.75">
      <c r="A133" s="194" t="s">
        <v>284</v>
      </c>
      <c r="B133" s="104" t="s">
        <v>915</v>
      </c>
      <c r="C133" s="216">
        <v>578</v>
      </c>
      <c r="D133" s="217" t="s">
        <v>143</v>
      </c>
      <c r="E133" s="825"/>
      <c r="F133" s="78">
        <f>C133*E133</f>
        <v>0</v>
      </c>
    </row>
    <row r="134" spans="1:6">
      <c r="A134" s="194"/>
      <c r="B134" s="215"/>
      <c r="C134" s="77"/>
      <c r="D134" s="81"/>
      <c r="E134" s="825"/>
      <c r="F134" s="179"/>
    </row>
    <row r="135" spans="1:6" ht="25.5">
      <c r="A135" s="194" t="s">
        <v>285</v>
      </c>
      <c r="B135" s="69" t="s">
        <v>71</v>
      </c>
      <c r="C135" s="77">
        <v>11</v>
      </c>
      <c r="D135" s="57" t="s">
        <v>143</v>
      </c>
      <c r="E135" s="825"/>
      <c r="F135" s="78">
        <f>C135*E135</f>
        <v>0</v>
      </c>
    </row>
    <row r="136" spans="1:6">
      <c r="A136" s="192"/>
      <c r="B136" s="215"/>
      <c r="C136" s="77"/>
      <c r="D136" s="81"/>
      <c r="E136" s="825"/>
      <c r="F136" s="179"/>
    </row>
    <row r="137" spans="1:6" ht="25.5">
      <c r="A137" s="194" t="s">
        <v>286</v>
      </c>
      <c r="B137" s="133" t="s">
        <v>8</v>
      </c>
      <c r="C137" s="9">
        <v>112</v>
      </c>
      <c r="D137" s="57" t="s">
        <v>136</v>
      </c>
      <c r="E137" s="825"/>
      <c r="F137" s="78">
        <f>C137*E137</f>
        <v>0</v>
      </c>
    </row>
    <row r="138" spans="1:6">
      <c r="A138" s="203"/>
      <c r="B138" s="193" t="s">
        <v>72</v>
      </c>
      <c r="C138" s="178"/>
      <c r="D138" s="178"/>
      <c r="E138" s="94"/>
      <c r="F138" s="179"/>
    </row>
    <row r="139" spans="1:6" ht="13.5" thickBot="1">
      <c r="A139" s="204"/>
      <c r="B139" s="204" t="s">
        <v>73</v>
      </c>
      <c r="C139" s="205"/>
      <c r="D139" s="205"/>
      <c r="E139" s="206"/>
      <c r="F139" s="207">
        <f>SUM(F100:F138)</f>
        <v>0</v>
      </c>
    </row>
    <row r="140" spans="1:6">
      <c r="A140" s="180"/>
      <c r="B140" s="185"/>
      <c r="C140" s="177"/>
      <c r="D140" s="177"/>
      <c r="E140" s="94"/>
      <c r="F140" s="179"/>
    </row>
    <row r="141" spans="1:6">
      <c r="A141" s="180"/>
      <c r="B141" s="185"/>
      <c r="C141" s="177"/>
      <c r="D141" s="177"/>
      <c r="E141" s="94"/>
      <c r="F141" s="179"/>
    </row>
    <row r="142" spans="1:6">
      <c r="A142" s="181"/>
      <c r="B142" s="181" t="s">
        <v>171</v>
      </c>
      <c r="C142" s="182"/>
      <c r="D142" s="182"/>
      <c r="E142" s="183"/>
      <c r="F142" s="184"/>
    </row>
    <row r="143" spans="1:6" ht="13.5" thickBot="1">
      <c r="A143" s="180"/>
      <c r="B143" s="185"/>
      <c r="C143" s="177"/>
      <c r="D143" s="177"/>
      <c r="E143" s="94"/>
      <c r="F143" s="179"/>
    </row>
    <row r="144" spans="1:6">
      <c r="A144" s="187" t="s">
        <v>130</v>
      </c>
      <c r="B144" s="188" t="s">
        <v>23</v>
      </c>
      <c r="C144" s="189" t="s">
        <v>24</v>
      </c>
      <c r="D144" s="189" t="s">
        <v>25</v>
      </c>
      <c r="E144" s="218" t="s">
        <v>26</v>
      </c>
      <c r="F144" s="191" t="s">
        <v>131</v>
      </c>
    </row>
    <row r="145" spans="1:6">
      <c r="A145" s="192"/>
      <c r="B145" s="193"/>
      <c r="C145" s="178"/>
      <c r="D145" s="178"/>
      <c r="E145" s="94"/>
      <c r="F145" s="179"/>
    </row>
    <row r="146" spans="1:6" ht="89.25">
      <c r="A146" s="194" t="s">
        <v>31</v>
      </c>
      <c r="B146" s="132" t="s">
        <v>360</v>
      </c>
      <c r="C146" s="219">
        <v>1</v>
      </c>
      <c r="D146" s="79" t="s">
        <v>20</v>
      </c>
      <c r="E146" s="825"/>
      <c r="F146" s="78">
        <f>C146*E146</f>
        <v>0</v>
      </c>
    </row>
    <row r="147" spans="1:6">
      <c r="A147" s="194"/>
      <c r="B147" s="132"/>
      <c r="C147" s="219"/>
      <c r="D147" s="79"/>
      <c r="E147" s="825"/>
      <c r="F147" s="78"/>
    </row>
    <row r="148" spans="1:6" ht="89.25">
      <c r="A148" s="194" t="s">
        <v>173</v>
      </c>
      <c r="B148" s="132" t="s">
        <v>361</v>
      </c>
      <c r="C148" s="219">
        <v>1</v>
      </c>
      <c r="D148" s="79" t="s">
        <v>20</v>
      </c>
      <c r="E148" s="825"/>
      <c r="F148" s="78">
        <f>C148*E148</f>
        <v>0</v>
      </c>
    </row>
    <row r="149" spans="1:6">
      <c r="A149" s="192"/>
      <c r="B149" s="132"/>
      <c r="C149" s="219"/>
      <c r="D149" s="79"/>
      <c r="E149" s="825"/>
      <c r="F149" s="78"/>
    </row>
    <row r="150" spans="1:6" ht="25.5">
      <c r="A150" s="194" t="s">
        <v>288</v>
      </c>
      <c r="B150" s="133" t="s">
        <v>48</v>
      </c>
      <c r="C150" s="9">
        <v>8</v>
      </c>
      <c r="D150" s="134" t="s">
        <v>20</v>
      </c>
      <c r="E150" s="825"/>
      <c r="F150" s="78">
        <f>C150*E150</f>
        <v>0</v>
      </c>
    </row>
    <row r="151" spans="1:6">
      <c r="A151" s="194"/>
      <c r="B151" s="132"/>
      <c r="C151" s="219"/>
      <c r="D151" s="79"/>
      <c r="E151" s="825"/>
      <c r="F151" s="78"/>
    </row>
    <row r="152" spans="1:6" ht="25.5">
      <c r="A152" s="194" t="s">
        <v>362</v>
      </c>
      <c r="B152" s="133" t="s">
        <v>363</v>
      </c>
      <c r="C152" s="77">
        <v>1</v>
      </c>
      <c r="D152" s="125" t="s">
        <v>20</v>
      </c>
      <c r="E152" s="825"/>
      <c r="F152" s="78">
        <f>C152*E152</f>
        <v>0</v>
      </c>
    </row>
    <row r="153" spans="1:6">
      <c r="A153" s="192"/>
      <c r="B153" s="193"/>
      <c r="C153" s="178"/>
      <c r="D153" s="178"/>
      <c r="E153" s="94"/>
      <c r="F153" s="179"/>
    </row>
    <row r="154" spans="1:6" ht="13.5" thickBot="1">
      <c r="A154" s="204"/>
      <c r="B154" s="204" t="s">
        <v>74</v>
      </c>
      <c r="C154" s="205"/>
      <c r="D154" s="205"/>
      <c r="E154" s="206"/>
      <c r="F154" s="207">
        <f>SUM(F145:F153)</f>
        <v>0</v>
      </c>
    </row>
    <row r="155" spans="1:6">
      <c r="A155" s="192"/>
      <c r="B155" s="220"/>
      <c r="C155" s="178"/>
      <c r="D155" s="178"/>
      <c r="E155" s="126"/>
      <c r="F155" s="221"/>
    </row>
    <row r="156" spans="1:6">
      <c r="A156" s="180"/>
      <c r="B156" s="185"/>
      <c r="C156" s="177"/>
      <c r="D156" s="177"/>
      <c r="E156" s="94"/>
      <c r="F156" s="179"/>
    </row>
    <row r="157" spans="1:6">
      <c r="A157" s="181"/>
      <c r="B157" s="181" t="s">
        <v>175</v>
      </c>
      <c r="C157" s="182"/>
      <c r="D157" s="222"/>
      <c r="E157" s="183"/>
      <c r="F157" s="184"/>
    </row>
    <row r="158" spans="1:6" ht="13.5" thickBot="1">
      <c r="A158" s="223"/>
      <c r="B158" s="224"/>
      <c r="C158" s="225"/>
      <c r="D158" s="226"/>
      <c r="E158" s="227"/>
      <c r="F158" s="228"/>
    </row>
    <row r="159" spans="1:6">
      <c r="A159" s="187" t="s">
        <v>130</v>
      </c>
      <c r="B159" s="229" t="s">
        <v>23</v>
      </c>
      <c r="C159" s="230" t="s">
        <v>24</v>
      </c>
      <c r="D159" s="231" t="s">
        <v>25</v>
      </c>
      <c r="E159" s="232" t="s">
        <v>26</v>
      </c>
      <c r="F159" s="233" t="s">
        <v>131</v>
      </c>
    </row>
    <row r="160" spans="1:6">
      <c r="A160" s="192"/>
      <c r="B160" s="193"/>
      <c r="C160" s="178"/>
      <c r="D160" s="234"/>
      <c r="E160" s="235"/>
      <c r="F160" s="221"/>
    </row>
    <row r="161" spans="1:9" ht="63.75">
      <c r="A161" s="194" t="s">
        <v>27</v>
      </c>
      <c r="B161" s="80" t="s">
        <v>199</v>
      </c>
      <c r="C161" s="77">
        <v>27</v>
      </c>
      <c r="D161" s="125" t="s">
        <v>13</v>
      </c>
      <c r="E161" s="825"/>
      <c r="F161" s="78">
        <f>C161*E161</f>
        <v>0</v>
      </c>
      <c r="H161" s="475"/>
      <c r="I161" s="474"/>
    </row>
    <row r="162" spans="1:9">
      <c r="A162" s="192"/>
      <c r="B162" s="193"/>
      <c r="C162" s="178"/>
      <c r="D162" s="234"/>
      <c r="E162" s="825"/>
      <c r="F162" s="221"/>
      <c r="H162" s="235"/>
    </row>
    <row r="163" spans="1:9" ht="63.75">
      <c r="A163" s="194" t="s">
        <v>54</v>
      </c>
      <c r="B163" s="80" t="s">
        <v>294</v>
      </c>
      <c r="C163" s="77">
        <v>864</v>
      </c>
      <c r="D163" s="125" t="s">
        <v>13</v>
      </c>
      <c r="E163" s="825"/>
      <c r="F163" s="78">
        <f>C163*E163</f>
        <v>0</v>
      </c>
      <c r="H163" s="475"/>
      <c r="I163" s="474"/>
    </row>
    <row r="164" spans="1:9">
      <c r="A164" s="192"/>
      <c r="B164" s="80"/>
      <c r="C164" s="77"/>
      <c r="D164" s="125"/>
      <c r="E164" s="825"/>
      <c r="F164" s="78"/>
      <c r="H164" s="126"/>
    </row>
    <row r="165" spans="1:9" ht="51">
      <c r="A165" s="194" t="s">
        <v>28</v>
      </c>
      <c r="B165" s="80" t="s">
        <v>364</v>
      </c>
      <c r="C165" s="77">
        <v>8</v>
      </c>
      <c r="D165" s="125" t="s">
        <v>13</v>
      </c>
      <c r="E165" s="825"/>
      <c r="F165" s="78">
        <f>C165*E165</f>
        <v>0</v>
      </c>
      <c r="H165" s="126"/>
      <c r="I165" s="474"/>
    </row>
    <row r="166" spans="1:9">
      <c r="A166" s="192"/>
      <c r="B166" s="383"/>
      <c r="C166" s="77"/>
      <c r="D166" s="125"/>
      <c r="E166" s="825"/>
      <c r="F166" s="221"/>
      <c r="H166" s="126"/>
    </row>
    <row r="167" spans="1:9" ht="63.75">
      <c r="A167" s="194" t="s">
        <v>29</v>
      </c>
      <c r="B167" s="80" t="s">
        <v>365</v>
      </c>
      <c r="C167" s="219">
        <v>4</v>
      </c>
      <c r="D167" s="79" t="s">
        <v>13</v>
      </c>
      <c r="E167" s="825"/>
      <c r="F167" s="78">
        <f>C167*E167</f>
        <v>0</v>
      </c>
      <c r="H167" s="126"/>
      <c r="I167" s="474"/>
    </row>
    <row r="168" spans="1:9">
      <c r="A168" s="192"/>
      <c r="B168" s="383"/>
      <c r="C168" s="77"/>
      <c r="D168" s="125"/>
      <c r="E168" s="825"/>
      <c r="F168" s="221"/>
      <c r="H168" s="126"/>
    </row>
    <row r="169" spans="1:9" ht="63.75">
      <c r="A169" s="194" t="s">
        <v>30</v>
      </c>
      <c r="B169" s="80" t="s">
        <v>295</v>
      </c>
      <c r="C169" s="219">
        <v>271</v>
      </c>
      <c r="D169" s="79" t="s">
        <v>13</v>
      </c>
      <c r="E169" s="825"/>
      <c r="F169" s="78">
        <f>C169*E169</f>
        <v>0</v>
      </c>
      <c r="H169" s="475"/>
      <c r="I169" s="474"/>
    </row>
    <row r="170" spans="1:9">
      <c r="A170" s="192"/>
      <c r="B170" s="80"/>
      <c r="C170" s="219"/>
      <c r="D170" s="79"/>
      <c r="E170" s="825"/>
      <c r="F170" s="78"/>
      <c r="H170" s="126"/>
    </row>
    <row r="171" spans="1:9" ht="63.75">
      <c r="A171" s="194" t="s">
        <v>33</v>
      </c>
      <c r="B171" s="80" t="s">
        <v>1217</v>
      </c>
      <c r="C171" s="77">
        <v>3</v>
      </c>
      <c r="D171" s="79" t="s">
        <v>20</v>
      </c>
      <c r="E171" s="825"/>
      <c r="F171" s="78">
        <f>C171*E171</f>
        <v>0</v>
      </c>
      <c r="H171" s="126"/>
      <c r="I171" s="474"/>
    </row>
    <row r="172" spans="1:9">
      <c r="A172" s="192"/>
      <c r="B172" s="383"/>
      <c r="C172" s="77"/>
      <c r="D172" s="125"/>
      <c r="E172" s="825"/>
      <c r="F172" s="221"/>
      <c r="H172" s="126"/>
    </row>
    <row r="173" spans="1:9" ht="51">
      <c r="A173" s="194" t="s">
        <v>43</v>
      </c>
      <c r="B173" s="80" t="s">
        <v>366</v>
      </c>
      <c r="C173" s="219">
        <v>8</v>
      </c>
      <c r="D173" s="79" t="s">
        <v>13</v>
      </c>
      <c r="E173" s="825"/>
      <c r="F173" s="78">
        <f>C173*E173</f>
        <v>0</v>
      </c>
      <c r="H173" s="126"/>
      <c r="I173" s="474"/>
    </row>
    <row r="174" spans="1:9">
      <c r="A174" s="192"/>
      <c r="B174" s="237"/>
      <c r="C174" s="219"/>
      <c r="D174" s="79"/>
      <c r="E174" s="825"/>
      <c r="F174" s="221"/>
      <c r="H174" s="126"/>
    </row>
    <row r="175" spans="1:9" ht="25.5">
      <c r="A175" s="194" t="s">
        <v>45</v>
      </c>
      <c r="B175" s="80" t="s">
        <v>296</v>
      </c>
      <c r="C175" s="77"/>
      <c r="D175" s="125"/>
      <c r="E175" s="825"/>
      <c r="F175" s="221"/>
      <c r="H175" s="126"/>
    </row>
    <row r="176" spans="1:9">
      <c r="A176" s="203"/>
      <c r="B176" s="80"/>
      <c r="C176" s="77"/>
      <c r="D176" s="79"/>
      <c r="E176" s="825"/>
      <c r="F176" s="179"/>
      <c r="H176" s="94"/>
    </row>
    <row r="177" spans="1:9">
      <c r="A177" s="203"/>
      <c r="B177" s="131" t="s">
        <v>76</v>
      </c>
      <c r="C177" s="77">
        <v>14</v>
      </c>
      <c r="D177" s="79" t="s">
        <v>20</v>
      </c>
      <c r="E177" s="825"/>
      <c r="F177" s="78">
        <f t="shared" ref="F177:F224" si="0">C177*E177</f>
        <v>0</v>
      </c>
      <c r="H177" s="94"/>
      <c r="I177" s="474"/>
    </row>
    <row r="178" spans="1:9">
      <c r="A178" s="203"/>
      <c r="B178" s="131" t="s">
        <v>91</v>
      </c>
      <c r="C178" s="77">
        <v>9</v>
      </c>
      <c r="D178" s="79" t="s">
        <v>20</v>
      </c>
      <c r="E178" s="825"/>
      <c r="F178" s="78">
        <f t="shared" si="0"/>
        <v>0</v>
      </c>
      <c r="H178" s="472"/>
      <c r="I178" s="474"/>
    </row>
    <row r="179" spans="1:9">
      <c r="A179" s="203"/>
      <c r="B179" s="238" t="s">
        <v>367</v>
      </c>
      <c r="C179" s="77">
        <v>1</v>
      </c>
      <c r="D179" s="79" t="s">
        <v>20</v>
      </c>
      <c r="E179" s="825"/>
      <c r="F179" s="78">
        <f t="shared" si="0"/>
        <v>0</v>
      </c>
      <c r="H179" s="472"/>
      <c r="I179" s="474"/>
    </row>
    <row r="180" spans="1:9">
      <c r="A180" s="203"/>
      <c r="B180" s="238" t="s">
        <v>97</v>
      </c>
      <c r="C180" s="77">
        <v>2</v>
      </c>
      <c r="D180" s="79" t="s">
        <v>20</v>
      </c>
      <c r="E180" s="825"/>
      <c r="F180" s="78">
        <f t="shared" si="0"/>
        <v>0</v>
      </c>
      <c r="H180" s="94"/>
      <c r="I180" s="474"/>
    </row>
    <row r="181" spans="1:9">
      <c r="A181" s="203"/>
      <c r="B181" s="238" t="s">
        <v>297</v>
      </c>
      <c r="C181" s="77">
        <v>3</v>
      </c>
      <c r="D181" s="79" t="s">
        <v>20</v>
      </c>
      <c r="E181" s="825"/>
      <c r="F181" s="78">
        <f t="shared" si="0"/>
        <v>0</v>
      </c>
      <c r="H181" s="94"/>
      <c r="I181" s="474"/>
    </row>
    <row r="182" spans="1:9">
      <c r="A182" s="203"/>
      <c r="B182" s="131" t="s">
        <v>368</v>
      </c>
      <c r="C182" s="77">
        <v>2</v>
      </c>
      <c r="D182" s="79" t="s">
        <v>20</v>
      </c>
      <c r="E182" s="825"/>
      <c r="F182" s="78">
        <f t="shared" si="0"/>
        <v>0</v>
      </c>
      <c r="H182" s="94"/>
      <c r="I182" s="474"/>
    </row>
    <row r="183" spans="1:9">
      <c r="A183" s="203"/>
      <c r="B183" s="131" t="s">
        <v>369</v>
      </c>
      <c r="C183" s="77">
        <v>1</v>
      </c>
      <c r="D183" s="79" t="s">
        <v>20</v>
      </c>
      <c r="E183" s="825"/>
      <c r="F183" s="78">
        <f t="shared" si="0"/>
        <v>0</v>
      </c>
      <c r="H183" s="94"/>
      <c r="I183" s="474"/>
    </row>
    <row r="184" spans="1:9" ht="14.25">
      <c r="A184" s="203"/>
      <c r="B184" s="131" t="s">
        <v>370</v>
      </c>
      <c r="C184" s="77">
        <v>4</v>
      </c>
      <c r="D184" s="79" t="s">
        <v>20</v>
      </c>
      <c r="E184" s="825"/>
      <c r="F184" s="78">
        <f t="shared" si="0"/>
        <v>0</v>
      </c>
      <c r="H184" s="94"/>
      <c r="I184" s="474"/>
    </row>
    <row r="185" spans="1:9" ht="14.25">
      <c r="A185" s="203"/>
      <c r="B185" s="131" t="s">
        <v>371</v>
      </c>
      <c r="C185" s="77">
        <v>2</v>
      </c>
      <c r="D185" s="79" t="s">
        <v>20</v>
      </c>
      <c r="E185" s="825"/>
      <c r="F185" s="78">
        <f t="shared" si="0"/>
        <v>0</v>
      </c>
      <c r="H185" s="94"/>
      <c r="I185" s="474"/>
    </row>
    <row r="186" spans="1:9">
      <c r="A186" s="203"/>
      <c r="B186" s="239" t="s">
        <v>78</v>
      </c>
      <c r="C186" s="240">
        <v>7</v>
      </c>
      <c r="D186" s="79" t="s">
        <v>20</v>
      </c>
      <c r="E186" s="825"/>
      <c r="F186" s="78">
        <f t="shared" si="0"/>
        <v>0</v>
      </c>
      <c r="H186" s="241"/>
      <c r="I186" s="474"/>
    </row>
    <row r="187" spans="1:9">
      <c r="A187" s="203"/>
      <c r="B187" s="131" t="s">
        <v>104</v>
      </c>
      <c r="C187" s="77">
        <v>1</v>
      </c>
      <c r="D187" s="79" t="s">
        <v>20</v>
      </c>
      <c r="E187" s="825"/>
      <c r="F187" s="78">
        <f t="shared" si="0"/>
        <v>0</v>
      </c>
      <c r="H187" s="94"/>
      <c r="I187" s="474"/>
    </row>
    <row r="188" spans="1:9">
      <c r="A188" s="203"/>
      <c r="B188" s="131" t="s">
        <v>92</v>
      </c>
      <c r="C188" s="77">
        <v>1</v>
      </c>
      <c r="D188" s="79" t="s">
        <v>20</v>
      </c>
      <c r="E188" s="825"/>
      <c r="F188" s="78">
        <f t="shared" si="0"/>
        <v>0</v>
      </c>
      <c r="H188" s="94"/>
      <c r="I188" s="474"/>
    </row>
    <row r="189" spans="1:9">
      <c r="A189" s="203"/>
      <c r="B189" s="131" t="s">
        <v>372</v>
      </c>
      <c r="C189" s="77">
        <v>3</v>
      </c>
      <c r="D189" s="79" t="s">
        <v>20</v>
      </c>
      <c r="E189" s="825"/>
      <c r="F189" s="78">
        <f t="shared" si="0"/>
        <v>0</v>
      </c>
      <c r="H189" s="94"/>
      <c r="I189" s="474"/>
    </row>
    <row r="190" spans="1:9">
      <c r="A190" s="203"/>
      <c r="B190" s="131" t="s">
        <v>89</v>
      </c>
      <c r="C190" s="77">
        <v>2</v>
      </c>
      <c r="D190" s="79" t="s">
        <v>20</v>
      </c>
      <c r="E190" s="825"/>
      <c r="F190" s="78">
        <f t="shared" si="0"/>
        <v>0</v>
      </c>
      <c r="H190" s="94"/>
      <c r="I190" s="474"/>
    </row>
    <row r="191" spans="1:9">
      <c r="A191" s="203"/>
      <c r="B191" s="131" t="s">
        <v>105</v>
      </c>
      <c r="C191" s="77">
        <v>1</v>
      </c>
      <c r="D191" s="79" t="s">
        <v>20</v>
      </c>
      <c r="E191" s="825"/>
      <c r="F191" s="78">
        <f t="shared" si="0"/>
        <v>0</v>
      </c>
      <c r="H191" s="94"/>
      <c r="I191" s="474"/>
    </row>
    <row r="192" spans="1:9">
      <c r="A192" s="203"/>
      <c r="B192" s="238" t="s">
        <v>98</v>
      </c>
      <c r="C192" s="77">
        <v>9</v>
      </c>
      <c r="D192" s="79" t="s">
        <v>20</v>
      </c>
      <c r="E192" s="825"/>
      <c r="F192" s="78">
        <f t="shared" si="0"/>
        <v>0</v>
      </c>
      <c r="H192" s="94"/>
      <c r="I192" s="474"/>
    </row>
    <row r="193" spans="1:9">
      <c r="A193" s="203"/>
      <c r="B193" s="238" t="s">
        <v>300</v>
      </c>
      <c r="C193" s="77">
        <v>6</v>
      </c>
      <c r="D193" s="79" t="s">
        <v>20</v>
      </c>
      <c r="E193" s="825"/>
      <c r="F193" s="78">
        <f t="shared" si="0"/>
        <v>0</v>
      </c>
      <c r="H193" s="476"/>
      <c r="I193" s="474"/>
    </row>
    <row r="194" spans="1:9">
      <c r="A194" s="203"/>
      <c r="B194" s="238" t="s">
        <v>301</v>
      </c>
      <c r="C194" s="77">
        <v>1</v>
      </c>
      <c r="D194" s="79" t="s">
        <v>20</v>
      </c>
      <c r="E194" s="825"/>
      <c r="F194" s="78">
        <f t="shared" si="0"/>
        <v>0</v>
      </c>
      <c r="H194" s="94"/>
      <c r="I194" s="474"/>
    </row>
    <row r="195" spans="1:9">
      <c r="A195" s="203"/>
      <c r="B195" s="238" t="s">
        <v>373</v>
      </c>
      <c r="C195" s="77">
        <v>2</v>
      </c>
      <c r="D195" s="79" t="s">
        <v>20</v>
      </c>
      <c r="E195" s="825"/>
      <c r="F195" s="78">
        <f t="shared" si="0"/>
        <v>0</v>
      </c>
      <c r="H195" s="94"/>
      <c r="I195" s="474"/>
    </row>
    <row r="196" spans="1:9">
      <c r="A196" s="203"/>
      <c r="B196" s="242" t="s">
        <v>302</v>
      </c>
      <c r="C196" s="77">
        <v>4</v>
      </c>
      <c r="D196" s="79" t="s">
        <v>20</v>
      </c>
      <c r="E196" s="825"/>
      <c r="F196" s="78">
        <f t="shared" si="0"/>
        <v>0</v>
      </c>
      <c r="H196" s="472"/>
      <c r="I196" s="474"/>
    </row>
    <row r="197" spans="1:9">
      <c r="A197" s="203"/>
      <c r="B197" s="146" t="s">
        <v>374</v>
      </c>
      <c r="C197" s="77">
        <v>4</v>
      </c>
      <c r="D197" s="79" t="s">
        <v>20</v>
      </c>
      <c r="E197" s="825"/>
      <c r="F197" s="78">
        <f t="shared" si="0"/>
        <v>0</v>
      </c>
      <c r="H197" s="94"/>
      <c r="I197" s="474"/>
    </row>
    <row r="198" spans="1:9">
      <c r="A198" s="203"/>
      <c r="B198" s="146" t="s">
        <v>375</v>
      </c>
      <c r="C198" s="77">
        <v>3</v>
      </c>
      <c r="D198" s="79" t="s">
        <v>20</v>
      </c>
      <c r="E198" s="825"/>
      <c r="F198" s="78">
        <f t="shared" si="0"/>
        <v>0</v>
      </c>
      <c r="H198" s="475"/>
      <c r="I198" s="474"/>
    </row>
    <row r="199" spans="1:9">
      <c r="A199" s="203"/>
      <c r="B199" s="243" t="s">
        <v>304</v>
      </c>
      <c r="C199" s="77">
        <v>7</v>
      </c>
      <c r="D199" s="79" t="s">
        <v>20</v>
      </c>
      <c r="E199" s="825"/>
      <c r="F199" s="78">
        <f t="shared" si="0"/>
        <v>0</v>
      </c>
      <c r="H199" s="94"/>
      <c r="I199" s="474"/>
    </row>
    <row r="200" spans="1:9">
      <c r="A200" s="203"/>
      <c r="B200" s="238" t="s">
        <v>376</v>
      </c>
      <c r="C200" s="77">
        <v>1</v>
      </c>
      <c r="D200" s="79" t="s">
        <v>20</v>
      </c>
      <c r="E200" s="825"/>
      <c r="F200" s="78">
        <f t="shared" si="0"/>
        <v>0</v>
      </c>
      <c r="H200" s="94"/>
      <c r="I200" s="474"/>
    </row>
    <row r="201" spans="1:9">
      <c r="A201" s="203"/>
      <c r="B201" s="238" t="s">
        <v>377</v>
      </c>
      <c r="C201" s="77">
        <v>1</v>
      </c>
      <c r="D201" s="79" t="s">
        <v>20</v>
      </c>
      <c r="E201" s="825"/>
      <c r="F201" s="78">
        <f t="shared" si="0"/>
        <v>0</v>
      </c>
      <c r="H201" s="94"/>
      <c r="I201" s="474"/>
    </row>
    <row r="202" spans="1:9">
      <c r="A202" s="203"/>
      <c r="B202" s="238" t="s">
        <v>378</v>
      </c>
      <c r="C202" s="77">
        <v>1</v>
      </c>
      <c r="D202" s="79" t="s">
        <v>20</v>
      </c>
      <c r="E202" s="825"/>
      <c r="F202" s="78">
        <f t="shared" si="0"/>
        <v>0</v>
      </c>
      <c r="H202" s="94"/>
      <c r="I202" s="474"/>
    </row>
    <row r="203" spans="1:9">
      <c r="A203" s="203"/>
      <c r="B203" s="238" t="s">
        <v>379</v>
      </c>
      <c r="C203" s="77">
        <v>1</v>
      </c>
      <c r="D203" s="79" t="s">
        <v>20</v>
      </c>
      <c r="E203" s="825"/>
      <c r="F203" s="78">
        <f t="shared" si="0"/>
        <v>0</v>
      </c>
      <c r="H203" s="94"/>
      <c r="I203" s="474"/>
    </row>
    <row r="204" spans="1:9">
      <c r="A204" s="203"/>
      <c r="B204" s="146"/>
      <c r="C204" s="197"/>
      <c r="D204" s="201"/>
      <c r="E204" s="825"/>
      <c r="F204" s="78"/>
    </row>
    <row r="205" spans="1:9" ht="51">
      <c r="A205" s="194" t="s">
        <v>3</v>
      </c>
      <c r="B205" s="80" t="s">
        <v>305</v>
      </c>
      <c r="C205" s="77"/>
      <c r="D205" s="125"/>
      <c r="E205" s="825"/>
      <c r="F205" s="221"/>
    </row>
    <row r="206" spans="1:9">
      <c r="A206" s="203"/>
      <c r="B206" s="146"/>
      <c r="C206" s="197"/>
      <c r="D206" s="201"/>
      <c r="E206" s="825"/>
      <c r="F206" s="78"/>
    </row>
    <row r="207" spans="1:9" ht="14.25">
      <c r="A207" s="203"/>
      <c r="B207" s="131" t="s">
        <v>306</v>
      </c>
      <c r="C207" s="197">
        <v>4</v>
      </c>
      <c r="D207" s="201" t="s">
        <v>20</v>
      </c>
      <c r="E207" s="825"/>
      <c r="F207" s="78">
        <f t="shared" ref="F207:F213" si="1">C207*E207</f>
        <v>0</v>
      </c>
      <c r="H207" s="199"/>
      <c r="I207" s="474"/>
    </row>
    <row r="208" spans="1:9" ht="14.25">
      <c r="A208" s="203"/>
      <c r="B208" s="131" t="s">
        <v>380</v>
      </c>
      <c r="C208" s="197">
        <v>1</v>
      </c>
      <c r="D208" s="201" t="s">
        <v>20</v>
      </c>
      <c r="E208" s="825"/>
      <c r="F208" s="78">
        <f t="shared" si="1"/>
        <v>0</v>
      </c>
      <c r="H208" s="199"/>
      <c r="I208" s="474"/>
    </row>
    <row r="209" spans="1:9" ht="14.25">
      <c r="A209" s="203"/>
      <c r="B209" s="131" t="s">
        <v>381</v>
      </c>
      <c r="C209" s="197">
        <v>3</v>
      </c>
      <c r="D209" s="201" t="s">
        <v>20</v>
      </c>
      <c r="E209" s="825"/>
      <c r="F209" s="78">
        <f t="shared" si="1"/>
        <v>0</v>
      </c>
      <c r="H209" s="199"/>
      <c r="I209" s="474"/>
    </row>
    <row r="210" spans="1:9" ht="14.25">
      <c r="A210" s="203"/>
      <c r="B210" s="131" t="s">
        <v>307</v>
      </c>
      <c r="C210" s="197">
        <v>1</v>
      </c>
      <c r="D210" s="201" t="s">
        <v>20</v>
      </c>
      <c r="E210" s="825"/>
      <c r="F210" s="78">
        <f t="shared" si="1"/>
        <v>0</v>
      </c>
      <c r="H210" s="199"/>
      <c r="I210" s="474"/>
    </row>
    <row r="211" spans="1:9">
      <c r="A211" s="203"/>
      <c r="B211" s="242" t="s">
        <v>382</v>
      </c>
      <c r="C211" s="77">
        <v>6</v>
      </c>
      <c r="D211" s="79" t="s">
        <v>20</v>
      </c>
      <c r="E211" s="825"/>
      <c r="F211" s="78">
        <f t="shared" si="1"/>
        <v>0</v>
      </c>
      <c r="H211" s="94"/>
      <c r="I211" s="474"/>
    </row>
    <row r="212" spans="1:9">
      <c r="A212" s="203"/>
      <c r="B212" s="242" t="s">
        <v>383</v>
      </c>
      <c r="C212" s="77">
        <v>1</v>
      </c>
      <c r="D212" s="79" t="s">
        <v>20</v>
      </c>
      <c r="E212" s="825"/>
      <c r="F212" s="78">
        <f t="shared" si="1"/>
        <v>0</v>
      </c>
      <c r="H212" s="94"/>
      <c r="I212" s="474"/>
    </row>
    <row r="213" spans="1:9">
      <c r="A213" s="203"/>
      <c r="B213" s="242" t="s">
        <v>384</v>
      </c>
      <c r="C213" s="77">
        <v>1</v>
      </c>
      <c r="D213" s="79" t="s">
        <v>20</v>
      </c>
      <c r="E213" s="825"/>
      <c r="F213" s="78">
        <f t="shared" si="1"/>
        <v>0</v>
      </c>
      <c r="H213" s="94"/>
      <c r="I213" s="474"/>
    </row>
    <row r="214" spans="1:9">
      <c r="A214" s="203"/>
      <c r="B214" s="131"/>
      <c r="C214" s="197"/>
      <c r="D214" s="201"/>
      <c r="E214" s="199"/>
      <c r="F214" s="78"/>
    </row>
    <row r="215" spans="1:9" ht="63.75">
      <c r="A215" s="194" t="s">
        <v>4</v>
      </c>
      <c r="B215" s="69" t="s">
        <v>309</v>
      </c>
      <c r="C215" s="1650"/>
      <c r="D215" s="1651"/>
      <c r="E215" s="1651"/>
      <c r="F215" s="1651"/>
    </row>
    <row r="216" spans="1:9" ht="25.5">
      <c r="A216" s="194"/>
      <c r="B216" s="69" t="s">
        <v>310</v>
      </c>
      <c r="C216" s="1651"/>
      <c r="D216" s="1651"/>
      <c r="E216" s="1651"/>
      <c r="F216" s="1651"/>
    </row>
    <row r="217" spans="1:9">
      <c r="A217" s="194"/>
      <c r="B217" s="244" t="s">
        <v>311</v>
      </c>
      <c r="C217" s="1651"/>
      <c r="D217" s="1651"/>
      <c r="E217" s="1651"/>
      <c r="F217" s="1651"/>
    </row>
    <row r="218" spans="1:9" ht="25.5">
      <c r="A218" s="194"/>
      <c r="B218" s="244" t="s">
        <v>312</v>
      </c>
      <c r="C218" s="1651"/>
      <c r="D218" s="1651"/>
      <c r="E218" s="1651"/>
      <c r="F218" s="1651"/>
    </row>
    <row r="219" spans="1:9">
      <c r="A219" s="194"/>
      <c r="B219" s="244" t="s">
        <v>218</v>
      </c>
      <c r="C219" s="1651"/>
      <c r="D219" s="1651"/>
      <c r="E219" s="1651"/>
      <c r="F219" s="1651"/>
    </row>
    <row r="220" spans="1:9" ht="25.5">
      <c r="A220" s="194"/>
      <c r="B220" s="244" t="s">
        <v>313</v>
      </c>
      <c r="C220" s="77">
        <v>47</v>
      </c>
      <c r="D220" s="79" t="s">
        <v>20</v>
      </c>
      <c r="E220" s="825"/>
      <c r="F220" s="78">
        <f t="shared" ref="F220" si="2">C220*E220</f>
        <v>0</v>
      </c>
      <c r="H220" s="94"/>
      <c r="I220" s="474"/>
    </row>
    <row r="221" spans="1:9">
      <c r="A221" s="203"/>
      <c r="B221" s="131"/>
      <c r="C221" s="197"/>
      <c r="D221" s="201"/>
      <c r="E221" s="825"/>
      <c r="F221" s="78"/>
      <c r="H221" s="199"/>
    </row>
    <row r="222" spans="1:9" ht="51">
      <c r="A222" s="194" t="s">
        <v>9</v>
      </c>
      <c r="B222" s="80" t="s">
        <v>314</v>
      </c>
      <c r="C222" s="77">
        <v>7</v>
      </c>
      <c r="D222" s="79" t="s">
        <v>20</v>
      </c>
      <c r="E222" s="825"/>
      <c r="F222" s="78">
        <f t="shared" ref="F222" si="3">C222*E222</f>
        <v>0</v>
      </c>
      <c r="H222" s="94"/>
      <c r="I222" s="474"/>
    </row>
    <row r="223" spans="1:9">
      <c r="A223" s="203"/>
      <c r="B223" s="146"/>
      <c r="C223" s="197"/>
      <c r="D223" s="201"/>
      <c r="E223" s="825"/>
      <c r="F223" s="78"/>
      <c r="H223" s="199"/>
    </row>
    <row r="224" spans="1:9" ht="76.5">
      <c r="A224" s="194" t="s">
        <v>44</v>
      </c>
      <c r="B224" s="80" t="s">
        <v>315</v>
      </c>
      <c r="C224" s="77">
        <v>1</v>
      </c>
      <c r="D224" s="79" t="s">
        <v>20</v>
      </c>
      <c r="E224" s="825"/>
      <c r="F224" s="78">
        <f t="shared" si="0"/>
        <v>0</v>
      </c>
      <c r="H224" s="94"/>
      <c r="I224" s="474"/>
    </row>
    <row r="225" spans="1:9">
      <c r="A225" s="203"/>
      <c r="B225" s="132"/>
      <c r="C225" s="219"/>
      <c r="D225" s="125"/>
      <c r="E225" s="825"/>
      <c r="F225" s="179"/>
      <c r="H225" s="126"/>
    </row>
    <row r="226" spans="1:9" ht="38.25">
      <c r="A226" s="194" t="s">
        <v>5</v>
      </c>
      <c r="B226" s="80" t="s">
        <v>79</v>
      </c>
      <c r="C226" s="77">
        <v>1</v>
      </c>
      <c r="D226" s="125" t="s">
        <v>20</v>
      </c>
      <c r="E226" s="825"/>
      <c r="F226" s="78">
        <f>C226*E226</f>
        <v>0</v>
      </c>
      <c r="H226" s="126"/>
    </row>
    <row r="227" spans="1:9">
      <c r="A227" s="203"/>
      <c r="B227" s="80"/>
      <c r="C227" s="77"/>
      <c r="D227" s="125"/>
      <c r="E227" s="825"/>
      <c r="F227" s="221"/>
      <c r="H227" s="126"/>
    </row>
    <row r="228" spans="1:9" ht="25.5">
      <c r="A228" s="194" t="s">
        <v>6</v>
      </c>
      <c r="B228" s="80" t="s">
        <v>80</v>
      </c>
      <c r="C228" s="77">
        <v>903</v>
      </c>
      <c r="D228" s="125" t="s">
        <v>13</v>
      </c>
      <c r="E228" s="825"/>
      <c r="F228" s="78">
        <f>C228*E228</f>
        <v>0</v>
      </c>
      <c r="H228" s="126"/>
      <c r="I228" s="474"/>
    </row>
    <row r="229" spans="1:9">
      <c r="A229" s="203"/>
      <c r="B229" s="80"/>
      <c r="C229" s="77"/>
      <c r="D229" s="125"/>
      <c r="E229" s="825"/>
      <c r="F229" s="78"/>
      <c r="H229" s="126"/>
    </row>
    <row r="230" spans="1:9" ht="63.75">
      <c r="A230" s="194" t="s">
        <v>7</v>
      </c>
      <c r="B230" s="80" t="s">
        <v>316</v>
      </c>
      <c r="C230" s="77">
        <v>1174</v>
      </c>
      <c r="D230" s="125" t="s">
        <v>13</v>
      </c>
      <c r="E230" s="825"/>
      <c r="F230" s="78">
        <f>C230*E230</f>
        <v>0</v>
      </c>
      <c r="H230" s="126"/>
    </row>
    <row r="231" spans="1:9">
      <c r="A231" s="192"/>
      <c r="B231" s="193"/>
      <c r="C231" s="177"/>
      <c r="D231" s="234"/>
      <c r="E231" s="94"/>
      <c r="F231" s="179"/>
    </row>
    <row r="232" spans="1:9" ht="13.5" thickBot="1">
      <c r="A232" s="204"/>
      <c r="B232" s="204" t="s">
        <v>82</v>
      </c>
      <c r="C232" s="205"/>
      <c r="D232" s="245"/>
      <c r="E232" s="206"/>
      <c r="F232" s="207">
        <f>SUM(F160:F231)</f>
        <v>0</v>
      </c>
    </row>
    <row r="233" spans="1:9">
      <c r="A233" s="246"/>
      <c r="B233" s="247"/>
      <c r="C233" s="248"/>
      <c r="D233" s="249"/>
      <c r="E233" s="250"/>
      <c r="F233" s="251"/>
    </row>
    <row r="234" spans="1:9">
      <c r="A234" s="192"/>
      <c r="B234" s="220"/>
      <c r="C234" s="178"/>
      <c r="D234" s="234"/>
      <c r="E234" s="126"/>
      <c r="F234" s="221"/>
    </row>
    <row r="235" spans="1:9">
      <c r="A235" s="181"/>
      <c r="B235" s="181" t="s">
        <v>83</v>
      </c>
      <c r="C235" s="182"/>
      <c r="D235" s="182"/>
      <c r="E235" s="183"/>
      <c r="F235" s="184"/>
    </row>
    <row r="236" spans="1:9" ht="13.5" thickBot="1">
      <c r="A236" s="180"/>
      <c r="B236" s="185"/>
      <c r="C236" s="177"/>
      <c r="D236" s="177"/>
      <c r="E236" s="94"/>
      <c r="F236" s="179"/>
    </row>
    <row r="237" spans="1:9">
      <c r="A237" s="187" t="s">
        <v>130</v>
      </c>
      <c r="B237" s="188" t="s">
        <v>23</v>
      </c>
      <c r="C237" s="189" t="s">
        <v>24</v>
      </c>
      <c r="D237" s="189" t="s">
        <v>25</v>
      </c>
      <c r="E237" s="190" t="s">
        <v>26</v>
      </c>
      <c r="F237" s="191" t="s">
        <v>131</v>
      </c>
    </row>
    <row r="238" spans="1:9">
      <c r="A238" s="203"/>
      <c r="B238" s="193"/>
      <c r="C238" s="178"/>
      <c r="D238" s="178"/>
      <c r="E238" s="235"/>
      <c r="F238" s="221"/>
    </row>
    <row r="239" spans="1:9" ht="38.25">
      <c r="A239" s="252" t="s">
        <v>233</v>
      </c>
      <c r="B239" s="144" t="s">
        <v>10</v>
      </c>
      <c r="C239" s="253">
        <v>2483</v>
      </c>
      <c r="D239" s="145" t="s">
        <v>135</v>
      </c>
      <c r="E239" s="825"/>
      <c r="F239" s="78">
        <f>C239*E239</f>
        <v>0</v>
      </c>
    </row>
    <row r="240" spans="1:9">
      <c r="A240" s="252"/>
      <c r="B240" s="144"/>
      <c r="C240" s="253"/>
      <c r="D240" s="145"/>
      <c r="E240" s="825"/>
      <c r="F240" s="78"/>
    </row>
    <row r="241" spans="1:6" ht="27.75" customHeight="1">
      <c r="A241" s="252" t="s">
        <v>235</v>
      </c>
      <c r="B241" s="144" t="s">
        <v>1213</v>
      </c>
      <c r="C241" s="253">
        <v>2483</v>
      </c>
      <c r="D241" s="145" t="s">
        <v>135</v>
      </c>
      <c r="E241" s="825"/>
      <c r="F241" s="78">
        <f>C241*E241</f>
        <v>0</v>
      </c>
    </row>
    <row r="242" spans="1:6">
      <c r="A242" s="203"/>
      <c r="B242" s="144"/>
      <c r="C242" s="253"/>
      <c r="D242" s="145"/>
      <c r="E242" s="825"/>
      <c r="F242" s="78"/>
    </row>
    <row r="243" spans="1:6" ht="38.25">
      <c r="A243" s="252" t="s">
        <v>236</v>
      </c>
      <c r="B243" s="144" t="s">
        <v>1214</v>
      </c>
      <c r="C243" s="253">
        <v>2483</v>
      </c>
      <c r="D243" s="145" t="s">
        <v>135</v>
      </c>
      <c r="E243" s="825"/>
      <c r="F243" s="78">
        <f>C243*E243</f>
        <v>0</v>
      </c>
    </row>
    <row r="244" spans="1:6">
      <c r="A244" s="252"/>
      <c r="B244" s="144"/>
      <c r="C244" s="253"/>
      <c r="D244" s="145"/>
      <c r="E244" s="825"/>
      <c r="F244" s="78"/>
    </row>
    <row r="245" spans="1:6" ht="63.75">
      <c r="A245" s="252" t="s">
        <v>238</v>
      </c>
      <c r="B245" s="144" t="s">
        <v>90</v>
      </c>
      <c r="C245" s="253">
        <v>62</v>
      </c>
      <c r="D245" s="145" t="s">
        <v>135</v>
      </c>
      <c r="E245" s="825"/>
      <c r="F245" s="78">
        <f>C245*E245</f>
        <v>0</v>
      </c>
    </row>
    <row r="246" spans="1:6">
      <c r="A246" s="203"/>
      <c r="B246" s="144"/>
      <c r="C246" s="253"/>
      <c r="D246" s="145"/>
      <c r="E246" s="825"/>
      <c r="F246" s="78"/>
    </row>
    <row r="247" spans="1:6" ht="38.25">
      <c r="A247" s="252" t="s">
        <v>240</v>
      </c>
      <c r="B247" s="144" t="s">
        <v>46</v>
      </c>
      <c r="C247" s="253">
        <v>46</v>
      </c>
      <c r="D247" s="198" t="s">
        <v>13</v>
      </c>
      <c r="E247" s="825"/>
      <c r="F247" s="78">
        <f>C247*E247</f>
        <v>0</v>
      </c>
    </row>
    <row r="248" spans="1:6">
      <c r="A248" s="252"/>
      <c r="B248" s="211"/>
      <c r="C248" s="178"/>
      <c r="D248" s="178"/>
      <c r="E248" s="825"/>
      <c r="F248" s="221"/>
    </row>
    <row r="249" spans="1:6" ht="25.5">
      <c r="A249" s="252" t="s">
        <v>241</v>
      </c>
      <c r="B249" s="211" t="s">
        <v>84</v>
      </c>
      <c r="C249" s="197">
        <v>9</v>
      </c>
      <c r="D249" s="254" t="s">
        <v>317</v>
      </c>
      <c r="E249" s="825"/>
      <c r="F249" s="78">
        <f>C249*E249</f>
        <v>0</v>
      </c>
    </row>
    <row r="250" spans="1:6">
      <c r="A250" s="203"/>
      <c r="B250" s="211"/>
      <c r="C250" s="255"/>
      <c r="D250" s="256"/>
      <c r="E250" s="825"/>
      <c r="F250" s="257"/>
    </row>
    <row r="251" spans="1:6" ht="63.75">
      <c r="A251" s="252" t="s">
        <v>243</v>
      </c>
      <c r="B251" s="211" t="s">
        <v>128</v>
      </c>
      <c r="C251" s="197">
        <v>1174</v>
      </c>
      <c r="D251" s="198" t="s">
        <v>13</v>
      </c>
      <c r="E251" s="825"/>
      <c r="F251" s="78">
        <f>C251*E251</f>
        <v>0</v>
      </c>
    </row>
    <row r="252" spans="1:6">
      <c r="A252" s="203"/>
      <c r="B252" s="211"/>
      <c r="C252" s="197"/>
      <c r="D252" s="198"/>
      <c r="E252" s="825"/>
      <c r="F252" s="78"/>
    </row>
    <row r="253" spans="1:6">
      <c r="A253" s="252" t="s">
        <v>245</v>
      </c>
      <c r="B253" s="211" t="s">
        <v>247</v>
      </c>
      <c r="C253" s="197">
        <v>56</v>
      </c>
      <c r="D253" s="198" t="s">
        <v>12</v>
      </c>
      <c r="E253" s="825"/>
      <c r="F253" s="78">
        <f>C253*E253</f>
        <v>0</v>
      </c>
    </row>
    <row r="254" spans="1:6">
      <c r="A254" s="252"/>
      <c r="B254" s="211"/>
      <c r="C254" s="197"/>
      <c r="D254" s="198"/>
      <c r="E254" s="825"/>
      <c r="F254" s="78"/>
    </row>
    <row r="255" spans="1:6" ht="38.25">
      <c r="A255" s="252" t="s">
        <v>246</v>
      </c>
      <c r="B255" s="211" t="s">
        <v>127</v>
      </c>
      <c r="C255" s="10">
        <v>8</v>
      </c>
      <c r="D255" s="105" t="s">
        <v>12</v>
      </c>
      <c r="E255" s="825"/>
      <c r="F255" s="78">
        <f>C255*E255</f>
        <v>0</v>
      </c>
    </row>
    <row r="256" spans="1:6">
      <c r="A256" s="252"/>
      <c r="B256" s="211"/>
      <c r="C256" s="10"/>
      <c r="D256" s="105"/>
      <c r="E256" s="825"/>
      <c r="F256" s="106"/>
    </row>
    <row r="257" spans="1:6" ht="38.25">
      <c r="A257" s="252" t="s">
        <v>248</v>
      </c>
      <c r="B257" s="211" t="s">
        <v>0</v>
      </c>
      <c r="C257" s="10">
        <v>8</v>
      </c>
      <c r="D257" s="105" t="s">
        <v>12</v>
      </c>
      <c r="E257" s="825"/>
      <c r="F257" s="78">
        <f>C257*E257</f>
        <v>0</v>
      </c>
    </row>
    <row r="258" spans="1:6">
      <c r="A258" s="203"/>
      <c r="B258" s="193"/>
      <c r="C258" s="178"/>
      <c r="D258" s="178"/>
      <c r="E258" s="235"/>
      <c r="F258" s="221"/>
    </row>
    <row r="259" spans="1:6" ht="13.5" thickBot="1">
      <c r="A259" s="204"/>
      <c r="B259" s="204" t="s">
        <v>85</v>
      </c>
      <c r="C259" s="205"/>
      <c r="D259" s="205"/>
      <c r="E259" s="206"/>
      <c r="F259" s="207">
        <f>SUM(F238:F258)</f>
        <v>0</v>
      </c>
    </row>
    <row r="264" spans="1:6">
      <c r="A264" s="378"/>
      <c r="B264" s="274" t="s">
        <v>385</v>
      </c>
      <c r="C264" s="379"/>
      <c r="D264" s="380"/>
      <c r="E264" s="381"/>
      <c r="F264" s="382"/>
    </row>
    <row r="265" spans="1:6">
      <c r="A265" s="378"/>
      <c r="B265" s="274" t="s">
        <v>253</v>
      </c>
      <c r="C265" s="379"/>
      <c r="D265" s="380"/>
      <c r="E265" s="381"/>
      <c r="F265" s="382"/>
    </row>
    <row r="267" spans="1:6" ht="13.5" thickBot="1"/>
    <row r="268" spans="1:6">
      <c r="A268" s="154" t="s">
        <v>15</v>
      </c>
      <c r="B268" s="155" t="s">
        <v>11</v>
      </c>
      <c r="C268" s="156"/>
      <c r="D268" s="156"/>
      <c r="E268" s="157"/>
      <c r="F268" s="158">
        <f>+F300</f>
        <v>0</v>
      </c>
    </row>
    <row r="269" spans="1:6">
      <c r="A269" s="159" t="s">
        <v>16</v>
      </c>
      <c r="B269" s="160" t="s">
        <v>14</v>
      </c>
      <c r="C269" s="77"/>
      <c r="D269" s="77"/>
      <c r="E269" s="161"/>
      <c r="F269" s="162">
        <f>+F335</f>
        <v>0</v>
      </c>
    </row>
    <row r="270" spans="1:6">
      <c r="A270" s="159" t="s">
        <v>17</v>
      </c>
      <c r="B270" s="163" t="s">
        <v>56</v>
      </c>
      <c r="C270" s="164"/>
      <c r="D270" s="164"/>
      <c r="E270" s="165"/>
      <c r="F270" s="162">
        <f>+F344</f>
        <v>0</v>
      </c>
    </row>
    <row r="271" spans="1:6">
      <c r="A271" s="166" t="s">
        <v>18</v>
      </c>
      <c r="B271" s="167" t="s">
        <v>57</v>
      </c>
      <c r="C271" s="168"/>
      <c r="D271" s="168"/>
      <c r="E271" s="169"/>
      <c r="F271" s="162">
        <f>+F377</f>
        <v>0</v>
      </c>
    </row>
    <row r="272" spans="1:6" ht="13.5" thickBot="1">
      <c r="A272" s="170" t="s">
        <v>1</v>
      </c>
      <c r="B272" s="171" t="s">
        <v>58</v>
      </c>
      <c r="C272" s="172"/>
      <c r="D272" s="172"/>
      <c r="E272" s="173"/>
      <c r="F272" s="174">
        <f>+F400</f>
        <v>0</v>
      </c>
    </row>
    <row r="273" spans="1:6" ht="14.25" thickTop="1" thickBot="1">
      <c r="A273" s="258"/>
      <c r="B273" s="259" t="s">
        <v>19</v>
      </c>
      <c r="C273" s="260"/>
      <c r="D273" s="260"/>
      <c r="E273" s="261"/>
      <c r="F273" s="262">
        <f>SUM(F268:F272)</f>
        <v>0</v>
      </c>
    </row>
    <row r="274" spans="1:6">
      <c r="A274" s="175"/>
      <c r="B274" s="176"/>
      <c r="C274" s="177"/>
      <c r="D274" s="178"/>
      <c r="E274" s="94"/>
      <c r="F274" s="179"/>
    </row>
    <row r="275" spans="1:6">
      <c r="A275" s="175"/>
      <c r="B275" s="176"/>
      <c r="C275" s="177"/>
      <c r="D275" s="178"/>
      <c r="E275" s="94"/>
      <c r="F275" s="179"/>
    </row>
    <row r="276" spans="1:6">
      <c r="A276" s="181"/>
      <c r="B276" s="181" t="s">
        <v>129</v>
      </c>
      <c r="C276" s="182"/>
      <c r="D276" s="182"/>
      <c r="E276" s="183"/>
      <c r="F276" s="184"/>
    </row>
    <row r="277" spans="1:6" ht="13.5" thickBot="1">
      <c r="A277" s="180"/>
      <c r="B277" s="185"/>
      <c r="C277" s="177"/>
      <c r="D277" s="177"/>
      <c r="E277" s="186"/>
      <c r="F277" s="79"/>
    </row>
    <row r="278" spans="1:6">
      <c r="A278" s="187" t="s">
        <v>130</v>
      </c>
      <c r="B278" s="188" t="s">
        <v>23</v>
      </c>
      <c r="C278" s="189" t="s">
        <v>24</v>
      </c>
      <c r="D278" s="189" t="s">
        <v>25</v>
      </c>
      <c r="E278" s="190" t="s">
        <v>26</v>
      </c>
      <c r="F278" s="191" t="s">
        <v>131</v>
      </c>
    </row>
    <row r="279" spans="1:6">
      <c r="A279" s="192"/>
      <c r="B279" s="193"/>
      <c r="C279" s="77"/>
      <c r="D279" s="81"/>
      <c r="E279" s="94"/>
      <c r="F279" s="179"/>
    </row>
    <row r="280" spans="1:6">
      <c r="A280" s="194" t="s">
        <v>34</v>
      </c>
      <c r="B280" s="80" t="s">
        <v>59</v>
      </c>
      <c r="C280" s="77">
        <v>57</v>
      </c>
      <c r="D280" s="81" t="s">
        <v>13</v>
      </c>
      <c r="E280" s="825"/>
      <c r="F280" s="78">
        <f>C280*E280</f>
        <v>0</v>
      </c>
    </row>
    <row r="281" spans="1:6">
      <c r="A281" s="194"/>
      <c r="B281" s="80"/>
      <c r="C281" s="77"/>
      <c r="D281" s="81"/>
      <c r="E281" s="825"/>
      <c r="F281" s="179"/>
    </row>
    <row r="282" spans="1:6" ht="25.5">
      <c r="A282" s="194" t="s">
        <v>35</v>
      </c>
      <c r="B282" s="80" t="s">
        <v>60</v>
      </c>
      <c r="C282" s="77">
        <v>7</v>
      </c>
      <c r="D282" s="81" t="s">
        <v>13</v>
      </c>
      <c r="E282" s="825"/>
      <c r="F282" s="78">
        <f>C282*E282</f>
        <v>0</v>
      </c>
    </row>
    <row r="283" spans="1:6">
      <c r="A283" s="192"/>
      <c r="B283" s="80"/>
      <c r="C283" s="77"/>
      <c r="D283" s="81"/>
      <c r="E283" s="825"/>
      <c r="F283" s="179"/>
    </row>
    <row r="284" spans="1:6" ht="25.5">
      <c r="A284" s="194" t="s">
        <v>36</v>
      </c>
      <c r="B284" s="80" t="s">
        <v>61</v>
      </c>
      <c r="C284" s="77">
        <v>4</v>
      </c>
      <c r="D284" s="81" t="s">
        <v>20</v>
      </c>
      <c r="E284" s="825"/>
      <c r="F284" s="78">
        <f>C284*E284</f>
        <v>0</v>
      </c>
    </row>
    <row r="285" spans="1:6">
      <c r="A285" s="194"/>
      <c r="B285" s="80"/>
      <c r="C285" s="77"/>
      <c r="D285" s="81"/>
      <c r="E285" s="825"/>
      <c r="F285" s="78"/>
    </row>
    <row r="286" spans="1:6" ht="38.25">
      <c r="A286" s="194" t="s">
        <v>37</v>
      </c>
      <c r="B286" s="195" t="s">
        <v>359</v>
      </c>
      <c r="C286" s="77">
        <v>4</v>
      </c>
      <c r="D286" s="196" t="s">
        <v>20</v>
      </c>
      <c r="E286" s="825"/>
      <c r="F286" s="78">
        <f>C286*E286</f>
        <v>0</v>
      </c>
    </row>
    <row r="287" spans="1:6">
      <c r="A287" s="192"/>
      <c r="B287" s="74"/>
      <c r="C287" s="77"/>
      <c r="D287" s="196"/>
      <c r="E287" s="825"/>
      <c r="F287" s="78"/>
    </row>
    <row r="288" spans="1:6">
      <c r="A288" s="194" t="s">
        <v>38</v>
      </c>
      <c r="B288" s="84" t="s">
        <v>258</v>
      </c>
      <c r="C288" s="77">
        <v>79</v>
      </c>
      <c r="D288" s="79" t="s">
        <v>13</v>
      </c>
      <c r="E288" s="825"/>
      <c r="F288" s="78">
        <f>C288*E288</f>
        <v>0</v>
      </c>
    </row>
    <row r="289" spans="1:6">
      <c r="A289" s="194"/>
      <c r="B289" s="74"/>
      <c r="C289" s="77"/>
      <c r="D289" s="196"/>
      <c r="E289" s="825"/>
      <c r="F289" s="78"/>
    </row>
    <row r="290" spans="1:6" ht="25.5">
      <c r="A290" s="194" t="s">
        <v>39</v>
      </c>
      <c r="B290" s="84" t="s">
        <v>260</v>
      </c>
      <c r="C290" s="77">
        <v>12</v>
      </c>
      <c r="D290" s="79" t="s">
        <v>13</v>
      </c>
      <c r="E290" s="825"/>
      <c r="F290" s="78">
        <f>C290*E290</f>
        <v>0</v>
      </c>
    </row>
    <row r="291" spans="1:6">
      <c r="A291" s="192"/>
      <c r="B291" s="84"/>
      <c r="C291" s="77"/>
      <c r="D291" s="105"/>
      <c r="E291" s="825"/>
      <c r="F291" s="148"/>
    </row>
    <row r="292" spans="1:6" ht="51">
      <c r="A292" s="194" t="s">
        <v>40</v>
      </c>
      <c r="B292" s="74" t="s">
        <v>910</v>
      </c>
      <c r="C292" s="77">
        <v>138</v>
      </c>
      <c r="D292" s="105" t="s">
        <v>135</v>
      </c>
      <c r="E292" s="825"/>
      <c r="F292" s="78">
        <f>C292*E292</f>
        <v>0</v>
      </c>
    </row>
    <row r="293" spans="1:6">
      <c r="A293" s="194"/>
      <c r="B293" s="84"/>
      <c r="C293" s="77"/>
      <c r="D293" s="105"/>
      <c r="E293" s="825"/>
      <c r="F293" s="148"/>
    </row>
    <row r="294" spans="1:6" ht="51">
      <c r="A294" s="194" t="s">
        <v>41</v>
      </c>
      <c r="B294" s="74" t="s">
        <v>907</v>
      </c>
      <c r="C294" s="77">
        <v>10</v>
      </c>
      <c r="D294" s="105" t="s">
        <v>135</v>
      </c>
      <c r="E294" s="825"/>
      <c r="F294" s="78">
        <f>C294*E294</f>
        <v>0</v>
      </c>
    </row>
    <row r="295" spans="1:6">
      <c r="A295" s="192"/>
      <c r="B295" s="84"/>
      <c r="C295" s="77"/>
      <c r="D295" s="81"/>
      <c r="E295" s="825"/>
      <c r="F295" s="78"/>
    </row>
    <row r="296" spans="1:6" ht="38.25">
      <c r="A296" s="194" t="s">
        <v>42</v>
      </c>
      <c r="B296" s="80" t="s">
        <v>138</v>
      </c>
      <c r="C296" s="197">
        <v>1</v>
      </c>
      <c r="D296" s="198" t="s">
        <v>20</v>
      </c>
      <c r="E296" s="825"/>
      <c r="F296" s="78">
        <f>C296*E296</f>
        <v>0</v>
      </c>
    </row>
    <row r="297" spans="1:6">
      <c r="A297" s="194"/>
      <c r="B297" s="200"/>
      <c r="C297" s="77"/>
      <c r="D297" s="201"/>
      <c r="E297" s="825"/>
      <c r="F297" s="202"/>
    </row>
    <row r="298" spans="1:6" ht="127.5">
      <c r="A298" s="194" t="s">
        <v>262</v>
      </c>
      <c r="B298" s="80" t="s">
        <v>126</v>
      </c>
      <c r="C298" s="197">
        <v>1</v>
      </c>
      <c r="D298" s="198" t="s">
        <v>20</v>
      </c>
      <c r="E298" s="825"/>
      <c r="F298" s="78">
        <f>C298*E298</f>
        <v>0</v>
      </c>
    </row>
    <row r="299" spans="1:6">
      <c r="A299" s="203"/>
      <c r="B299" s="193"/>
      <c r="C299" s="77"/>
      <c r="D299" s="178"/>
      <c r="E299" s="94"/>
      <c r="F299" s="179"/>
    </row>
    <row r="300" spans="1:6" ht="13.5" thickBot="1">
      <c r="A300" s="204"/>
      <c r="B300" s="204" t="s">
        <v>21</v>
      </c>
      <c r="C300" s="205"/>
      <c r="D300" s="205"/>
      <c r="E300" s="206"/>
      <c r="F300" s="207">
        <f>SUM(F279:F299)</f>
        <v>0</v>
      </c>
    </row>
    <row r="301" spans="1:6">
      <c r="A301" s="180"/>
      <c r="B301" s="185"/>
      <c r="C301" s="177"/>
      <c r="D301" s="177"/>
      <c r="E301" s="94"/>
      <c r="F301" s="179"/>
    </row>
    <row r="302" spans="1:6">
      <c r="A302" s="180"/>
      <c r="B302" s="185"/>
      <c r="C302" s="177"/>
      <c r="D302" s="177"/>
      <c r="E302" s="94"/>
      <c r="F302" s="179"/>
    </row>
    <row r="303" spans="1:6">
      <c r="A303" s="181"/>
      <c r="B303" s="181" t="s">
        <v>62</v>
      </c>
      <c r="C303" s="182"/>
      <c r="D303" s="182"/>
      <c r="E303" s="183"/>
      <c r="F303" s="184"/>
    </row>
    <row r="304" spans="1:6" ht="13.5" thickBot="1">
      <c r="A304" s="180"/>
      <c r="B304" s="185"/>
      <c r="C304" s="177"/>
      <c r="D304" s="177"/>
      <c r="E304" s="94"/>
      <c r="F304" s="179"/>
    </row>
    <row r="305" spans="1:6">
      <c r="A305" s="187" t="s">
        <v>130</v>
      </c>
      <c r="B305" s="188" t="s">
        <v>23</v>
      </c>
      <c r="C305" s="189" t="s">
        <v>24</v>
      </c>
      <c r="D305" s="189" t="s">
        <v>25</v>
      </c>
      <c r="E305" s="190" t="s">
        <v>26</v>
      </c>
      <c r="F305" s="191" t="s">
        <v>131</v>
      </c>
    </row>
    <row r="306" spans="1:6">
      <c r="A306" s="192"/>
      <c r="B306" s="95"/>
      <c r="C306" s="96"/>
      <c r="D306" s="96"/>
      <c r="E306" s="97"/>
      <c r="F306" s="98"/>
    </row>
    <row r="307" spans="1:6" ht="52.5">
      <c r="A307" s="194" t="s">
        <v>141</v>
      </c>
      <c r="B307" s="80" t="s">
        <v>272</v>
      </c>
      <c r="C307" s="77">
        <v>9</v>
      </c>
      <c r="D307" s="81" t="s">
        <v>143</v>
      </c>
      <c r="E307" s="825"/>
      <c r="F307" s="78">
        <f>C307*E307</f>
        <v>0</v>
      </c>
    </row>
    <row r="308" spans="1:6">
      <c r="A308" s="192"/>
      <c r="B308" s="80"/>
      <c r="C308" s="77"/>
      <c r="D308" s="81"/>
      <c r="E308" s="825"/>
      <c r="F308" s="78"/>
    </row>
    <row r="309" spans="1:6" ht="65.25">
      <c r="A309" s="194" t="s">
        <v>144</v>
      </c>
      <c r="B309" s="80" t="s">
        <v>273</v>
      </c>
      <c r="C309" s="77">
        <v>94</v>
      </c>
      <c r="D309" s="81" t="s">
        <v>143</v>
      </c>
      <c r="E309" s="825"/>
      <c r="F309" s="78">
        <f>C309*E309</f>
        <v>0</v>
      </c>
    </row>
    <row r="310" spans="1:6">
      <c r="A310" s="192"/>
      <c r="B310" s="80"/>
      <c r="C310" s="77"/>
      <c r="D310" s="81"/>
      <c r="E310" s="825"/>
      <c r="F310" s="179"/>
    </row>
    <row r="311" spans="1:6" ht="52.5">
      <c r="A311" s="194" t="s">
        <v>146</v>
      </c>
      <c r="B311" s="208" t="s">
        <v>275</v>
      </c>
      <c r="C311" s="209">
        <v>4</v>
      </c>
      <c r="D311" s="210" t="s">
        <v>143</v>
      </c>
      <c r="E311" s="825"/>
      <c r="F311" s="78">
        <f>C311*E311</f>
        <v>0</v>
      </c>
    </row>
    <row r="312" spans="1:6">
      <c r="A312" s="192"/>
      <c r="B312" s="80"/>
      <c r="C312" s="77"/>
      <c r="D312" s="81"/>
      <c r="E312" s="825"/>
      <c r="F312" s="179"/>
    </row>
    <row r="313" spans="1:6" ht="65.25">
      <c r="A313" s="194" t="s">
        <v>148</v>
      </c>
      <c r="B313" s="208" t="s">
        <v>276</v>
      </c>
      <c r="C313" s="77">
        <v>9</v>
      </c>
      <c r="D313" s="81" t="s">
        <v>143</v>
      </c>
      <c r="E313" s="825"/>
      <c r="F313" s="78">
        <f>C313*E313</f>
        <v>0</v>
      </c>
    </row>
    <row r="314" spans="1:6">
      <c r="A314" s="192"/>
      <c r="B314" s="208"/>
      <c r="C314" s="209"/>
      <c r="D314" s="210"/>
      <c r="E314" s="825"/>
      <c r="F314" s="78"/>
    </row>
    <row r="315" spans="1:6" ht="51">
      <c r="A315" s="194" t="s">
        <v>151</v>
      </c>
      <c r="B315" s="208" t="s">
        <v>47</v>
      </c>
      <c r="C315" s="209">
        <v>3</v>
      </c>
      <c r="D315" s="210" t="s">
        <v>143</v>
      </c>
      <c r="E315" s="825"/>
      <c r="F315" s="78">
        <f>C315*E315</f>
        <v>0</v>
      </c>
    </row>
    <row r="316" spans="1:6">
      <c r="A316" s="192"/>
      <c r="B316" s="80"/>
      <c r="C316" s="77"/>
      <c r="D316" s="81"/>
      <c r="E316" s="825"/>
      <c r="F316" s="179"/>
    </row>
    <row r="317" spans="1:6" ht="25.5">
      <c r="A317" s="194" t="s">
        <v>155</v>
      </c>
      <c r="B317" s="80" t="s">
        <v>64</v>
      </c>
      <c r="C317" s="77">
        <v>40</v>
      </c>
      <c r="D317" s="81" t="s">
        <v>136</v>
      </c>
      <c r="E317" s="825"/>
      <c r="F317" s="78">
        <f>C317*E317</f>
        <v>0</v>
      </c>
    </row>
    <row r="318" spans="1:6">
      <c r="A318" s="192"/>
      <c r="B318" s="80"/>
      <c r="C318" s="77"/>
      <c r="D318" s="81"/>
      <c r="E318" s="825"/>
      <c r="F318" s="179"/>
    </row>
    <row r="319" spans="1:6" ht="38.25">
      <c r="A319" s="194" t="s">
        <v>157</v>
      </c>
      <c r="B319" s="211" t="s">
        <v>65</v>
      </c>
      <c r="C319" s="197">
        <v>5</v>
      </c>
      <c r="D319" s="198" t="s">
        <v>278</v>
      </c>
      <c r="E319" s="825"/>
      <c r="F319" s="78">
        <f>C319*E319</f>
        <v>0</v>
      </c>
    </row>
    <row r="320" spans="1:6">
      <c r="A320" s="192"/>
      <c r="B320" s="80"/>
      <c r="C320" s="77"/>
      <c r="D320" s="81"/>
      <c r="E320" s="825"/>
      <c r="F320" s="78"/>
    </row>
    <row r="321" spans="1:6" ht="51">
      <c r="A321" s="194" t="s">
        <v>159</v>
      </c>
      <c r="B321" s="211" t="s">
        <v>66</v>
      </c>
      <c r="C321" s="77">
        <v>27</v>
      </c>
      <c r="D321" s="81" t="s">
        <v>143</v>
      </c>
      <c r="E321" s="825"/>
      <c r="F321" s="78">
        <f>C321*E321</f>
        <v>0</v>
      </c>
    </row>
    <row r="322" spans="1:6">
      <c r="A322" s="192"/>
      <c r="B322" s="211"/>
      <c r="C322" s="77"/>
      <c r="D322" s="81"/>
      <c r="E322" s="825"/>
      <c r="F322" s="78"/>
    </row>
    <row r="323" spans="1:6" ht="63.75">
      <c r="A323" s="194" t="s">
        <v>161</v>
      </c>
      <c r="B323" s="211" t="s">
        <v>67</v>
      </c>
      <c r="C323" s="77">
        <v>2</v>
      </c>
      <c r="D323" s="81" t="s">
        <v>143</v>
      </c>
      <c r="E323" s="825"/>
      <c r="F323" s="78">
        <f>C323*E323</f>
        <v>0</v>
      </c>
    </row>
    <row r="324" spans="1:6">
      <c r="A324" s="192"/>
      <c r="B324" s="211"/>
      <c r="C324" s="77"/>
      <c r="D324" s="81"/>
      <c r="E324" s="825"/>
      <c r="F324" s="78"/>
    </row>
    <row r="325" spans="1:6" ht="38.25">
      <c r="A325" s="194" t="s">
        <v>164</v>
      </c>
      <c r="B325" s="212" t="s">
        <v>86</v>
      </c>
      <c r="C325" s="213">
        <v>9</v>
      </c>
      <c r="D325" s="214" t="s">
        <v>143</v>
      </c>
      <c r="E325" s="825"/>
      <c r="F325" s="78">
        <f>C325*E325</f>
        <v>0</v>
      </c>
    </row>
    <row r="326" spans="1:6">
      <c r="A326" s="192"/>
      <c r="B326" s="212"/>
      <c r="C326" s="213"/>
      <c r="D326" s="214"/>
      <c r="E326" s="825"/>
      <c r="F326" s="78"/>
    </row>
    <row r="327" spans="1:6" ht="38.25">
      <c r="A327" s="194" t="s">
        <v>166</v>
      </c>
      <c r="B327" s="212" t="s">
        <v>68</v>
      </c>
      <c r="C327" s="213">
        <v>4</v>
      </c>
      <c r="D327" s="214" t="s">
        <v>143</v>
      </c>
      <c r="E327" s="825"/>
      <c r="F327" s="78">
        <f>C327*E327</f>
        <v>0</v>
      </c>
    </row>
    <row r="328" spans="1:6">
      <c r="A328" s="192"/>
      <c r="B328" s="215"/>
      <c r="C328" s="77"/>
      <c r="D328" s="81"/>
      <c r="E328" s="825"/>
      <c r="F328" s="179"/>
    </row>
    <row r="329" spans="1:6" ht="51">
      <c r="A329" s="194" t="s">
        <v>279</v>
      </c>
      <c r="B329" s="215" t="s">
        <v>69</v>
      </c>
      <c r="C329" s="77">
        <v>36</v>
      </c>
      <c r="D329" s="81" t="s">
        <v>143</v>
      </c>
      <c r="E329" s="825"/>
      <c r="F329" s="78">
        <f>C329*E329</f>
        <v>0</v>
      </c>
    </row>
    <row r="330" spans="1:6">
      <c r="A330" s="192"/>
      <c r="B330" s="215"/>
      <c r="C330" s="77"/>
      <c r="D330" s="81"/>
      <c r="E330" s="825"/>
      <c r="F330" s="78"/>
    </row>
    <row r="331" spans="1:6" ht="51">
      <c r="A331" s="194" t="s">
        <v>280</v>
      </c>
      <c r="B331" s="215" t="s">
        <v>70</v>
      </c>
      <c r="C331" s="77">
        <v>7</v>
      </c>
      <c r="D331" s="81" t="s">
        <v>143</v>
      </c>
      <c r="E331" s="825"/>
      <c r="F331" s="78">
        <f>C331*E331</f>
        <v>0</v>
      </c>
    </row>
    <row r="332" spans="1:6">
      <c r="A332" s="192"/>
      <c r="B332" s="215"/>
      <c r="C332" s="77"/>
      <c r="D332" s="81"/>
      <c r="E332" s="825"/>
      <c r="F332" s="78"/>
    </row>
    <row r="333" spans="1:6" ht="165.75">
      <c r="A333" s="194" t="s">
        <v>281</v>
      </c>
      <c r="B333" s="104" t="s">
        <v>915</v>
      </c>
      <c r="C333" s="216">
        <v>33</v>
      </c>
      <c r="D333" s="217" t="s">
        <v>143</v>
      </c>
      <c r="E333" s="825"/>
      <c r="F333" s="78">
        <f>C333*E333</f>
        <v>0</v>
      </c>
    </row>
    <row r="334" spans="1:6">
      <c r="A334" s="203"/>
      <c r="B334" s="193" t="s">
        <v>72</v>
      </c>
      <c r="C334" s="178"/>
      <c r="D334" s="178"/>
      <c r="E334" s="94"/>
      <c r="F334" s="179"/>
    </row>
    <row r="335" spans="1:6" ht="13.5" thickBot="1">
      <c r="A335" s="204"/>
      <c r="B335" s="204" t="s">
        <v>73</v>
      </c>
      <c r="C335" s="205"/>
      <c r="D335" s="205"/>
      <c r="E335" s="206"/>
      <c r="F335" s="207">
        <f>SUM(F306:F334)</f>
        <v>0</v>
      </c>
    </row>
    <row r="336" spans="1:6">
      <c r="A336" s="180"/>
      <c r="B336" s="185"/>
      <c r="C336" s="177"/>
      <c r="D336" s="177"/>
      <c r="E336" s="94"/>
      <c r="F336" s="179"/>
    </row>
    <row r="337" spans="1:9">
      <c r="A337" s="180"/>
      <c r="B337" s="185"/>
      <c r="C337" s="177"/>
      <c r="D337" s="177"/>
      <c r="E337" s="94"/>
      <c r="F337" s="179"/>
    </row>
    <row r="338" spans="1:9">
      <c r="A338" s="181"/>
      <c r="B338" s="181" t="s">
        <v>171</v>
      </c>
      <c r="C338" s="182"/>
      <c r="D338" s="182"/>
      <c r="E338" s="183"/>
      <c r="F338" s="184"/>
    </row>
    <row r="339" spans="1:9" ht="13.5" thickBot="1">
      <c r="A339" s="180"/>
      <c r="B339" s="185"/>
      <c r="C339" s="177"/>
      <c r="D339" s="177"/>
      <c r="E339" s="94"/>
      <c r="F339" s="179"/>
    </row>
    <row r="340" spans="1:9">
      <c r="A340" s="187" t="s">
        <v>130</v>
      </c>
      <c r="B340" s="188" t="s">
        <v>23</v>
      </c>
      <c r="C340" s="189" t="s">
        <v>24</v>
      </c>
      <c r="D340" s="189" t="s">
        <v>25</v>
      </c>
      <c r="E340" s="218" t="s">
        <v>26</v>
      </c>
      <c r="F340" s="191" t="s">
        <v>131</v>
      </c>
    </row>
    <row r="341" spans="1:9">
      <c r="A341" s="192"/>
      <c r="B341" s="193"/>
      <c r="C341" s="178"/>
      <c r="D341" s="178"/>
      <c r="E341" s="94"/>
      <c r="F341" s="179"/>
    </row>
    <row r="342" spans="1:9" ht="25.5">
      <c r="A342" s="194" t="s">
        <v>31</v>
      </c>
      <c r="B342" s="133" t="s">
        <v>48</v>
      </c>
      <c r="C342" s="9">
        <v>2</v>
      </c>
      <c r="D342" s="134" t="s">
        <v>20</v>
      </c>
      <c r="E342" s="825"/>
      <c r="F342" s="78">
        <f>C342*E342</f>
        <v>0</v>
      </c>
    </row>
    <row r="343" spans="1:9">
      <c r="A343" s="192"/>
      <c r="B343" s="193"/>
      <c r="C343" s="178"/>
      <c r="D343" s="178"/>
      <c r="E343" s="94"/>
      <c r="F343" s="179"/>
    </row>
    <row r="344" spans="1:9" ht="13.5" thickBot="1">
      <c r="A344" s="204"/>
      <c r="B344" s="204" t="s">
        <v>74</v>
      </c>
      <c r="C344" s="205"/>
      <c r="D344" s="205"/>
      <c r="E344" s="206"/>
      <c r="F344" s="207">
        <f>SUM(F341:F343)</f>
        <v>0</v>
      </c>
    </row>
    <row r="345" spans="1:9">
      <c r="A345" s="192"/>
      <c r="B345" s="220"/>
      <c r="C345" s="178"/>
      <c r="D345" s="178"/>
      <c r="E345" s="126"/>
      <c r="F345" s="221"/>
    </row>
    <row r="346" spans="1:9">
      <c r="A346" s="180"/>
      <c r="B346" s="185"/>
      <c r="C346" s="177"/>
      <c r="D346" s="177"/>
      <c r="E346" s="94"/>
      <c r="F346" s="179"/>
    </row>
    <row r="347" spans="1:9">
      <c r="A347" s="181"/>
      <c r="B347" s="181" t="s">
        <v>175</v>
      </c>
      <c r="C347" s="182"/>
      <c r="D347" s="222"/>
      <c r="E347" s="183"/>
      <c r="F347" s="184"/>
    </row>
    <row r="348" spans="1:9" ht="13.5" thickBot="1">
      <c r="A348" s="223"/>
      <c r="B348" s="224"/>
      <c r="C348" s="225"/>
      <c r="D348" s="226"/>
      <c r="E348" s="227"/>
      <c r="F348" s="228"/>
    </row>
    <row r="349" spans="1:9">
      <c r="A349" s="187" t="s">
        <v>130</v>
      </c>
      <c r="B349" s="229" t="s">
        <v>23</v>
      </c>
      <c r="C349" s="230" t="s">
        <v>24</v>
      </c>
      <c r="D349" s="231" t="s">
        <v>25</v>
      </c>
      <c r="E349" s="232" t="s">
        <v>26</v>
      </c>
      <c r="F349" s="233" t="s">
        <v>131</v>
      </c>
    </row>
    <row r="350" spans="1:9">
      <c r="A350" s="192"/>
      <c r="B350" s="193"/>
      <c r="C350" s="178"/>
      <c r="D350" s="234"/>
      <c r="E350" s="235"/>
      <c r="F350" s="221"/>
    </row>
    <row r="351" spans="1:9" ht="63.75">
      <c r="A351" s="194" t="s">
        <v>27</v>
      </c>
      <c r="B351" s="80" t="s">
        <v>293</v>
      </c>
      <c r="C351" s="77">
        <v>57</v>
      </c>
      <c r="D351" s="125" t="s">
        <v>13</v>
      </c>
      <c r="E351" s="825"/>
      <c r="F351" s="78">
        <f>C351*E351</f>
        <v>0</v>
      </c>
      <c r="H351" s="126"/>
      <c r="I351" s="474"/>
    </row>
    <row r="352" spans="1:9">
      <c r="A352" s="192"/>
      <c r="B352" s="383"/>
      <c r="C352" s="77"/>
      <c r="D352" s="125"/>
      <c r="E352" s="825"/>
      <c r="F352" s="221"/>
      <c r="H352" s="126"/>
    </row>
    <row r="353" spans="1:9" ht="63.75">
      <c r="A353" s="194" t="s">
        <v>54</v>
      </c>
      <c r="B353" s="80" t="s">
        <v>295</v>
      </c>
      <c r="C353" s="219">
        <v>7</v>
      </c>
      <c r="D353" s="79" t="s">
        <v>13</v>
      </c>
      <c r="E353" s="825"/>
      <c r="F353" s="78">
        <f>C353*E353</f>
        <v>0</v>
      </c>
      <c r="H353" s="475"/>
      <c r="I353" s="474"/>
    </row>
    <row r="354" spans="1:9">
      <c r="A354" s="192"/>
      <c r="B354" s="237"/>
      <c r="C354" s="219"/>
      <c r="D354" s="79"/>
      <c r="E354" s="825"/>
      <c r="F354" s="221"/>
      <c r="H354" s="126"/>
    </row>
    <row r="355" spans="1:9" ht="25.5">
      <c r="A355" s="194" t="s">
        <v>28</v>
      </c>
      <c r="B355" s="80" t="s">
        <v>296</v>
      </c>
      <c r="C355" s="77"/>
      <c r="D355" s="125"/>
      <c r="E355" s="825"/>
      <c r="F355" s="221"/>
      <c r="H355" s="126"/>
    </row>
    <row r="356" spans="1:9">
      <c r="A356" s="203"/>
      <c r="B356" s="80"/>
      <c r="C356" s="77"/>
      <c r="D356" s="79"/>
      <c r="E356" s="825"/>
      <c r="F356" s="179"/>
      <c r="H356" s="94"/>
    </row>
    <row r="357" spans="1:9">
      <c r="A357" s="203"/>
      <c r="B357" s="131" t="s">
        <v>77</v>
      </c>
      <c r="C357" s="77">
        <v>1</v>
      </c>
      <c r="D357" s="79" t="s">
        <v>20</v>
      </c>
      <c r="E357" s="825"/>
      <c r="F357" s="78">
        <f t="shared" ref="F357:F358" si="4">C357*E357</f>
        <v>0</v>
      </c>
      <c r="H357" s="94"/>
      <c r="I357" s="474"/>
    </row>
    <row r="358" spans="1:9" ht="14.25">
      <c r="A358" s="203"/>
      <c r="B358" s="131" t="s">
        <v>386</v>
      </c>
      <c r="C358" s="77">
        <v>1</v>
      </c>
      <c r="D358" s="79" t="s">
        <v>20</v>
      </c>
      <c r="E358" s="825"/>
      <c r="F358" s="78">
        <f t="shared" si="4"/>
        <v>0</v>
      </c>
      <c r="H358" s="94"/>
      <c r="I358" s="474"/>
    </row>
    <row r="359" spans="1:9">
      <c r="A359" s="203"/>
      <c r="B359" s="146"/>
      <c r="C359" s="197"/>
      <c r="D359" s="201"/>
      <c r="E359" s="825"/>
      <c r="F359" s="78"/>
      <c r="H359" s="199"/>
    </row>
    <row r="360" spans="1:9" ht="51">
      <c r="A360" s="194" t="s">
        <v>29</v>
      </c>
      <c r="B360" s="80" t="s">
        <v>305</v>
      </c>
      <c r="C360" s="77"/>
      <c r="D360" s="125"/>
      <c r="E360" s="825"/>
      <c r="F360" s="221"/>
      <c r="H360" s="126"/>
    </row>
    <row r="361" spans="1:9">
      <c r="A361" s="203"/>
      <c r="B361" s="146"/>
      <c r="C361" s="197"/>
      <c r="D361" s="201"/>
      <c r="E361" s="825"/>
      <c r="F361" s="78"/>
      <c r="H361" s="199"/>
    </row>
    <row r="362" spans="1:9" ht="14.25">
      <c r="A362" s="203"/>
      <c r="B362" s="131" t="s">
        <v>387</v>
      </c>
      <c r="C362" s="197">
        <v>2</v>
      </c>
      <c r="D362" s="201" t="s">
        <v>20</v>
      </c>
      <c r="E362" s="825"/>
      <c r="F362" s="78">
        <f t="shared" ref="F362" si="5">C362*E362</f>
        <v>0</v>
      </c>
      <c r="H362" s="199"/>
      <c r="I362" s="474"/>
    </row>
    <row r="363" spans="1:9">
      <c r="A363" s="203"/>
      <c r="B363" s="131"/>
      <c r="C363" s="197"/>
      <c r="D363" s="201"/>
      <c r="E363" s="199"/>
      <c r="F363" s="78"/>
    </row>
    <row r="364" spans="1:9" ht="63.75">
      <c r="A364" s="194" t="s">
        <v>30</v>
      </c>
      <c r="B364" s="69" t="s">
        <v>309</v>
      </c>
      <c r="C364" s="1650"/>
      <c r="D364" s="1651"/>
      <c r="E364" s="1651"/>
      <c r="F364" s="1651"/>
    </row>
    <row r="365" spans="1:9" ht="25.5">
      <c r="A365" s="194"/>
      <c r="B365" s="69" t="s">
        <v>310</v>
      </c>
      <c r="C365" s="1651"/>
      <c r="D365" s="1651"/>
      <c r="E365" s="1651"/>
      <c r="F365" s="1651"/>
    </row>
    <row r="366" spans="1:9">
      <c r="A366" s="194"/>
      <c r="B366" s="244" t="s">
        <v>311</v>
      </c>
      <c r="C366" s="1651"/>
      <c r="D366" s="1651"/>
      <c r="E366" s="1651"/>
      <c r="F366" s="1651"/>
    </row>
    <row r="367" spans="1:9" ht="25.5">
      <c r="A367" s="194"/>
      <c r="B367" s="244" t="s">
        <v>312</v>
      </c>
      <c r="C367" s="1651"/>
      <c r="D367" s="1651"/>
      <c r="E367" s="1651"/>
      <c r="F367" s="1651"/>
    </row>
    <row r="368" spans="1:9">
      <c r="A368" s="194"/>
      <c r="B368" s="244" t="s">
        <v>218</v>
      </c>
      <c r="C368" s="1651"/>
      <c r="D368" s="1651"/>
      <c r="E368" s="1651"/>
      <c r="F368" s="1651"/>
    </row>
    <row r="369" spans="1:9" ht="25.5">
      <c r="A369" s="194"/>
      <c r="B369" s="244" t="s">
        <v>313</v>
      </c>
      <c r="C369" s="77">
        <v>1</v>
      </c>
      <c r="D369" s="79" t="s">
        <v>20</v>
      </c>
      <c r="E369" s="825"/>
      <c r="F369" s="78">
        <f t="shared" ref="F369" si="6">C369*E369</f>
        <v>0</v>
      </c>
      <c r="H369" s="94"/>
      <c r="I369" s="474"/>
    </row>
    <row r="370" spans="1:9">
      <c r="A370" s="203"/>
      <c r="B370" s="132"/>
      <c r="C370" s="219"/>
      <c r="D370" s="125"/>
      <c r="E370" s="825"/>
      <c r="F370" s="179"/>
      <c r="H370" s="126"/>
    </row>
    <row r="371" spans="1:9" ht="38.25">
      <c r="A371" s="194" t="s">
        <v>33</v>
      </c>
      <c r="B371" s="80" t="s">
        <v>79</v>
      </c>
      <c r="C371" s="77">
        <v>1</v>
      </c>
      <c r="D371" s="125" t="s">
        <v>20</v>
      </c>
      <c r="E371" s="825"/>
      <c r="F371" s="78">
        <f>C371*E371</f>
        <v>0</v>
      </c>
      <c r="H371" s="126"/>
    </row>
    <row r="372" spans="1:9">
      <c r="A372" s="203"/>
      <c r="B372" s="80"/>
      <c r="C372" s="77"/>
      <c r="D372" s="125"/>
      <c r="E372" s="825"/>
      <c r="F372" s="221"/>
      <c r="H372" s="126"/>
    </row>
    <row r="373" spans="1:9" ht="25.5">
      <c r="A373" s="194" t="s">
        <v>43</v>
      </c>
      <c r="B373" s="80" t="s">
        <v>80</v>
      </c>
      <c r="C373" s="77">
        <v>57</v>
      </c>
      <c r="D373" s="125" t="s">
        <v>13</v>
      </c>
      <c r="E373" s="825"/>
      <c r="F373" s="78">
        <f>C373*E373</f>
        <v>0</v>
      </c>
      <c r="H373" s="126"/>
      <c r="I373" s="474"/>
    </row>
    <row r="374" spans="1:9">
      <c r="A374" s="203"/>
      <c r="B374" s="80"/>
      <c r="C374" s="77"/>
      <c r="D374" s="125"/>
      <c r="E374" s="825"/>
      <c r="F374" s="78"/>
      <c r="H374" s="126"/>
    </row>
    <row r="375" spans="1:9" ht="63.75">
      <c r="A375" s="194" t="s">
        <v>45</v>
      </c>
      <c r="B375" s="80" t="s">
        <v>316</v>
      </c>
      <c r="C375" s="77">
        <v>64</v>
      </c>
      <c r="D375" s="125" t="s">
        <v>13</v>
      </c>
      <c r="E375" s="825"/>
      <c r="F375" s="78">
        <f>C375*E375</f>
        <v>0</v>
      </c>
      <c r="H375" s="126"/>
    </row>
    <row r="376" spans="1:9">
      <c r="A376" s="192"/>
      <c r="B376" s="193"/>
      <c r="C376" s="177"/>
      <c r="D376" s="234"/>
      <c r="E376" s="94"/>
      <c r="F376" s="179"/>
    </row>
    <row r="377" spans="1:9" ht="13.5" thickBot="1">
      <c r="A377" s="204"/>
      <c r="B377" s="204" t="s">
        <v>82</v>
      </c>
      <c r="C377" s="205"/>
      <c r="D377" s="245"/>
      <c r="E377" s="206"/>
      <c r="F377" s="207">
        <f>SUM(F351:F376)</f>
        <v>0</v>
      </c>
    </row>
    <row r="378" spans="1:9">
      <c r="A378" s="246"/>
      <c r="B378" s="247"/>
      <c r="C378" s="248"/>
      <c r="D378" s="249"/>
      <c r="E378" s="250"/>
      <c r="F378" s="251"/>
    </row>
    <row r="379" spans="1:9">
      <c r="A379" s="192"/>
      <c r="B379" s="220"/>
      <c r="C379" s="178"/>
      <c r="D379" s="234"/>
      <c r="E379" s="126"/>
      <c r="F379" s="221"/>
    </row>
    <row r="380" spans="1:9">
      <c r="A380" s="181"/>
      <c r="B380" s="181" t="s">
        <v>83</v>
      </c>
      <c r="C380" s="182"/>
      <c r="D380" s="182"/>
      <c r="E380" s="183"/>
      <c r="F380" s="184"/>
    </row>
    <row r="381" spans="1:9" ht="13.5" thickBot="1">
      <c r="A381" s="180"/>
      <c r="B381" s="185"/>
      <c r="C381" s="177"/>
      <c r="D381" s="177"/>
      <c r="E381" s="94"/>
      <c r="F381" s="179"/>
    </row>
    <row r="382" spans="1:9">
      <c r="A382" s="187" t="s">
        <v>130</v>
      </c>
      <c r="B382" s="188" t="s">
        <v>23</v>
      </c>
      <c r="C382" s="189" t="s">
        <v>24</v>
      </c>
      <c r="D382" s="189" t="s">
        <v>25</v>
      </c>
      <c r="E382" s="190" t="s">
        <v>26</v>
      </c>
      <c r="F382" s="191" t="s">
        <v>131</v>
      </c>
    </row>
    <row r="383" spans="1:9">
      <c r="A383" s="203"/>
      <c r="B383" s="193"/>
      <c r="C383" s="178"/>
      <c r="D383" s="178"/>
      <c r="E383" s="235"/>
      <c r="F383" s="221"/>
    </row>
    <row r="384" spans="1:9" ht="38.25">
      <c r="A384" s="252" t="s">
        <v>233</v>
      </c>
      <c r="B384" s="144" t="s">
        <v>10</v>
      </c>
      <c r="C384" s="253">
        <v>148</v>
      </c>
      <c r="D384" s="145" t="s">
        <v>135</v>
      </c>
      <c r="E384" s="825"/>
      <c r="F384" s="78">
        <f>C384*E384</f>
        <v>0</v>
      </c>
    </row>
    <row r="385" spans="1:6">
      <c r="A385" s="252"/>
      <c r="B385" s="144"/>
      <c r="C385" s="253"/>
      <c r="D385" s="145"/>
      <c r="E385" s="825"/>
      <c r="F385" s="78"/>
    </row>
    <row r="386" spans="1:6" ht="27.75" customHeight="1">
      <c r="A386" s="252" t="s">
        <v>235</v>
      </c>
      <c r="B386" s="144" t="s">
        <v>1213</v>
      </c>
      <c r="C386" s="253">
        <v>148</v>
      </c>
      <c r="D386" s="145" t="s">
        <v>135</v>
      </c>
      <c r="E386" s="825"/>
      <c r="F386" s="78">
        <f>C386*E386</f>
        <v>0</v>
      </c>
    </row>
    <row r="387" spans="1:6">
      <c r="A387" s="203"/>
      <c r="B387" s="144"/>
      <c r="C387" s="253"/>
      <c r="D387" s="145"/>
      <c r="E387" s="825"/>
      <c r="F387" s="78"/>
    </row>
    <row r="388" spans="1:6" ht="38.25">
      <c r="A388" s="252" t="s">
        <v>236</v>
      </c>
      <c r="B388" s="144" t="s">
        <v>1214</v>
      </c>
      <c r="C388" s="253">
        <v>148</v>
      </c>
      <c r="D388" s="145" t="s">
        <v>135</v>
      </c>
      <c r="E388" s="825"/>
      <c r="F388" s="78">
        <f>C388*E388</f>
        <v>0</v>
      </c>
    </row>
    <row r="389" spans="1:6">
      <c r="A389" s="252"/>
      <c r="B389" s="144"/>
      <c r="C389" s="253"/>
      <c r="D389" s="145"/>
      <c r="E389" s="825"/>
      <c r="F389" s="78"/>
    </row>
    <row r="390" spans="1:6" ht="63.75">
      <c r="A390" s="252" t="s">
        <v>238</v>
      </c>
      <c r="B390" s="144" t="s">
        <v>90</v>
      </c>
      <c r="C390" s="253">
        <v>13</v>
      </c>
      <c r="D390" s="145" t="s">
        <v>135</v>
      </c>
      <c r="E390" s="825"/>
      <c r="F390" s="78">
        <f>C390*E390</f>
        <v>0</v>
      </c>
    </row>
    <row r="391" spans="1:6">
      <c r="A391" s="203"/>
      <c r="B391" s="211"/>
      <c r="C391" s="255"/>
      <c r="D391" s="256"/>
      <c r="E391" s="825"/>
      <c r="F391" s="257"/>
    </row>
    <row r="392" spans="1:6" ht="63.75">
      <c r="A392" s="252" t="s">
        <v>240</v>
      </c>
      <c r="B392" s="211" t="s">
        <v>128</v>
      </c>
      <c r="C392" s="197">
        <v>64</v>
      </c>
      <c r="D392" s="198" t="s">
        <v>13</v>
      </c>
      <c r="E392" s="825"/>
      <c r="F392" s="78">
        <f>C392*E392</f>
        <v>0</v>
      </c>
    </row>
    <row r="393" spans="1:6">
      <c r="A393" s="203"/>
      <c r="B393" s="211"/>
      <c r="C393" s="197"/>
      <c r="D393" s="198"/>
      <c r="E393" s="825"/>
      <c r="F393" s="78"/>
    </row>
    <row r="394" spans="1:6">
      <c r="A394" s="252" t="s">
        <v>241</v>
      </c>
      <c r="B394" s="211" t="s">
        <v>247</v>
      </c>
      <c r="C394" s="197">
        <v>32</v>
      </c>
      <c r="D394" s="198" t="s">
        <v>12</v>
      </c>
      <c r="E394" s="825"/>
      <c r="F394" s="78">
        <f>C394*E394</f>
        <v>0</v>
      </c>
    </row>
    <row r="395" spans="1:6">
      <c r="A395" s="252"/>
      <c r="B395" s="211"/>
      <c r="C395" s="197"/>
      <c r="D395" s="198"/>
      <c r="E395" s="825"/>
      <c r="F395" s="78"/>
    </row>
    <row r="396" spans="1:6" ht="38.25">
      <c r="A396" s="252" t="s">
        <v>243</v>
      </c>
      <c r="B396" s="211" t="s">
        <v>127</v>
      </c>
      <c r="C396" s="10">
        <v>8</v>
      </c>
      <c r="D396" s="105" t="s">
        <v>12</v>
      </c>
      <c r="E396" s="825"/>
      <c r="F396" s="78">
        <f>C396*E396</f>
        <v>0</v>
      </c>
    </row>
    <row r="397" spans="1:6">
      <c r="A397" s="252"/>
      <c r="B397" s="211"/>
      <c r="C397" s="10"/>
      <c r="D397" s="105"/>
      <c r="E397" s="825"/>
      <c r="F397" s="106"/>
    </row>
    <row r="398" spans="1:6" ht="38.25">
      <c r="A398" s="252" t="s">
        <v>245</v>
      </c>
      <c r="B398" s="211" t="s">
        <v>0</v>
      </c>
      <c r="C398" s="10">
        <v>4</v>
      </c>
      <c r="D398" s="105" t="s">
        <v>12</v>
      </c>
      <c r="E398" s="825"/>
      <c r="F398" s="78">
        <f>C398*E398</f>
        <v>0</v>
      </c>
    </row>
    <row r="399" spans="1:6">
      <c r="A399" s="203"/>
      <c r="B399" s="193"/>
      <c r="C399" s="178"/>
      <c r="D399" s="178"/>
      <c r="E399" s="235"/>
      <c r="F399" s="221"/>
    </row>
    <row r="400" spans="1:6" ht="13.5" thickBot="1">
      <c r="A400" s="204"/>
      <c r="B400" s="204" t="s">
        <v>85</v>
      </c>
      <c r="C400" s="205"/>
      <c r="D400" s="205"/>
      <c r="E400" s="206"/>
      <c r="F400" s="207">
        <f>SUM(F383:F399)</f>
        <v>0</v>
      </c>
    </row>
    <row r="405" spans="1:6">
      <c r="A405" s="378"/>
      <c r="B405" s="274" t="s">
        <v>388</v>
      </c>
      <c r="C405" s="379"/>
      <c r="D405" s="380"/>
      <c r="E405" s="381"/>
      <c r="F405" s="382"/>
    </row>
    <row r="406" spans="1:6">
      <c r="A406" s="378"/>
      <c r="B406" s="274" t="s">
        <v>253</v>
      </c>
      <c r="C406" s="379"/>
      <c r="D406" s="380"/>
      <c r="E406" s="381"/>
      <c r="F406" s="382"/>
    </row>
    <row r="408" spans="1:6" ht="13.5" thickBot="1"/>
    <row r="409" spans="1:6">
      <c r="A409" s="154" t="s">
        <v>15</v>
      </c>
      <c r="B409" s="155" t="s">
        <v>11</v>
      </c>
      <c r="C409" s="156"/>
      <c r="D409" s="156"/>
      <c r="E409" s="157"/>
      <c r="F409" s="158">
        <f>+F445</f>
        <v>0</v>
      </c>
    </row>
    <row r="410" spans="1:6">
      <c r="A410" s="159" t="s">
        <v>16</v>
      </c>
      <c r="B410" s="160" t="s">
        <v>14</v>
      </c>
      <c r="C410" s="77"/>
      <c r="D410" s="77"/>
      <c r="E410" s="161"/>
      <c r="F410" s="162">
        <f>+F488</f>
        <v>0</v>
      </c>
    </row>
    <row r="411" spans="1:6">
      <c r="A411" s="159" t="s">
        <v>17</v>
      </c>
      <c r="B411" s="163" t="s">
        <v>56</v>
      </c>
      <c r="C411" s="164"/>
      <c r="D411" s="164"/>
      <c r="E411" s="165"/>
      <c r="F411" s="162">
        <f>+F497</f>
        <v>0</v>
      </c>
    </row>
    <row r="412" spans="1:6">
      <c r="A412" s="166" t="s">
        <v>18</v>
      </c>
      <c r="B412" s="167" t="s">
        <v>57</v>
      </c>
      <c r="C412" s="168"/>
      <c r="D412" s="168"/>
      <c r="E412" s="169"/>
      <c r="F412" s="162">
        <f>+F543</f>
        <v>0</v>
      </c>
    </row>
    <row r="413" spans="1:6" ht="13.5" thickBot="1">
      <c r="A413" s="170" t="s">
        <v>1</v>
      </c>
      <c r="B413" s="171" t="s">
        <v>58</v>
      </c>
      <c r="C413" s="172"/>
      <c r="D413" s="172"/>
      <c r="E413" s="173"/>
      <c r="F413" s="174">
        <f>+F568</f>
        <v>0</v>
      </c>
    </row>
    <row r="414" spans="1:6" ht="14.25" thickTop="1" thickBot="1">
      <c r="A414" s="258"/>
      <c r="B414" s="259" t="s">
        <v>19</v>
      </c>
      <c r="C414" s="260"/>
      <c r="D414" s="260"/>
      <c r="E414" s="261"/>
      <c r="F414" s="262">
        <f>SUM(F409:F413)</f>
        <v>0</v>
      </c>
    </row>
    <row r="415" spans="1:6">
      <c r="A415" s="180"/>
      <c r="B415" s="176"/>
      <c r="C415" s="177"/>
      <c r="D415" s="178"/>
      <c r="E415" s="94"/>
      <c r="F415" s="179"/>
    </row>
    <row r="416" spans="1:6">
      <c r="A416" s="180"/>
      <c r="B416" s="176"/>
      <c r="C416" s="177"/>
      <c r="D416" s="178"/>
      <c r="E416" s="94"/>
      <c r="F416" s="179"/>
    </row>
    <row r="417" spans="1:6">
      <c r="A417" s="181"/>
      <c r="B417" s="181" t="s">
        <v>129</v>
      </c>
      <c r="C417" s="182"/>
      <c r="D417" s="182"/>
      <c r="E417" s="183"/>
      <c r="F417" s="184"/>
    </row>
    <row r="418" spans="1:6" ht="13.5" thickBot="1">
      <c r="A418" s="180"/>
      <c r="B418" s="185"/>
      <c r="C418" s="177"/>
      <c r="D418" s="177"/>
      <c r="E418" s="186"/>
      <c r="F418" s="79"/>
    </row>
    <row r="419" spans="1:6">
      <c r="A419" s="187" t="s">
        <v>130</v>
      </c>
      <c r="B419" s="188" t="s">
        <v>23</v>
      </c>
      <c r="C419" s="189" t="s">
        <v>24</v>
      </c>
      <c r="D419" s="189" t="s">
        <v>25</v>
      </c>
      <c r="E419" s="190" t="s">
        <v>26</v>
      </c>
      <c r="F419" s="191" t="s">
        <v>131</v>
      </c>
    </row>
    <row r="420" spans="1:6">
      <c r="A420" s="192"/>
      <c r="B420" s="193"/>
      <c r="C420" s="77"/>
      <c r="D420" s="81"/>
      <c r="E420" s="94"/>
      <c r="F420" s="179"/>
    </row>
    <row r="421" spans="1:6">
      <c r="A421" s="194" t="s">
        <v>34</v>
      </c>
      <c r="B421" s="80" t="s">
        <v>59</v>
      </c>
      <c r="C421" s="77">
        <v>183</v>
      </c>
      <c r="D421" s="81" t="s">
        <v>13</v>
      </c>
      <c r="E421" s="825"/>
      <c r="F421" s="78">
        <f>C421*E421</f>
        <v>0</v>
      </c>
    </row>
    <row r="422" spans="1:6">
      <c r="A422" s="194"/>
      <c r="B422" s="80"/>
      <c r="C422" s="77"/>
      <c r="D422" s="81"/>
      <c r="E422" s="825"/>
      <c r="F422" s="179"/>
    </row>
    <row r="423" spans="1:6" ht="25.5">
      <c r="A423" s="194" t="s">
        <v>35</v>
      </c>
      <c r="B423" s="80" t="s">
        <v>60</v>
      </c>
      <c r="C423" s="77">
        <v>45</v>
      </c>
      <c r="D423" s="81" t="s">
        <v>13</v>
      </c>
      <c r="E423" s="825"/>
      <c r="F423" s="78">
        <f>C423*E423</f>
        <v>0</v>
      </c>
    </row>
    <row r="424" spans="1:6">
      <c r="A424" s="192"/>
      <c r="B424" s="80"/>
      <c r="C424" s="77"/>
      <c r="D424" s="81"/>
      <c r="E424" s="825"/>
      <c r="F424" s="179"/>
    </row>
    <row r="425" spans="1:6" ht="25.5">
      <c r="A425" s="194" t="s">
        <v>36</v>
      </c>
      <c r="B425" s="80" t="s">
        <v>61</v>
      </c>
      <c r="C425" s="77">
        <v>7</v>
      </c>
      <c r="D425" s="81" t="s">
        <v>20</v>
      </c>
      <c r="E425" s="825"/>
      <c r="F425" s="78">
        <f>C425*E425</f>
        <v>0</v>
      </c>
    </row>
    <row r="426" spans="1:6">
      <c r="A426" s="194"/>
      <c r="B426" s="80"/>
      <c r="C426" s="77"/>
      <c r="D426" s="81"/>
      <c r="E426" s="825"/>
      <c r="F426" s="78"/>
    </row>
    <row r="427" spans="1:6" ht="38.25">
      <c r="A427" s="194" t="s">
        <v>37</v>
      </c>
      <c r="B427" s="195" t="s">
        <v>359</v>
      </c>
      <c r="C427" s="77">
        <v>5</v>
      </c>
      <c r="D427" s="196" t="s">
        <v>20</v>
      </c>
      <c r="E427" s="825"/>
      <c r="F427" s="78">
        <f>C427*E427</f>
        <v>0</v>
      </c>
    </row>
    <row r="428" spans="1:6">
      <c r="A428" s="192"/>
      <c r="B428" s="74"/>
      <c r="C428" s="77"/>
      <c r="D428" s="196"/>
      <c r="E428" s="825"/>
      <c r="F428" s="78"/>
    </row>
    <row r="429" spans="1:6">
      <c r="A429" s="194" t="s">
        <v>38</v>
      </c>
      <c r="B429" s="84" t="s">
        <v>258</v>
      </c>
      <c r="C429" s="77">
        <v>182</v>
      </c>
      <c r="D429" s="79" t="s">
        <v>13</v>
      </c>
      <c r="E429" s="825"/>
      <c r="F429" s="78">
        <f>C429*E429</f>
        <v>0</v>
      </c>
    </row>
    <row r="430" spans="1:6">
      <c r="A430" s="194"/>
      <c r="B430" s="74"/>
      <c r="C430" s="77"/>
      <c r="D430" s="196"/>
      <c r="E430" s="825"/>
      <c r="F430" s="78"/>
    </row>
    <row r="431" spans="1:6" ht="25.5">
      <c r="A431" s="194" t="s">
        <v>39</v>
      </c>
      <c r="B431" s="84" t="s">
        <v>260</v>
      </c>
      <c r="C431" s="77">
        <v>15</v>
      </c>
      <c r="D431" s="79" t="s">
        <v>13</v>
      </c>
      <c r="E431" s="825"/>
      <c r="F431" s="78">
        <f>C431*E431</f>
        <v>0</v>
      </c>
    </row>
    <row r="432" spans="1:6">
      <c r="A432" s="192"/>
      <c r="B432" s="84"/>
      <c r="C432" s="77"/>
      <c r="D432" s="105"/>
      <c r="E432" s="825"/>
      <c r="F432" s="148"/>
    </row>
    <row r="433" spans="1:6" ht="51">
      <c r="A433" s="194" t="s">
        <v>40</v>
      </c>
      <c r="B433" s="74" t="s">
        <v>910</v>
      </c>
      <c r="C433" s="77">
        <v>546</v>
      </c>
      <c r="D433" s="105" t="s">
        <v>135</v>
      </c>
      <c r="E433" s="825"/>
      <c r="F433" s="78">
        <f>C433*E433</f>
        <v>0</v>
      </c>
    </row>
    <row r="434" spans="1:6">
      <c r="A434" s="194"/>
      <c r="B434" s="84"/>
      <c r="C434" s="77"/>
      <c r="D434" s="105"/>
      <c r="E434" s="825"/>
      <c r="F434" s="148"/>
    </row>
    <row r="435" spans="1:6" ht="51">
      <c r="A435" s="194" t="s">
        <v>41</v>
      </c>
      <c r="B435" s="74" t="s">
        <v>907</v>
      </c>
      <c r="C435" s="77">
        <v>35</v>
      </c>
      <c r="D435" s="105" t="s">
        <v>135</v>
      </c>
      <c r="E435" s="825"/>
      <c r="F435" s="78">
        <f>C435*E435</f>
        <v>0</v>
      </c>
    </row>
    <row r="436" spans="1:6">
      <c r="A436" s="192"/>
      <c r="B436" s="74"/>
      <c r="C436" s="77"/>
      <c r="D436" s="105"/>
      <c r="E436" s="825"/>
      <c r="F436" s="78"/>
    </row>
    <row r="437" spans="1:6" ht="38.25">
      <c r="A437" s="194" t="s">
        <v>42</v>
      </c>
      <c r="B437" s="74" t="s">
        <v>267</v>
      </c>
      <c r="C437" s="77">
        <v>1</v>
      </c>
      <c r="D437" s="81" t="s">
        <v>13</v>
      </c>
      <c r="E437" s="825"/>
      <c r="F437" s="78">
        <f>C437*E437</f>
        <v>0</v>
      </c>
    </row>
    <row r="438" spans="1:6">
      <c r="A438" s="194"/>
      <c r="B438" s="74"/>
      <c r="C438" s="77"/>
      <c r="D438" s="81"/>
      <c r="E438" s="825"/>
      <c r="F438" s="78"/>
    </row>
    <row r="439" spans="1:6" ht="38.25">
      <c r="A439" s="194" t="s">
        <v>262</v>
      </c>
      <c r="B439" s="84" t="s">
        <v>269</v>
      </c>
      <c r="C439" s="77">
        <v>3</v>
      </c>
      <c r="D439" s="81" t="s">
        <v>143</v>
      </c>
      <c r="E439" s="825"/>
      <c r="F439" s="78">
        <f>C439*E439</f>
        <v>0</v>
      </c>
    </row>
    <row r="440" spans="1:6">
      <c r="A440" s="192"/>
      <c r="B440" s="84"/>
      <c r="C440" s="77"/>
      <c r="D440" s="81"/>
      <c r="E440" s="825"/>
      <c r="F440" s="78"/>
    </row>
    <row r="441" spans="1:6" ht="38.25">
      <c r="A441" s="194" t="s">
        <v>263</v>
      </c>
      <c r="B441" s="80" t="s">
        <v>138</v>
      </c>
      <c r="C441" s="197">
        <v>1</v>
      </c>
      <c r="D441" s="198" t="s">
        <v>20</v>
      </c>
      <c r="E441" s="825"/>
      <c r="F441" s="78">
        <f>C441*E441</f>
        <v>0</v>
      </c>
    </row>
    <row r="442" spans="1:6">
      <c r="A442" s="194"/>
      <c r="B442" s="200"/>
      <c r="C442" s="77"/>
      <c r="D442" s="201"/>
      <c r="E442" s="825"/>
      <c r="F442" s="202"/>
    </row>
    <row r="443" spans="1:6" ht="127.5">
      <c r="A443" s="194" t="s">
        <v>264</v>
      </c>
      <c r="B443" s="80" t="s">
        <v>126</v>
      </c>
      <c r="C443" s="197">
        <v>1</v>
      </c>
      <c r="D443" s="198" t="s">
        <v>20</v>
      </c>
      <c r="E443" s="825"/>
      <c r="F443" s="78">
        <f>C443*E443</f>
        <v>0</v>
      </c>
    </row>
    <row r="444" spans="1:6">
      <c r="A444" s="192"/>
      <c r="B444" s="193"/>
      <c r="C444" s="77"/>
      <c r="D444" s="178"/>
      <c r="E444" s="94"/>
      <c r="F444" s="179"/>
    </row>
    <row r="445" spans="1:6" ht="13.5" thickBot="1">
      <c r="A445" s="204"/>
      <c r="B445" s="204" t="s">
        <v>21</v>
      </c>
      <c r="C445" s="205"/>
      <c r="D445" s="205"/>
      <c r="E445" s="206"/>
      <c r="F445" s="207">
        <f>SUM(F420:F444)</f>
        <v>0</v>
      </c>
    </row>
    <row r="446" spans="1:6">
      <c r="A446" s="180"/>
      <c r="B446" s="185"/>
      <c r="C446" s="177"/>
      <c r="D446" s="177"/>
      <c r="E446" s="94"/>
      <c r="F446" s="179"/>
    </row>
    <row r="447" spans="1:6">
      <c r="A447" s="180"/>
      <c r="B447" s="185"/>
      <c r="C447" s="177"/>
      <c r="D447" s="177"/>
      <c r="E447" s="94"/>
      <c r="F447" s="179"/>
    </row>
    <row r="448" spans="1:6">
      <c r="A448" s="181"/>
      <c r="B448" s="181" t="s">
        <v>62</v>
      </c>
      <c r="C448" s="182"/>
      <c r="D448" s="182"/>
      <c r="E448" s="183"/>
      <c r="F448" s="184"/>
    </row>
    <row r="449" spans="1:6" ht="13.5" thickBot="1">
      <c r="A449" s="180"/>
      <c r="B449" s="185"/>
      <c r="C449" s="177"/>
      <c r="D449" s="177"/>
      <c r="E449" s="94"/>
      <c r="F449" s="179"/>
    </row>
    <row r="450" spans="1:6">
      <c r="A450" s="187" t="s">
        <v>130</v>
      </c>
      <c r="B450" s="188" t="s">
        <v>23</v>
      </c>
      <c r="C450" s="189" t="s">
        <v>24</v>
      </c>
      <c r="D450" s="189" t="s">
        <v>25</v>
      </c>
      <c r="E450" s="190" t="s">
        <v>26</v>
      </c>
      <c r="F450" s="191" t="s">
        <v>131</v>
      </c>
    </row>
    <row r="451" spans="1:6">
      <c r="A451" s="192"/>
      <c r="B451" s="95"/>
      <c r="C451" s="96"/>
      <c r="D451" s="96"/>
      <c r="E451" s="97"/>
      <c r="F451" s="98"/>
    </row>
    <row r="452" spans="1:6" ht="38.25">
      <c r="A452" s="194" t="s">
        <v>141</v>
      </c>
      <c r="B452" s="193" t="s">
        <v>63</v>
      </c>
      <c r="C452" s="77">
        <v>2</v>
      </c>
      <c r="D452" s="81" t="s">
        <v>143</v>
      </c>
      <c r="E452" s="825"/>
      <c r="F452" s="78">
        <f>C452*E452</f>
        <v>0</v>
      </c>
    </row>
    <row r="453" spans="1:6">
      <c r="A453" s="194"/>
      <c r="B453" s="193"/>
      <c r="C453" s="77"/>
      <c r="D453" s="81"/>
      <c r="E453" s="825"/>
      <c r="F453" s="78"/>
    </row>
    <row r="454" spans="1:6" ht="52.5">
      <c r="A454" s="194" t="s">
        <v>144</v>
      </c>
      <c r="B454" s="80" t="s">
        <v>272</v>
      </c>
      <c r="C454" s="77">
        <v>34</v>
      </c>
      <c r="D454" s="81" t="s">
        <v>143</v>
      </c>
      <c r="E454" s="825"/>
      <c r="F454" s="78">
        <f>C454*E454</f>
        <v>0</v>
      </c>
    </row>
    <row r="455" spans="1:6">
      <c r="A455" s="192"/>
      <c r="B455" s="80"/>
      <c r="C455" s="77"/>
      <c r="D455" s="81"/>
      <c r="E455" s="825"/>
      <c r="F455" s="78"/>
    </row>
    <row r="456" spans="1:6" ht="65.25">
      <c r="A456" s="194" t="s">
        <v>146</v>
      </c>
      <c r="B456" s="80" t="s">
        <v>273</v>
      </c>
      <c r="C456" s="77">
        <v>335</v>
      </c>
      <c r="D456" s="81" t="s">
        <v>143</v>
      </c>
      <c r="E456" s="825"/>
      <c r="F456" s="78">
        <f>C456*E456</f>
        <v>0</v>
      </c>
    </row>
    <row r="457" spans="1:6">
      <c r="A457" s="194"/>
      <c r="B457" s="80"/>
      <c r="C457" s="77"/>
      <c r="D457" s="81"/>
      <c r="E457" s="825"/>
      <c r="F457" s="78"/>
    </row>
    <row r="458" spans="1:6" ht="63.75">
      <c r="A458" s="194" t="s">
        <v>148</v>
      </c>
      <c r="B458" s="80" t="s">
        <v>274</v>
      </c>
      <c r="C458" s="77">
        <v>41</v>
      </c>
      <c r="D458" s="81" t="s">
        <v>143</v>
      </c>
      <c r="E458" s="825"/>
      <c r="F458" s="78">
        <f>C458*E458</f>
        <v>0</v>
      </c>
    </row>
    <row r="459" spans="1:6">
      <c r="A459" s="192"/>
      <c r="B459" s="80"/>
      <c r="C459" s="77"/>
      <c r="D459" s="81"/>
      <c r="E459" s="825"/>
      <c r="F459" s="179"/>
    </row>
    <row r="460" spans="1:6" ht="52.5">
      <c r="A460" s="194" t="s">
        <v>151</v>
      </c>
      <c r="B460" s="208" t="s">
        <v>275</v>
      </c>
      <c r="C460" s="209">
        <v>28</v>
      </c>
      <c r="D460" s="210" t="s">
        <v>143</v>
      </c>
      <c r="E460" s="825"/>
      <c r="F460" s="78">
        <f>C460*E460</f>
        <v>0</v>
      </c>
    </row>
    <row r="461" spans="1:6">
      <c r="A461" s="194"/>
      <c r="B461" s="80"/>
      <c r="C461" s="77"/>
      <c r="D461" s="81"/>
      <c r="E461" s="825"/>
      <c r="F461" s="179"/>
    </row>
    <row r="462" spans="1:6" ht="65.25">
      <c r="A462" s="194" t="s">
        <v>155</v>
      </c>
      <c r="B462" s="208" t="s">
        <v>276</v>
      </c>
      <c r="C462" s="77">
        <v>52</v>
      </c>
      <c r="D462" s="81" t="s">
        <v>143</v>
      </c>
      <c r="E462" s="825"/>
      <c r="F462" s="78">
        <f>C462*E462</f>
        <v>0</v>
      </c>
    </row>
    <row r="463" spans="1:6">
      <c r="A463" s="192"/>
      <c r="B463" s="208"/>
      <c r="C463" s="209"/>
      <c r="D463" s="210"/>
      <c r="E463" s="825"/>
      <c r="F463" s="78"/>
    </row>
    <row r="464" spans="1:6" ht="51">
      <c r="A464" s="194" t="s">
        <v>157</v>
      </c>
      <c r="B464" s="208" t="s">
        <v>47</v>
      </c>
      <c r="C464" s="209">
        <v>5</v>
      </c>
      <c r="D464" s="210" t="s">
        <v>143</v>
      </c>
      <c r="E464" s="825"/>
      <c r="F464" s="78">
        <f>C464*E464</f>
        <v>0</v>
      </c>
    </row>
    <row r="465" spans="1:6">
      <c r="A465" s="194"/>
      <c r="B465" s="80"/>
      <c r="C465" s="77"/>
      <c r="D465" s="81"/>
      <c r="E465" s="825"/>
      <c r="F465" s="179"/>
    </row>
    <row r="466" spans="1:6" ht="25.5">
      <c r="A466" s="194" t="s">
        <v>159</v>
      </c>
      <c r="B466" s="80" t="s">
        <v>64</v>
      </c>
      <c r="C466" s="77">
        <v>138</v>
      </c>
      <c r="D466" s="81" t="s">
        <v>136</v>
      </c>
      <c r="E466" s="825"/>
      <c r="F466" s="78">
        <f>C466*E466</f>
        <v>0</v>
      </c>
    </row>
    <row r="467" spans="1:6">
      <c r="A467" s="192"/>
      <c r="B467" s="80"/>
      <c r="C467" s="77"/>
      <c r="D467" s="81"/>
      <c r="E467" s="825"/>
      <c r="F467" s="179"/>
    </row>
    <row r="468" spans="1:6" ht="38.25">
      <c r="A468" s="194" t="s">
        <v>161</v>
      </c>
      <c r="B468" s="211" t="s">
        <v>65</v>
      </c>
      <c r="C468" s="197">
        <v>32</v>
      </c>
      <c r="D468" s="198" t="s">
        <v>278</v>
      </c>
      <c r="E468" s="825"/>
      <c r="F468" s="78">
        <f>C468*E468</f>
        <v>0</v>
      </c>
    </row>
    <row r="469" spans="1:6">
      <c r="A469" s="194"/>
      <c r="B469" s="80"/>
      <c r="C469" s="77"/>
      <c r="D469" s="81"/>
      <c r="E469" s="825"/>
      <c r="F469" s="78"/>
    </row>
    <row r="470" spans="1:6" ht="51">
      <c r="A470" s="194" t="s">
        <v>164</v>
      </c>
      <c r="B470" s="211" t="s">
        <v>66</v>
      </c>
      <c r="C470" s="77">
        <v>113</v>
      </c>
      <c r="D470" s="81" t="s">
        <v>143</v>
      </c>
      <c r="E470" s="825"/>
      <c r="F470" s="78">
        <f>C470*E470</f>
        <v>0</v>
      </c>
    </row>
    <row r="471" spans="1:6">
      <c r="A471" s="192"/>
      <c r="B471" s="211"/>
      <c r="C471" s="77"/>
      <c r="D471" s="81"/>
      <c r="E471" s="825"/>
      <c r="F471" s="78"/>
    </row>
    <row r="472" spans="1:6" ht="63.75">
      <c r="A472" s="194" t="s">
        <v>166</v>
      </c>
      <c r="B472" s="211" t="s">
        <v>67</v>
      </c>
      <c r="C472" s="77">
        <v>14</v>
      </c>
      <c r="D472" s="81" t="s">
        <v>143</v>
      </c>
      <c r="E472" s="825"/>
      <c r="F472" s="78">
        <f>C472*E472</f>
        <v>0</v>
      </c>
    </row>
    <row r="473" spans="1:6">
      <c r="A473" s="194"/>
      <c r="B473" s="211"/>
      <c r="C473" s="77"/>
      <c r="D473" s="81"/>
      <c r="E473" s="825"/>
      <c r="F473" s="78"/>
    </row>
    <row r="474" spans="1:6" ht="38.25">
      <c r="A474" s="194" t="s">
        <v>279</v>
      </c>
      <c r="B474" s="212" t="s">
        <v>86</v>
      </c>
      <c r="C474" s="213">
        <v>34</v>
      </c>
      <c r="D474" s="214" t="s">
        <v>143</v>
      </c>
      <c r="E474" s="825"/>
      <c r="F474" s="78">
        <f>C474*E474</f>
        <v>0</v>
      </c>
    </row>
    <row r="475" spans="1:6">
      <c r="A475" s="192"/>
      <c r="B475" s="212"/>
      <c r="C475" s="213"/>
      <c r="D475" s="214"/>
      <c r="E475" s="825"/>
      <c r="F475" s="78"/>
    </row>
    <row r="476" spans="1:6" ht="38.25">
      <c r="A476" s="194" t="s">
        <v>280</v>
      </c>
      <c r="B476" s="212" t="s">
        <v>68</v>
      </c>
      <c r="C476" s="213">
        <v>28</v>
      </c>
      <c r="D476" s="214" t="s">
        <v>143</v>
      </c>
      <c r="E476" s="825"/>
      <c r="F476" s="78">
        <f>C476*E476</f>
        <v>0</v>
      </c>
    </row>
    <row r="477" spans="1:6">
      <c r="A477" s="194"/>
      <c r="B477" s="215"/>
      <c r="C477" s="77"/>
      <c r="D477" s="81"/>
      <c r="E477" s="825"/>
      <c r="F477" s="179"/>
    </row>
    <row r="478" spans="1:6" ht="51">
      <c r="A478" s="194" t="s">
        <v>281</v>
      </c>
      <c r="B478" s="215" t="s">
        <v>69</v>
      </c>
      <c r="C478" s="77">
        <v>142</v>
      </c>
      <c r="D478" s="81" t="s">
        <v>143</v>
      </c>
      <c r="E478" s="825"/>
      <c r="F478" s="78">
        <f>C478*E478</f>
        <v>0</v>
      </c>
    </row>
    <row r="479" spans="1:6">
      <c r="A479" s="192"/>
      <c r="B479" s="215"/>
      <c r="C479" s="77"/>
      <c r="D479" s="81"/>
      <c r="E479" s="825"/>
      <c r="F479" s="78"/>
    </row>
    <row r="480" spans="1:6" ht="51">
      <c r="A480" s="194" t="s">
        <v>282</v>
      </c>
      <c r="B480" s="215" t="s">
        <v>70</v>
      </c>
      <c r="C480" s="77">
        <v>37</v>
      </c>
      <c r="D480" s="81" t="s">
        <v>143</v>
      </c>
      <c r="E480" s="825"/>
      <c r="F480" s="78">
        <f>C480*E480</f>
        <v>0</v>
      </c>
    </row>
    <row r="481" spans="1:6">
      <c r="A481" s="194"/>
      <c r="B481" s="215"/>
      <c r="C481" s="77"/>
      <c r="D481" s="81"/>
      <c r="E481" s="825"/>
      <c r="F481" s="78"/>
    </row>
    <row r="482" spans="1:6" ht="165.75">
      <c r="A482" s="194" t="s">
        <v>283</v>
      </c>
      <c r="B482" s="104" t="s">
        <v>915</v>
      </c>
      <c r="C482" s="216">
        <v>122</v>
      </c>
      <c r="D482" s="217" t="s">
        <v>143</v>
      </c>
      <c r="E482" s="825"/>
      <c r="F482" s="78">
        <f>C482*E482</f>
        <v>0</v>
      </c>
    </row>
    <row r="483" spans="1:6">
      <c r="A483" s="192"/>
      <c r="B483" s="215"/>
      <c r="C483" s="77"/>
      <c r="D483" s="81"/>
      <c r="E483" s="825"/>
      <c r="F483" s="179"/>
    </row>
    <row r="484" spans="1:6" ht="25.5">
      <c r="A484" s="194" t="s">
        <v>284</v>
      </c>
      <c r="B484" s="69" t="s">
        <v>71</v>
      </c>
      <c r="C484" s="77">
        <v>2</v>
      </c>
      <c r="D484" s="57" t="s">
        <v>143</v>
      </c>
      <c r="E484" s="825"/>
      <c r="F484" s="78">
        <f>C484*E484</f>
        <v>0</v>
      </c>
    </row>
    <row r="485" spans="1:6">
      <c r="A485" s="194"/>
      <c r="B485" s="215"/>
      <c r="C485" s="77"/>
      <c r="D485" s="81"/>
      <c r="E485" s="825"/>
      <c r="F485" s="179"/>
    </row>
    <row r="486" spans="1:6" ht="25.5">
      <c r="A486" s="194" t="s">
        <v>285</v>
      </c>
      <c r="B486" s="133" t="s">
        <v>8</v>
      </c>
      <c r="C486" s="9">
        <v>32</v>
      </c>
      <c r="D486" s="57" t="s">
        <v>136</v>
      </c>
      <c r="E486" s="825"/>
      <c r="F486" s="78">
        <f>C486*E486</f>
        <v>0</v>
      </c>
    </row>
    <row r="487" spans="1:6">
      <c r="A487" s="203"/>
      <c r="B487" s="193" t="s">
        <v>72</v>
      </c>
      <c r="C487" s="178"/>
      <c r="D487" s="178"/>
      <c r="E487" s="94"/>
      <c r="F487" s="179"/>
    </row>
    <row r="488" spans="1:6" ht="13.5" thickBot="1">
      <c r="A488" s="204"/>
      <c r="B488" s="204" t="s">
        <v>73</v>
      </c>
      <c r="C488" s="205"/>
      <c r="D488" s="205"/>
      <c r="E488" s="206"/>
      <c r="F488" s="207">
        <f>SUM(F451:F487)</f>
        <v>0</v>
      </c>
    </row>
    <row r="489" spans="1:6">
      <c r="A489" s="180"/>
      <c r="B489" s="185"/>
      <c r="C489" s="177"/>
      <c r="D489" s="177"/>
      <c r="E489" s="94"/>
      <c r="F489" s="179"/>
    </row>
    <row r="490" spans="1:6">
      <c r="A490" s="180"/>
      <c r="B490" s="185"/>
      <c r="C490" s="177"/>
      <c r="D490" s="177"/>
      <c r="E490" s="94"/>
      <c r="F490" s="179"/>
    </row>
    <row r="491" spans="1:6">
      <c r="A491" s="181"/>
      <c r="B491" s="181" t="s">
        <v>171</v>
      </c>
      <c r="C491" s="182"/>
      <c r="D491" s="182"/>
      <c r="E491" s="183"/>
      <c r="F491" s="184"/>
    </row>
    <row r="492" spans="1:6" ht="13.5" thickBot="1">
      <c r="A492" s="180"/>
      <c r="B492" s="185"/>
      <c r="C492" s="177"/>
      <c r="D492" s="177"/>
      <c r="E492" s="94"/>
      <c r="F492" s="179"/>
    </row>
    <row r="493" spans="1:6">
      <c r="A493" s="187" t="s">
        <v>130</v>
      </c>
      <c r="B493" s="188" t="s">
        <v>23</v>
      </c>
      <c r="C493" s="189" t="s">
        <v>24</v>
      </c>
      <c r="D493" s="189" t="s">
        <v>25</v>
      </c>
      <c r="E493" s="218" t="s">
        <v>26</v>
      </c>
      <c r="F493" s="191" t="s">
        <v>131</v>
      </c>
    </row>
    <row r="494" spans="1:6">
      <c r="A494" s="192"/>
      <c r="B494" s="193"/>
      <c r="C494" s="178"/>
      <c r="D494" s="178"/>
      <c r="E494" s="94"/>
      <c r="F494" s="179"/>
    </row>
    <row r="495" spans="1:6" ht="25.5">
      <c r="A495" s="194" t="s">
        <v>31</v>
      </c>
      <c r="B495" s="133" t="s">
        <v>48</v>
      </c>
      <c r="C495" s="9">
        <v>4</v>
      </c>
      <c r="D495" s="134" t="s">
        <v>20</v>
      </c>
      <c r="E495" s="825"/>
      <c r="F495" s="78">
        <f>C495*E495</f>
        <v>0</v>
      </c>
    </row>
    <row r="496" spans="1:6">
      <c r="A496" s="192"/>
      <c r="B496" s="193"/>
      <c r="C496" s="178"/>
      <c r="D496" s="178"/>
      <c r="E496" s="94"/>
      <c r="F496" s="179"/>
    </row>
    <row r="497" spans="1:9" ht="13.5" thickBot="1">
      <c r="A497" s="204"/>
      <c r="B497" s="204" t="s">
        <v>74</v>
      </c>
      <c r="C497" s="205"/>
      <c r="D497" s="205"/>
      <c r="E497" s="206"/>
      <c r="F497" s="207">
        <f>SUM(F494:F496)</f>
        <v>0</v>
      </c>
    </row>
    <row r="498" spans="1:9">
      <c r="A498" s="192"/>
      <c r="B498" s="220"/>
      <c r="C498" s="178"/>
      <c r="D498" s="178"/>
      <c r="E498" s="126"/>
      <c r="F498" s="221"/>
    </row>
    <row r="499" spans="1:9">
      <c r="A499" s="180"/>
      <c r="B499" s="185"/>
      <c r="C499" s="177"/>
      <c r="D499" s="177"/>
      <c r="E499" s="94"/>
      <c r="F499" s="179"/>
    </row>
    <row r="500" spans="1:9">
      <c r="A500" s="181"/>
      <c r="B500" s="181" t="s">
        <v>175</v>
      </c>
      <c r="C500" s="182"/>
      <c r="D500" s="222"/>
      <c r="E500" s="183"/>
      <c r="F500" s="184"/>
    </row>
    <row r="501" spans="1:9" ht="13.5" thickBot="1">
      <c r="A501" s="223"/>
      <c r="B501" s="224"/>
      <c r="C501" s="225"/>
      <c r="D501" s="226"/>
      <c r="E501" s="227"/>
      <c r="F501" s="228"/>
    </row>
    <row r="502" spans="1:9">
      <c r="A502" s="187" t="s">
        <v>130</v>
      </c>
      <c r="B502" s="229" t="s">
        <v>23</v>
      </c>
      <c r="C502" s="230" t="s">
        <v>24</v>
      </c>
      <c r="D502" s="231" t="s">
        <v>25</v>
      </c>
      <c r="E502" s="232" t="s">
        <v>26</v>
      </c>
      <c r="F502" s="233" t="s">
        <v>131</v>
      </c>
    </row>
    <row r="503" spans="1:9">
      <c r="A503" s="192"/>
      <c r="B503" s="193"/>
      <c r="C503" s="178"/>
      <c r="D503" s="234"/>
      <c r="E503" s="235"/>
      <c r="F503" s="221"/>
    </row>
    <row r="504" spans="1:9" ht="63.75">
      <c r="A504" s="194" t="s">
        <v>27</v>
      </c>
      <c r="B504" s="80" t="s">
        <v>199</v>
      </c>
      <c r="C504" s="77">
        <v>2</v>
      </c>
      <c r="D504" s="125" t="s">
        <v>13</v>
      </c>
      <c r="E504" s="825"/>
      <c r="F504" s="78">
        <f>C504*E504</f>
        <v>0</v>
      </c>
      <c r="H504" s="477"/>
      <c r="I504" s="474"/>
    </row>
    <row r="505" spans="1:9">
      <c r="A505" s="192"/>
      <c r="B505" s="193"/>
      <c r="C505" s="178"/>
      <c r="D505" s="234"/>
      <c r="E505" s="825"/>
      <c r="F505" s="221"/>
    </row>
    <row r="506" spans="1:9" ht="63.75">
      <c r="A506" s="194" t="s">
        <v>54</v>
      </c>
      <c r="B506" s="80" t="s">
        <v>294</v>
      </c>
      <c r="C506" s="77">
        <v>183</v>
      </c>
      <c r="D506" s="125" t="s">
        <v>13</v>
      </c>
      <c r="E506" s="825"/>
      <c r="F506" s="78">
        <f>C506*E506</f>
        <v>0</v>
      </c>
      <c r="H506" s="477"/>
      <c r="I506" s="474"/>
    </row>
    <row r="507" spans="1:9">
      <c r="A507" s="192"/>
      <c r="B507" s="383"/>
      <c r="C507" s="77"/>
      <c r="D507" s="125"/>
      <c r="E507" s="825"/>
      <c r="F507" s="221"/>
    </row>
    <row r="508" spans="1:9" ht="63.75">
      <c r="A508" s="194" t="s">
        <v>28</v>
      </c>
      <c r="B508" s="80" t="s">
        <v>295</v>
      </c>
      <c r="C508" s="219">
        <v>45</v>
      </c>
      <c r="D508" s="79" t="s">
        <v>13</v>
      </c>
      <c r="E508" s="825"/>
      <c r="F508" s="78">
        <f>C508*E508</f>
        <v>0</v>
      </c>
      <c r="H508" s="477"/>
      <c r="I508" s="474"/>
    </row>
    <row r="509" spans="1:9">
      <c r="A509" s="192"/>
      <c r="B509" s="237"/>
      <c r="C509" s="219"/>
      <c r="D509" s="79"/>
      <c r="E509" s="825"/>
      <c r="F509" s="221"/>
    </row>
    <row r="510" spans="1:9" ht="25.5">
      <c r="A510" s="194" t="s">
        <v>29</v>
      </c>
      <c r="B510" s="80" t="s">
        <v>296</v>
      </c>
      <c r="C510" s="77"/>
      <c r="D510" s="125"/>
      <c r="E510" s="825"/>
      <c r="F510" s="221"/>
    </row>
    <row r="511" spans="1:9">
      <c r="A511" s="203"/>
      <c r="B511" s="80"/>
      <c r="C511" s="77"/>
      <c r="D511" s="79"/>
      <c r="E511" s="825"/>
      <c r="F511" s="179"/>
    </row>
    <row r="512" spans="1:9">
      <c r="A512" s="203"/>
      <c r="B512" s="131" t="s">
        <v>76</v>
      </c>
      <c r="C512" s="77">
        <v>2</v>
      </c>
      <c r="D512" s="79" t="s">
        <v>20</v>
      </c>
      <c r="E512" s="825"/>
      <c r="F512" s="78">
        <f t="shared" ref="F512:F535" si="7">C512*E512</f>
        <v>0</v>
      </c>
      <c r="H512" s="94"/>
      <c r="I512" s="474"/>
    </row>
    <row r="513" spans="1:9">
      <c r="A513" s="203"/>
      <c r="B513" s="131" t="s">
        <v>91</v>
      </c>
      <c r="C513" s="77">
        <v>1</v>
      </c>
      <c r="D513" s="79" t="s">
        <v>20</v>
      </c>
      <c r="E513" s="825"/>
      <c r="F513" s="78">
        <f t="shared" si="7"/>
        <v>0</v>
      </c>
      <c r="H513" s="477"/>
      <c r="I513" s="474"/>
    </row>
    <row r="514" spans="1:9">
      <c r="A514" s="203"/>
      <c r="B514" s="239" t="s">
        <v>78</v>
      </c>
      <c r="C514" s="240">
        <v>1</v>
      </c>
      <c r="D514" s="79" t="s">
        <v>20</v>
      </c>
      <c r="E514" s="825"/>
      <c r="F514" s="78">
        <f t="shared" si="7"/>
        <v>0</v>
      </c>
      <c r="H514" s="241"/>
      <c r="I514" s="474"/>
    </row>
    <row r="515" spans="1:9" ht="14.25">
      <c r="A515" s="203"/>
      <c r="B515" s="131" t="s">
        <v>371</v>
      </c>
      <c r="C515" s="77">
        <v>1</v>
      </c>
      <c r="D515" s="79" t="s">
        <v>20</v>
      </c>
      <c r="E515" s="825"/>
      <c r="F515" s="78">
        <f t="shared" si="7"/>
        <v>0</v>
      </c>
      <c r="H515" s="94"/>
      <c r="I515" s="474"/>
    </row>
    <row r="516" spans="1:9">
      <c r="A516" s="203"/>
      <c r="B516" s="238" t="s">
        <v>98</v>
      </c>
      <c r="C516" s="77">
        <v>1</v>
      </c>
      <c r="D516" s="79" t="s">
        <v>20</v>
      </c>
      <c r="E516" s="825"/>
      <c r="F516" s="78">
        <f t="shared" si="7"/>
        <v>0</v>
      </c>
      <c r="H516" s="94"/>
      <c r="I516" s="474"/>
    </row>
    <row r="517" spans="1:9">
      <c r="A517" s="203"/>
      <c r="B517" s="238" t="s">
        <v>301</v>
      </c>
      <c r="C517" s="77">
        <v>1</v>
      </c>
      <c r="D517" s="79" t="s">
        <v>20</v>
      </c>
      <c r="E517" s="825"/>
      <c r="F517" s="78">
        <f t="shared" si="7"/>
        <v>0</v>
      </c>
      <c r="H517" s="94"/>
      <c r="I517" s="474"/>
    </row>
    <row r="518" spans="1:9">
      <c r="A518" s="203"/>
      <c r="B518" s="146" t="s">
        <v>374</v>
      </c>
      <c r="C518" s="77">
        <v>1</v>
      </c>
      <c r="D518" s="79" t="s">
        <v>20</v>
      </c>
      <c r="E518" s="825"/>
      <c r="F518" s="78">
        <f t="shared" si="7"/>
        <v>0</v>
      </c>
    </row>
    <row r="519" spans="1:9">
      <c r="A519" s="203"/>
      <c r="B519" s="243" t="s">
        <v>304</v>
      </c>
      <c r="C519" s="77">
        <v>1</v>
      </c>
      <c r="D519" s="79" t="s">
        <v>20</v>
      </c>
      <c r="E519" s="825"/>
      <c r="F519" s="78">
        <f t="shared" si="7"/>
        <v>0</v>
      </c>
      <c r="H519" s="94"/>
      <c r="I519" s="474"/>
    </row>
    <row r="520" spans="1:9">
      <c r="A520" s="203"/>
      <c r="B520" s="146"/>
      <c r="C520" s="197"/>
      <c r="D520" s="201"/>
      <c r="E520" s="825"/>
      <c r="F520" s="78"/>
    </row>
    <row r="521" spans="1:9" ht="51">
      <c r="A521" s="194" t="s">
        <v>30</v>
      </c>
      <c r="B521" s="80" t="s">
        <v>305</v>
      </c>
      <c r="C521" s="77"/>
      <c r="D521" s="125"/>
      <c r="E521" s="825"/>
      <c r="F521" s="221"/>
    </row>
    <row r="522" spans="1:9">
      <c r="A522" s="203"/>
      <c r="B522" s="146"/>
      <c r="C522" s="197"/>
      <c r="D522" s="201"/>
      <c r="E522" s="825"/>
      <c r="F522" s="78"/>
    </row>
    <row r="523" spans="1:9" ht="14.25">
      <c r="A523" s="203"/>
      <c r="B523" s="131" t="s">
        <v>380</v>
      </c>
      <c r="C523" s="197">
        <v>1</v>
      </c>
      <c r="D523" s="201" t="s">
        <v>20</v>
      </c>
      <c r="E523" s="825"/>
      <c r="F523" s="78">
        <f t="shared" ref="F523:F524" si="8">C523*E523</f>
        <v>0</v>
      </c>
      <c r="H523" s="199"/>
      <c r="I523" s="474"/>
    </row>
    <row r="524" spans="1:9">
      <c r="A524" s="203"/>
      <c r="B524" s="242" t="s">
        <v>382</v>
      </c>
      <c r="C524" s="77">
        <v>1</v>
      </c>
      <c r="D524" s="79" t="s">
        <v>20</v>
      </c>
      <c r="E524" s="825"/>
      <c r="F524" s="78">
        <f t="shared" si="8"/>
        <v>0</v>
      </c>
      <c r="H524" s="94"/>
      <c r="I524" s="474"/>
    </row>
    <row r="525" spans="1:9">
      <c r="A525" s="203"/>
      <c r="B525" s="131"/>
      <c r="C525" s="197"/>
      <c r="D525" s="201"/>
      <c r="E525" s="825"/>
      <c r="F525" s="78"/>
    </row>
    <row r="526" spans="1:9" ht="63.75">
      <c r="A526" s="194" t="s">
        <v>33</v>
      </c>
      <c r="B526" s="69" t="s">
        <v>309</v>
      </c>
      <c r="C526" s="1650"/>
      <c r="D526" s="1651"/>
      <c r="E526" s="1651"/>
      <c r="F526" s="1651"/>
    </row>
    <row r="527" spans="1:9" ht="25.5">
      <c r="A527" s="194"/>
      <c r="B527" s="69" t="s">
        <v>310</v>
      </c>
      <c r="C527" s="1651"/>
      <c r="D527" s="1651"/>
      <c r="E527" s="1651"/>
      <c r="F527" s="1651"/>
    </row>
    <row r="528" spans="1:9">
      <c r="A528" s="194"/>
      <c r="B528" s="244" t="s">
        <v>311</v>
      </c>
      <c r="C528" s="1651"/>
      <c r="D528" s="1651"/>
      <c r="E528" s="1651"/>
      <c r="F528" s="1651"/>
    </row>
    <row r="529" spans="1:9" ht="25.5">
      <c r="A529" s="194"/>
      <c r="B529" s="244" t="s">
        <v>312</v>
      </c>
      <c r="C529" s="1651"/>
      <c r="D529" s="1651"/>
      <c r="E529" s="1651"/>
      <c r="F529" s="1651"/>
    </row>
    <row r="530" spans="1:9">
      <c r="A530" s="194"/>
      <c r="B530" s="244" t="s">
        <v>218</v>
      </c>
      <c r="C530" s="1651"/>
      <c r="D530" s="1651"/>
      <c r="E530" s="1651"/>
      <c r="F530" s="1651"/>
    </row>
    <row r="531" spans="1:9" ht="25.5">
      <c r="A531" s="194"/>
      <c r="B531" s="244" t="s">
        <v>313</v>
      </c>
      <c r="C531" s="77">
        <v>9</v>
      </c>
      <c r="D531" s="79" t="s">
        <v>20</v>
      </c>
      <c r="E531" s="825"/>
      <c r="F531" s="78">
        <f t="shared" ref="F531" si="9">C531*E531</f>
        <v>0</v>
      </c>
      <c r="H531" s="94"/>
      <c r="I531" s="474"/>
    </row>
    <row r="532" spans="1:9">
      <c r="A532" s="203"/>
      <c r="B532" s="131"/>
      <c r="C532" s="197"/>
      <c r="D532" s="201"/>
      <c r="E532" s="825"/>
      <c r="F532" s="78"/>
      <c r="H532" s="199"/>
    </row>
    <row r="533" spans="1:9" ht="51">
      <c r="A533" s="194" t="s">
        <v>43</v>
      </c>
      <c r="B533" s="80" t="s">
        <v>314</v>
      </c>
      <c r="C533" s="77">
        <v>1</v>
      </c>
      <c r="D533" s="79" t="s">
        <v>20</v>
      </c>
      <c r="E533" s="825"/>
      <c r="F533" s="78">
        <f t="shared" ref="F533" si="10">C533*E533</f>
        <v>0</v>
      </c>
      <c r="H533" s="94"/>
      <c r="I533" s="474"/>
    </row>
    <row r="534" spans="1:9">
      <c r="A534" s="203"/>
      <c r="B534" s="146"/>
      <c r="C534" s="197"/>
      <c r="D534" s="201"/>
      <c r="E534" s="825"/>
      <c r="F534" s="78"/>
      <c r="H534" s="199"/>
    </row>
    <row r="535" spans="1:9" ht="76.5">
      <c r="A535" s="194" t="s">
        <v>45</v>
      </c>
      <c r="B535" s="80" t="s">
        <v>315</v>
      </c>
      <c r="C535" s="77">
        <v>1</v>
      </c>
      <c r="D535" s="79" t="s">
        <v>20</v>
      </c>
      <c r="E535" s="825"/>
      <c r="F535" s="78">
        <f t="shared" si="7"/>
        <v>0</v>
      </c>
      <c r="H535" s="94"/>
      <c r="I535" s="474"/>
    </row>
    <row r="536" spans="1:9">
      <c r="A536" s="203"/>
      <c r="B536" s="132"/>
      <c r="C536" s="219"/>
      <c r="D536" s="125"/>
      <c r="E536" s="825"/>
      <c r="F536" s="179"/>
      <c r="H536" s="126"/>
    </row>
    <row r="537" spans="1:9" ht="38.25">
      <c r="A537" s="194" t="s">
        <v>3</v>
      </c>
      <c r="B537" s="80" t="s">
        <v>79</v>
      </c>
      <c r="C537" s="77">
        <v>1</v>
      </c>
      <c r="D537" s="125" t="s">
        <v>20</v>
      </c>
      <c r="E537" s="825"/>
      <c r="F537" s="78">
        <f>C537*E537</f>
        <v>0</v>
      </c>
      <c r="H537" s="126"/>
      <c r="I537" s="474"/>
    </row>
    <row r="538" spans="1:9">
      <c r="A538" s="203"/>
      <c r="B538" s="80"/>
      <c r="C538" s="77"/>
      <c r="D538" s="125"/>
      <c r="E538" s="825"/>
      <c r="F538" s="221"/>
      <c r="H538" s="126"/>
    </row>
    <row r="539" spans="1:9" ht="25.5">
      <c r="A539" s="194" t="s">
        <v>4</v>
      </c>
      <c r="B539" s="80" t="s">
        <v>80</v>
      </c>
      <c r="C539" s="77">
        <v>183</v>
      </c>
      <c r="D539" s="125" t="s">
        <v>13</v>
      </c>
      <c r="E539" s="825"/>
      <c r="F539" s="78">
        <f>C539*E539</f>
        <v>0</v>
      </c>
      <c r="H539" s="126"/>
      <c r="I539" s="474"/>
    </row>
    <row r="540" spans="1:9">
      <c r="A540" s="203"/>
      <c r="B540" s="80"/>
      <c r="C540" s="77"/>
      <c r="D540" s="125"/>
      <c r="E540" s="825"/>
      <c r="F540" s="78"/>
      <c r="H540" s="126"/>
    </row>
    <row r="541" spans="1:9" ht="63.75">
      <c r="A541" s="194" t="s">
        <v>9</v>
      </c>
      <c r="B541" s="80" t="s">
        <v>316</v>
      </c>
      <c r="C541" s="77">
        <v>228</v>
      </c>
      <c r="D541" s="125" t="s">
        <v>13</v>
      </c>
      <c r="E541" s="825"/>
      <c r="F541" s="78">
        <f>C541*E541</f>
        <v>0</v>
      </c>
      <c r="H541" s="126"/>
    </row>
    <row r="542" spans="1:9">
      <c r="A542" s="192"/>
      <c r="B542" s="193"/>
      <c r="C542" s="177"/>
      <c r="D542" s="234"/>
      <c r="E542" s="94"/>
      <c r="F542" s="179"/>
    </row>
    <row r="543" spans="1:9" ht="13.5" thickBot="1">
      <c r="A543" s="204"/>
      <c r="B543" s="204" t="s">
        <v>82</v>
      </c>
      <c r="C543" s="205"/>
      <c r="D543" s="245"/>
      <c r="E543" s="206"/>
      <c r="F543" s="207">
        <f>SUM(F503:F542)</f>
        <v>0</v>
      </c>
    </row>
    <row r="544" spans="1:9">
      <c r="A544" s="246"/>
      <c r="B544" s="247"/>
      <c r="C544" s="248"/>
      <c r="D544" s="249"/>
      <c r="E544" s="250"/>
      <c r="F544" s="251"/>
    </row>
    <row r="545" spans="1:6">
      <c r="A545" s="192"/>
      <c r="B545" s="220"/>
      <c r="C545" s="178"/>
      <c r="D545" s="234"/>
      <c r="E545" s="126"/>
      <c r="F545" s="221"/>
    </row>
    <row r="546" spans="1:6">
      <c r="A546" s="181"/>
      <c r="B546" s="181" t="s">
        <v>83</v>
      </c>
      <c r="C546" s="182"/>
      <c r="D546" s="182"/>
      <c r="E546" s="183"/>
      <c r="F546" s="184"/>
    </row>
    <row r="547" spans="1:6" ht="13.5" thickBot="1">
      <c r="A547" s="180"/>
      <c r="B547" s="185"/>
      <c r="C547" s="177"/>
      <c r="D547" s="177"/>
      <c r="E547" s="94"/>
      <c r="F547" s="179"/>
    </row>
    <row r="548" spans="1:6">
      <c r="A548" s="187" t="s">
        <v>130</v>
      </c>
      <c r="B548" s="188" t="s">
        <v>23</v>
      </c>
      <c r="C548" s="189" t="s">
        <v>24</v>
      </c>
      <c r="D548" s="189" t="s">
        <v>25</v>
      </c>
      <c r="E548" s="190" t="s">
        <v>26</v>
      </c>
      <c r="F548" s="191" t="s">
        <v>131</v>
      </c>
    </row>
    <row r="549" spans="1:6">
      <c r="A549" s="203"/>
      <c r="B549" s="193"/>
      <c r="C549" s="178"/>
      <c r="D549" s="178"/>
      <c r="E549" s="235"/>
      <c r="F549" s="221"/>
    </row>
    <row r="550" spans="1:6" ht="38.25">
      <c r="A550" s="252" t="s">
        <v>233</v>
      </c>
      <c r="B550" s="144" t="s">
        <v>10</v>
      </c>
      <c r="C550" s="253">
        <v>581</v>
      </c>
      <c r="D550" s="145" t="s">
        <v>135</v>
      </c>
      <c r="E550" s="825"/>
      <c r="F550" s="78">
        <f>C550*E550</f>
        <v>0</v>
      </c>
    </row>
    <row r="551" spans="1:6">
      <c r="A551" s="252"/>
      <c r="B551" s="144"/>
      <c r="C551" s="253"/>
      <c r="D551" s="145"/>
      <c r="E551" s="825"/>
      <c r="F551" s="78"/>
    </row>
    <row r="552" spans="1:6" ht="26.25" customHeight="1">
      <c r="A552" s="252" t="s">
        <v>235</v>
      </c>
      <c r="B552" s="144" t="s">
        <v>1213</v>
      </c>
      <c r="C552" s="253">
        <v>581</v>
      </c>
      <c r="D552" s="145" t="s">
        <v>135</v>
      </c>
      <c r="E552" s="825"/>
      <c r="F552" s="78">
        <f>C552*E552</f>
        <v>0</v>
      </c>
    </row>
    <row r="553" spans="1:6">
      <c r="A553" s="203"/>
      <c r="B553" s="144"/>
      <c r="C553" s="253"/>
      <c r="D553" s="145"/>
      <c r="E553" s="825"/>
      <c r="F553" s="78"/>
    </row>
    <row r="554" spans="1:6" ht="38.25">
      <c r="A554" s="252" t="s">
        <v>236</v>
      </c>
      <c r="B554" s="144" t="s">
        <v>1214</v>
      </c>
      <c r="C554" s="253">
        <v>581</v>
      </c>
      <c r="D554" s="145" t="s">
        <v>135</v>
      </c>
      <c r="E554" s="825"/>
      <c r="F554" s="78">
        <f>C554*E554</f>
        <v>0</v>
      </c>
    </row>
    <row r="555" spans="1:6">
      <c r="A555" s="252"/>
      <c r="B555" s="144"/>
      <c r="C555" s="253"/>
      <c r="D555" s="145"/>
      <c r="E555" s="825"/>
      <c r="F555" s="78"/>
    </row>
    <row r="556" spans="1:6" ht="38.25">
      <c r="A556" s="252" t="s">
        <v>238</v>
      </c>
      <c r="B556" s="144" t="s">
        <v>46</v>
      </c>
      <c r="C556" s="253">
        <v>1</v>
      </c>
      <c r="D556" s="198" t="s">
        <v>13</v>
      </c>
      <c r="E556" s="825"/>
      <c r="F556" s="78">
        <f>C556*E556</f>
        <v>0</v>
      </c>
    </row>
    <row r="557" spans="1:6">
      <c r="A557" s="203"/>
      <c r="B557" s="211"/>
      <c r="C557" s="178"/>
      <c r="D557" s="178"/>
      <c r="E557" s="825"/>
      <c r="F557" s="221"/>
    </row>
    <row r="558" spans="1:6" ht="25.5">
      <c r="A558" s="252" t="s">
        <v>240</v>
      </c>
      <c r="B558" s="211" t="s">
        <v>84</v>
      </c>
      <c r="C558" s="197">
        <v>3</v>
      </c>
      <c r="D558" s="254" t="s">
        <v>317</v>
      </c>
      <c r="E558" s="825"/>
      <c r="F558" s="78">
        <f>C558*E558</f>
        <v>0</v>
      </c>
    </row>
    <row r="559" spans="1:6">
      <c r="A559" s="252"/>
      <c r="B559" s="211"/>
      <c r="C559" s="255"/>
      <c r="D559" s="256"/>
      <c r="E559" s="825"/>
      <c r="F559" s="257"/>
    </row>
    <row r="560" spans="1:6" ht="63.75">
      <c r="A560" s="252" t="s">
        <v>241</v>
      </c>
      <c r="B560" s="211" t="s">
        <v>128</v>
      </c>
      <c r="C560" s="197">
        <v>228</v>
      </c>
      <c r="D560" s="198" t="s">
        <v>13</v>
      </c>
      <c r="E560" s="825"/>
      <c r="F560" s="78">
        <f>C560*E560</f>
        <v>0</v>
      </c>
    </row>
    <row r="561" spans="1:6">
      <c r="A561" s="252"/>
      <c r="B561" s="211"/>
      <c r="C561" s="197"/>
      <c r="D561" s="198"/>
      <c r="E561" s="825"/>
      <c r="F561" s="78"/>
    </row>
    <row r="562" spans="1:6">
      <c r="A562" s="252" t="s">
        <v>243</v>
      </c>
      <c r="B562" s="211" t="s">
        <v>247</v>
      </c>
      <c r="C562" s="197">
        <v>32</v>
      </c>
      <c r="D562" s="198" t="s">
        <v>12</v>
      </c>
      <c r="E562" s="825"/>
      <c r="F562" s="78">
        <f>C562*E562</f>
        <v>0</v>
      </c>
    </row>
    <row r="563" spans="1:6">
      <c r="A563" s="203"/>
      <c r="B563" s="211"/>
      <c r="C563" s="197"/>
      <c r="D563" s="198"/>
      <c r="E563" s="825"/>
      <c r="F563" s="78"/>
    </row>
    <row r="564" spans="1:6" ht="38.25">
      <c r="A564" s="252" t="s">
        <v>245</v>
      </c>
      <c r="B564" s="211" t="s">
        <v>127</v>
      </c>
      <c r="C564" s="10">
        <v>4</v>
      </c>
      <c r="D564" s="105" t="s">
        <v>12</v>
      </c>
      <c r="E564" s="825"/>
      <c r="F564" s="78">
        <f>C564*E564</f>
        <v>0</v>
      </c>
    </row>
    <row r="565" spans="1:6">
      <c r="A565" s="203"/>
      <c r="B565" s="211"/>
      <c r="C565" s="10"/>
      <c r="D565" s="105"/>
      <c r="E565" s="825"/>
      <c r="F565" s="106"/>
    </row>
    <row r="566" spans="1:6" ht="38.25">
      <c r="A566" s="252" t="s">
        <v>246</v>
      </c>
      <c r="B566" s="211" t="s">
        <v>0</v>
      </c>
      <c r="C566" s="10">
        <v>8</v>
      </c>
      <c r="D566" s="105" t="s">
        <v>12</v>
      </c>
      <c r="E566" s="825"/>
      <c r="F566" s="78">
        <f>C566*E566</f>
        <v>0</v>
      </c>
    </row>
    <row r="567" spans="1:6">
      <c r="A567" s="203"/>
      <c r="B567" s="193"/>
      <c r="C567" s="178"/>
      <c r="D567" s="178"/>
      <c r="E567" s="235"/>
      <c r="F567" s="221"/>
    </row>
    <row r="568" spans="1:6" ht="13.5" thickBot="1">
      <c r="A568" s="204"/>
      <c r="B568" s="204" t="s">
        <v>85</v>
      </c>
      <c r="C568" s="205"/>
      <c r="D568" s="205"/>
      <c r="E568" s="206"/>
      <c r="F568" s="207">
        <f>SUM(F549:F567)</f>
        <v>0</v>
      </c>
    </row>
    <row r="573" spans="1:6">
      <c r="A573" s="378"/>
      <c r="B573" s="274" t="s">
        <v>110</v>
      </c>
      <c r="C573" s="379"/>
      <c r="D573" s="380"/>
      <c r="E573" s="381"/>
      <c r="F573" s="382"/>
    </row>
    <row r="574" spans="1:6">
      <c r="A574" s="378"/>
      <c r="B574" s="274" t="s">
        <v>253</v>
      </c>
      <c r="C574" s="379"/>
      <c r="D574" s="380"/>
      <c r="E574" s="381"/>
      <c r="F574" s="382"/>
    </row>
    <row r="576" spans="1:6" ht="13.5" thickBot="1"/>
    <row r="577" spans="1:6">
      <c r="A577" s="154" t="s">
        <v>15</v>
      </c>
      <c r="B577" s="155" t="s">
        <v>11</v>
      </c>
      <c r="C577" s="156"/>
      <c r="D577" s="156"/>
      <c r="E577" s="157"/>
      <c r="F577" s="158">
        <f>+F617</f>
        <v>0</v>
      </c>
    </row>
    <row r="578" spans="1:6">
      <c r="A578" s="159" t="s">
        <v>16</v>
      </c>
      <c r="B578" s="160" t="s">
        <v>14</v>
      </c>
      <c r="C578" s="77"/>
      <c r="D578" s="77"/>
      <c r="E578" s="161"/>
      <c r="F578" s="162">
        <f>+F660</f>
        <v>0</v>
      </c>
    </row>
    <row r="579" spans="1:6">
      <c r="A579" s="159" t="s">
        <v>17</v>
      </c>
      <c r="B579" s="163" t="s">
        <v>56</v>
      </c>
      <c r="C579" s="164"/>
      <c r="D579" s="164"/>
      <c r="E579" s="165"/>
      <c r="F579" s="162">
        <f>+F669</f>
        <v>0</v>
      </c>
    </row>
    <row r="580" spans="1:6">
      <c r="A580" s="166" t="s">
        <v>18</v>
      </c>
      <c r="B580" s="167" t="s">
        <v>57</v>
      </c>
      <c r="C580" s="168"/>
      <c r="D580" s="168"/>
      <c r="E580" s="169"/>
      <c r="F580" s="162">
        <f>+F700</f>
        <v>0</v>
      </c>
    </row>
    <row r="581" spans="1:6" ht="13.5" thickBot="1">
      <c r="A581" s="170" t="s">
        <v>1</v>
      </c>
      <c r="B581" s="171" t="s">
        <v>58</v>
      </c>
      <c r="C581" s="172"/>
      <c r="D581" s="172"/>
      <c r="E581" s="173"/>
      <c r="F581" s="174">
        <f>+F723</f>
        <v>0</v>
      </c>
    </row>
    <row r="582" spans="1:6" ht="14.25" thickTop="1" thickBot="1">
      <c r="A582" s="258"/>
      <c r="B582" s="259" t="s">
        <v>19</v>
      </c>
      <c r="C582" s="260"/>
      <c r="D582" s="260"/>
      <c r="E582" s="261"/>
      <c r="F582" s="262">
        <f>SUM(F577:F581)</f>
        <v>0</v>
      </c>
    </row>
    <row r="583" spans="1:6">
      <c r="A583" s="180"/>
      <c r="B583" s="176"/>
      <c r="C583" s="177"/>
      <c r="D583" s="178"/>
      <c r="E583" s="94"/>
      <c r="F583" s="179"/>
    </row>
    <row r="584" spans="1:6">
      <c r="A584" s="180"/>
      <c r="B584" s="176"/>
      <c r="C584" s="177"/>
      <c r="D584" s="178"/>
      <c r="E584" s="94"/>
      <c r="F584" s="179"/>
    </row>
    <row r="585" spans="1:6">
      <c r="A585" s="181"/>
      <c r="B585" s="181" t="s">
        <v>129</v>
      </c>
      <c r="C585" s="182"/>
      <c r="D585" s="182"/>
      <c r="E585" s="183"/>
      <c r="F585" s="184"/>
    </row>
    <row r="586" spans="1:6" ht="13.5" thickBot="1">
      <c r="A586" s="180"/>
      <c r="B586" s="185"/>
      <c r="C586" s="177"/>
      <c r="D586" s="177"/>
      <c r="E586" s="186"/>
      <c r="F586" s="79"/>
    </row>
    <row r="587" spans="1:6">
      <c r="A587" s="187" t="s">
        <v>130</v>
      </c>
      <c r="B587" s="188" t="s">
        <v>23</v>
      </c>
      <c r="C587" s="189" t="s">
        <v>24</v>
      </c>
      <c r="D587" s="189" t="s">
        <v>25</v>
      </c>
      <c r="E587" s="190" t="s">
        <v>26</v>
      </c>
      <c r="F587" s="191" t="s">
        <v>131</v>
      </c>
    </row>
    <row r="588" spans="1:6">
      <c r="A588" s="192"/>
      <c r="B588" s="193"/>
      <c r="C588" s="77"/>
      <c r="D588" s="81"/>
      <c r="E588" s="94"/>
      <c r="F588" s="179"/>
    </row>
    <row r="589" spans="1:6">
      <c r="A589" s="194" t="s">
        <v>34</v>
      </c>
      <c r="B589" s="80" t="s">
        <v>59</v>
      </c>
      <c r="C589" s="77">
        <v>32</v>
      </c>
      <c r="D589" s="81" t="s">
        <v>13</v>
      </c>
      <c r="E589" s="825"/>
      <c r="F589" s="78">
        <f>C589*E589</f>
        <v>0</v>
      </c>
    </row>
    <row r="590" spans="1:6">
      <c r="A590" s="194"/>
      <c r="B590" s="80"/>
      <c r="C590" s="77"/>
      <c r="D590" s="81"/>
      <c r="E590" s="825"/>
      <c r="F590" s="179"/>
    </row>
    <row r="591" spans="1:6" ht="25.5">
      <c r="A591" s="194" t="s">
        <v>35</v>
      </c>
      <c r="B591" s="80" t="s">
        <v>60</v>
      </c>
      <c r="C591" s="77">
        <v>27</v>
      </c>
      <c r="D591" s="81" t="s">
        <v>13</v>
      </c>
      <c r="E591" s="825"/>
      <c r="F591" s="78">
        <f>C591*E591</f>
        <v>0</v>
      </c>
    </row>
    <row r="592" spans="1:6">
      <c r="A592" s="192"/>
      <c r="B592" s="80"/>
      <c r="C592" s="77"/>
      <c r="D592" s="81"/>
      <c r="E592" s="825"/>
      <c r="F592" s="179"/>
    </row>
    <row r="593" spans="1:6" ht="25.5">
      <c r="A593" s="194" t="s">
        <v>36</v>
      </c>
      <c r="B593" s="80" t="s">
        <v>61</v>
      </c>
      <c r="C593" s="77">
        <v>4</v>
      </c>
      <c r="D593" s="81" t="s">
        <v>20</v>
      </c>
      <c r="E593" s="825"/>
      <c r="F593" s="78">
        <f>C593*E593</f>
        <v>0</v>
      </c>
    </row>
    <row r="594" spans="1:6">
      <c r="A594" s="194"/>
      <c r="B594" s="80"/>
      <c r="C594" s="77"/>
      <c r="D594" s="81"/>
      <c r="E594" s="825"/>
      <c r="F594" s="78"/>
    </row>
    <row r="595" spans="1:6" ht="63.75">
      <c r="A595" s="194" t="s">
        <v>37</v>
      </c>
      <c r="B595" s="80" t="s">
        <v>1221</v>
      </c>
      <c r="C595" s="77">
        <v>3</v>
      </c>
      <c r="D595" s="81" t="s">
        <v>20</v>
      </c>
      <c r="E595" s="825"/>
      <c r="F595" s="78">
        <f>C595*E595</f>
        <v>0</v>
      </c>
    </row>
    <row r="596" spans="1:6">
      <c r="A596" s="192"/>
      <c r="B596" s="80"/>
      <c r="C596" s="77"/>
      <c r="D596" s="81"/>
      <c r="E596" s="825"/>
      <c r="F596" s="78"/>
    </row>
    <row r="597" spans="1:6" ht="63.75">
      <c r="A597" s="194" t="s">
        <v>38</v>
      </c>
      <c r="B597" s="102" t="s">
        <v>1222</v>
      </c>
      <c r="C597" s="77">
        <v>32</v>
      </c>
      <c r="D597" s="79" t="s">
        <v>13</v>
      </c>
      <c r="E597" s="825"/>
      <c r="F597" s="78">
        <f>C597*E597</f>
        <v>0</v>
      </c>
    </row>
    <row r="598" spans="1:6">
      <c r="A598" s="194"/>
      <c r="B598" s="80"/>
      <c r="C598" s="77"/>
      <c r="D598" s="81"/>
      <c r="E598" s="825"/>
      <c r="F598" s="78"/>
    </row>
    <row r="599" spans="1:6" ht="38.25">
      <c r="A599" s="194" t="s">
        <v>39</v>
      </c>
      <c r="B599" s="195" t="s">
        <v>359</v>
      </c>
      <c r="C599" s="77">
        <v>2</v>
      </c>
      <c r="D599" s="196" t="s">
        <v>20</v>
      </c>
      <c r="E599" s="825"/>
      <c r="F599" s="78">
        <f>C599*E599</f>
        <v>0</v>
      </c>
    </row>
    <row r="600" spans="1:6">
      <c r="A600" s="192"/>
      <c r="B600" s="195"/>
      <c r="C600" s="77"/>
      <c r="D600" s="196"/>
      <c r="E600" s="825"/>
      <c r="F600" s="78"/>
    </row>
    <row r="601" spans="1:6" ht="25.5">
      <c r="A601" s="194" t="s">
        <v>40</v>
      </c>
      <c r="B601" s="195" t="s">
        <v>257</v>
      </c>
      <c r="C601" s="77">
        <v>32</v>
      </c>
      <c r="D601" s="79" t="s">
        <v>13</v>
      </c>
      <c r="E601" s="825"/>
      <c r="F601" s="78">
        <f>C601*E601</f>
        <v>0</v>
      </c>
    </row>
    <row r="602" spans="1:6">
      <c r="A602" s="194"/>
      <c r="B602" s="74"/>
      <c r="C602" s="77"/>
      <c r="D602" s="196"/>
      <c r="E602" s="825"/>
      <c r="F602" s="78"/>
    </row>
    <row r="603" spans="1:6">
      <c r="A603" s="194" t="s">
        <v>41</v>
      </c>
      <c r="B603" s="84" t="s">
        <v>258</v>
      </c>
      <c r="C603" s="77">
        <v>12</v>
      </c>
      <c r="D603" s="79" t="s">
        <v>13</v>
      </c>
      <c r="E603" s="825"/>
      <c r="F603" s="78">
        <f>C603*E603</f>
        <v>0</v>
      </c>
    </row>
    <row r="604" spans="1:6">
      <c r="A604" s="192"/>
      <c r="B604" s="74"/>
      <c r="C604" s="77"/>
      <c r="D604" s="196"/>
      <c r="E604" s="825"/>
      <c r="F604" s="78"/>
    </row>
    <row r="605" spans="1:6" ht="25.5">
      <c r="A605" s="194" t="s">
        <v>42</v>
      </c>
      <c r="B605" s="84" t="s">
        <v>260</v>
      </c>
      <c r="C605" s="77">
        <v>36</v>
      </c>
      <c r="D605" s="79" t="s">
        <v>13</v>
      </c>
      <c r="E605" s="825"/>
      <c r="F605" s="78">
        <f>C605*E605</f>
        <v>0</v>
      </c>
    </row>
    <row r="606" spans="1:6">
      <c r="A606" s="194"/>
      <c r="B606" s="84"/>
      <c r="C606" s="77"/>
      <c r="D606" s="105"/>
      <c r="E606" s="825"/>
      <c r="F606" s="148"/>
    </row>
    <row r="607" spans="1:6" ht="51">
      <c r="A607" s="194" t="s">
        <v>262</v>
      </c>
      <c r="B607" s="74" t="s">
        <v>910</v>
      </c>
      <c r="C607" s="77">
        <v>112</v>
      </c>
      <c r="D607" s="105" t="s">
        <v>135</v>
      </c>
      <c r="E607" s="825"/>
      <c r="F607" s="78">
        <f>C607*E607</f>
        <v>0</v>
      </c>
    </row>
    <row r="608" spans="1:6">
      <c r="A608" s="192"/>
      <c r="B608" s="84"/>
      <c r="C608" s="77"/>
      <c r="D608" s="105"/>
      <c r="E608" s="825"/>
      <c r="F608" s="148"/>
    </row>
    <row r="609" spans="1:6" ht="51">
      <c r="A609" s="194" t="s">
        <v>263</v>
      </c>
      <c r="B609" s="74" t="s">
        <v>907</v>
      </c>
      <c r="C609" s="77">
        <v>27</v>
      </c>
      <c r="D609" s="105" t="s">
        <v>135</v>
      </c>
      <c r="E609" s="825"/>
      <c r="F609" s="78">
        <f>C609*E609</f>
        <v>0</v>
      </c>
    </row>
    <row r="610" spans="1:6">
      <c r="A610" s="194"/>
      <c r="B610" s="74"/>
      <c r="C610" s="77"/>
      <c r="D610" s="81"/>
      <c r="E610" s="825"/>
      <c r="F610" s="78"/>
    </row>
    <row r="611" spans="1:6" ht="38.25">
      <c r="A611" s="194" t="s">
        <v>264</v>
      </c>
      <c r="B611" s="84" t="s">
        <v>269</v>
      </c>
      <c r="C611" s="77">
        <v>0.5</v>
      </c>
      <c r="D611" s="81" t="s">
        <v>143</v>
      </c>
      <c r="E611" s="825"/>
      <c r="F611" s="78">
        <f>C611*E611</f>
        <v>0</v>
      </c>
    </row>
    <row r="612" spans="1:6">
      <c r="A612" s="192"/>
      <c r="B612" s="84"/>
      <c r="C612" s="77"/>
      <c r="D612" s="81"/>
      <c r="E612" s="825"/>
      <c r="F612" s="78"/>
    </row>
    <row r="613" spans="1:6" ht="38.25">
      <c r="A613" s="194" t="s">
        <v>265</v>
      </c>
      <c r="B613" s="80" t="s">
        <v>138</v>
      </c>
      <c r="C613" s="197">
        <v>1</v>
      </c>
      <c r="D613" s="198" t="s">
        <v>20</v>
      </c>
      <c r="E613" s="825"/>
      <c r="F613" s="78">
        <f>C613*E613</f>
        <v>0</v>
      </c>
    </row>
    <row r="614" spans="1:6">
      <c r="A614" s="194"/>
      <c r="B614" s="200"/>
      <c r="C614" s="77"/>
      <c r="D614" s="201"/>
      <c r="E614" s="825"/>
      <c r="F614" s="202"/>
    </row>
    <row r="615" spans="1:6" ht="127.5">
      <c r="A615" s="194" t="s">
        <v>266</v>
      </c>
      <c r="B615" s="80" t="s">
        <v>126</v>
      </c>
      <c r="C615" s="197">
        <v>1</v>
      </c>
      <c r="D615" s="198" t="s">
        <v>20</v>
      </c>
      <c r="E615" s="825"/>
      <c r="F615" s="78">
        <f>C615*E615</f>
        <v>0</v>
      </c>
    </row>
    <row r="616" spans="1:6">
      <c r="A616" s="203"/>
      <c r="B616" s="193"/>
      <c r="C616" s="77"/>
      <c r="D616" s="178"/>
      <c r="E616" s="94"/>
      <c r="F616" s="179"/>
    </row>
    <row r="617" spans="1:6" ht="13.5" thickBot="1">
      <c r="A617" s="204"/>
      <c r="B617" s="204" t="s">
        <v>21</v>
      </c>
      <c r="C617" s="205"/>
      <c r="D617" s="205"/>
      <c r="E617" s="206"/>
      <c r="F617" s="207">
        <f>SUM(F588:F616)</f>
        <v>0</v>
      </c>
    </row>
    <row r="618" spans="1:6">
      <c r="A618" s="180"/>
      <c r="B618" s="185"/>
      <c r="C618" s="177"/>
      <c r="D618" s="177"/>
      <c r="E618" s="94"/>
      <c r="F618" s="179"/>
    </row>
    <row r="619" spans="1:6">
      <c r="A619" s="180"/>
      <c r="B619" s="185"/>
      <c r="C619" s="177"/>
      <c r="D619" s="177"/>
      <c r="E619" s="94"/>
      <c r="F619" s="179"/>
    </row>
    <row r="620" spans="1:6">
      <c r="A620" s="181"/>
      <c r="B620" s="181" t="s">
        <v>62</v>
      </c>
      <c r="C620" s="182"/>
      <c r="D620" s="182"/>
      <c r="E620" s="183"/>
      <c r="F620" s="184"/>
    </row>
    <row r="621" spans="1:6" ht="13.5" thickBot="1">
      <c r="A621" s="180"/>
      <c r="B621" s="185"/>
      <c r="C621" s="177"/>
      <c r="D621" s="177"/>
      <c r="E621" s="94"/>
      <c r="F621" s="179"/>
    </row>
    <row r="622" spans="1:6">
      <c r="A622" s="187" t="s">
        <v>130</v>
      </c>
      <c r="B622" s="188" t="s">
        <v>23</v>
      </c>
      <c r="C622" s="189" t="s">
        <v>24</v>
      </c>
      <c r="D622" s="189" t="s">
        <v>25</v>
      </c>
      <c r="E622" s="190" t="s">
        <v>26</v>
      </c>
      <c r="F622" s="191" t="s">
        <v>131</v>
      </c>
    </row>
    <row r="623" spans="1:6">
      <c r="A623" s="192"/>
      <c r="B623" s="95"/>
      <c r="C623" s="96"/>
      <c r="D623" s="96"/>
      <c r="E623" s="97"/>
      <c r="F623" s="98"/>
    </row>
    <row r="624" spans="1:6" ht="38.25">
      <c r="A624" s="194" t="s">
        <v>141</v>
      </c>
      <c r="B624" s="193" t="s">
        <v>63</v>
      </c>
      <c r="C624" s="77">
        <v>1</v>
      </c>
      <c r="D624" s="81" t="s">
        <v>143</v>
      </c>
      <c r="E624" s="825"/>
      <c r="F624" s="78">
        <f>C624*E624</f>
        <v>0</v>
      </c>
    </row>
    <row r="625" spans="1:6">
      <c r="A625" s="194"/>
      <c r="B625" s="193"/>
      <c r="C625" s="77"/>
      <c r="D625" s="81"/>
      <c r="E625" s="825"/>
      <c r="F625" s="78"/>
    </row>
    <row r="626" spans="1:6" ht="52.5">
      <c r="A626" s="194" t="s">
        <v>144</v>
      </c>
      <c r="B626" s="80" t="s">
        <v>272</v>
      </c>
      <c r="C626" s="77">
        <v>4</v>
      </c>
      <c r="D626" s="81" t="s">
        <v>143</v>
      </c>
      <c r="E626" s="825"/>
      <c r="F626" s="78">
        <f>C626*E626</f>
        <v>0</v>
      </c>
    </row>
    <row r="627" spans="1:6">
      <c r="A627" s="192"/>
      <c r="B627" s="80"/>
      <c r="C627" s="77"/>
      <c r="D627" s="81"/>
      <c r="E627" s="825"/>
      <c r="F627" s="78"/>
    </row>
    <row r="628" spans="1:6" ht="65.25">
      <c r="A628" s="194" t="s">
        <v>146</v>
      </c>
      <c r="B628" s="80" t="s">
        <v>273</v>
      </c>
      <c r="C628" s="77">
        <v>39</v>
      </c>
      <c r="D628" s="81" t="s">
        <v>143</v>
      </c>
      <c r="E628" s="825"/>
      <c r="F628" s="78">
        <f>C628*E628</f>
        <v>0</v>
      </c>
    </row>
    <row r="629" spans="1:6">
      <c r="A629" s="194"/>
      <c r="B629" s="80"/>
      <c r="C629" s="77"/>
      <c r="D629" s="81"/>
      <c r="E629" s="825"/>
      <c r="F629" s="78"/>
    </row>
    <row r="630" spans="1:6" ht="63.75">
      <c r="A630" s="194" t="s">
        <v>148</v>
      </c>
      <c r="B630" s="80" t="s">
        <v>274</v>
      </c>
      <c r="C630" s="77">
        <v>2</v>
      </c>
      <c r="D630" s="81" t="s">
        <v>143</v>
      </c>
      <c r="E630" s="825"/>
      <c r="F630" s="78">
        <f>C630*E630</f>
        <v>0</v>
      </c>
    </row>
    <row r="631" spans="1:6">
      <c r="A631" s="192"/>
      <c r="B631" s="80"/>
      <c r="C631" s="77"/>
      <c r="D631" s="81"/>
      <c r="E631" s="825"/>
      <c r="F631" s="179"/>
    </row>
    <row r="632" spans="1:6" ht="52.5">
      <c r="A632" s="194" t="s">
        <v>151</v>
      </c>
      <c r="B632" s="208" t="s">
        <v>275</v>
      </c>
      <c r="C632" s="209">
        <v>19</v>
      </c>
      <c r="D632" s="210" t="s">
        <v>143</v>
      </c>
      <c r="E632" s="825"/>
      <c r="F632" s="78">
        <f>C632*E632</f>
        <v>0</v>
      </c>
    </row>
    <row r="633" spans="1:6">
      <c r="A633" s="194"/>
      <c r="B633" s="80"/>
      <c r="C633" s="77"/>
      <c r="D633" s="81"/>
      <c r="E633" s="825"/>
      <c r="F633" s="179"/>
    </row>
    <row r="634" spans="1:6" ht="65.25">
      <c r="A634" s="194" t="s">
        <v>155</v>
      </c>
      <c r="B634" s="208" t="s">
        <v>276</v>
      </c>
      <c r="C634" s="77">
        <v>29</v>
      </c>
      <c r="D634" s="81" t="s">
        <v>143</v>
      </c>
      <c r="E634" s="825"/>
      <c r="F634" s="78">
        <f>C634*E634</f>
        <v>0</v>
      </c>
    </row>
    <row r="635" spans="1:6">
      <c r="A635" s="192"/>
      <c r="B635" s="208"/>
      <c r="C635" s="209"/>
      <c r="D635" s="210"/>
      <c r="E635" s="825"/>
      <c r="F635" s="78"/>
    </row>
    <row r="636" spans="1:6" ht="51">
      <c r="A636" s="194" t="s">
        <v>157</v>
      </c>
      <c r="B636" s="208" t="s">
        <v>47</v>
      </c>
      <c r="C636" s="209">
        <v>2</v>
      </c>
      <c r="D636" s="210" t="s">
        <v>143</v>
      </c>
      <c r="E636" s="825"/>
      <c r="F636" s="78">
        <f>C636*E636</f>
        <v>0</v>
      </c>
    </row>
    <row r="637" spans="1:6">
      <c r="A637" s="194"/>
      <c r="B637" s="80"/>
      <c r="C637" s="77"/>
      <c r="D637" s="81"/>
      <c r="E637" s="825"/>
      <c r="F637" s="179"/>
    </row>
    <row r="638" spans="1:6" ht="25.5">
      <c r="A638" s="194" t="s">
        <v>159</v>
      </c>
      <c r="B638" s="80" t="s">
        <v>64</v>
      </c>
      <c r="C638" s="77">
        <v>22</v>
      </c>
      <c r="D638" s="81" t="s">
        <v>136</v>
      </c>
      <c r="E638" s="825"/>
      <c r="F638" s="78">
        <f>C638*E638</f>
        <v>0</v>
      </c>
    </row>
    <row r="639" spans="1:6">
      <c r="A639" s="192"/>
      <c r="B639" s="80"/>
      <c r="C639" s="77"/>
      <c r="D639" s="81"/>
      <c r="E639" s="825"/>
      <c r="F639" s="179"/>
    </row>
    <row r="640" spans="1:6" ht="38.25">
      <c r="A640" s="194" t="s">
        <v>161</v>
      </c>
      <c r="B640" s="211" t="s">
        <v>65</v>
      </c>
      <c r="C640" s="197">
        <v>19</v>
      </c>
      <c r="D640" s="198" t="s">
        <v>278</v>
      </c>
      <c r="E640" s="825"/>
      <c r="F640" s="78">
        <f>C640*E640</f>
        <v>0</v>
      </c>
    </row>
    <row r="641" spans="1:6">
      <c r="A641" s="194"/>
      <c r="B641" s="80"/>
      <c r="C641" s="77"/>
      <c r="D641" s="81"/>
      <c r="E641" s="825"/>
      <c r="F641" s="78"/>
    </row>
    <row r="642" spans="1:6" ht="51">
      <c r="A642" s="194" t="s">
        <v>164</v>
      </c>
      <c r="B642" s="211" t="s">
        <v>66</v>
      </c>
      <c r="C642" s="77">
        <v>12</v>
      </c>
      <c r="D642" s="81" t="s">
        <v>143</v>
      </c>
      <c r="E642" s="825"/>
      <c r="F642" s="78">
        <f>C642*E642</f>
        <v>0</v>
      </c>
    </row>
    <row r="643" spans="1:6">
      <c r="A643" s="192"/>
      <c r="B643" s="211"/>
      <c r="C643" s="77"/>
      <c r="D643" s="81"/>
      <c r="E643" s="825"/>
      <c r="F643" s="78"/>
    </row>
    <row r="644" spans="1:6" ht="63.75">
      <c r="A644" s="194" t="s">
        <v>166</v>
      </c>
      <c r="B644" s="211" t="s">
        <v>67</v>
      </c>
      <c r="C644" s="77">
        <v>8</v>
      </c>
      <c r="D644" s="81" t="s">
        <v>143</v>
      </c>
      <c r="E644" s="825"/>
      <c r="F644" s="78">
        <f>C644*E644</f>
        <v>0</v>
      </c>
    </row>
    <row r="645" spans="1:6">
      <c r="A645" s="194"/>
      <c r="B645" s="211"/>
      <c r="C645" s="77"/>
      <c r="D645" s="81"/>
      <c r="E645" s="825"/>
      <c r="F645" s="78"/>
    </row>
    <row r="646" spans="1:6" ht="38.25">
      <c r="A646" s="194" t="s">
        <v>279</v>
      </c>
      <c r="B646" s="212" t="s">
        <v>86</v>
      </c>
      <c r="C646" s="213">
        <v>4</v>
      </c>
      <c r="D646" s="214" t="s">
        <v>143</v>
      </c>
      <c r="E646" s="825"/>
      <c r="F646" s="78">
        <f>C646*E646</f>
        <v>0</v>
      </c>
    </row>
    <row r="647" spans="1:6">
      <c r="A647" s="192"/>
      <c r="B647" s="212"/>
      <c r="C647" s="213"/>
      <c r="D647" s="214"/>
      <c r="E647" s="825"/>
      <c r="F647" s="78"/>
    </row>
    <row r="648" spans="1:6" ht="38.25">
      <c r="A648" s="194" t="s">
        <v>280</v>
      </c>
      <c r="B648" s="212" t="s">
        <v>68</v>
      </c>
      <c r="C648" s="213">
        <v>19</v>
      </c>
      <c r="D648" s="214" t="s">
        <v>143</v>
      </c>
      <c r="E648" s="825"/>
      <c r="F648" s="78">
        <f>C648*E648</f>
        <v>0</v>
      </c>
    </row>
    <row r="649" spans="1:6">
      <c r="A649" s="194"/>
      <c r="B649" s="215"/>
      <c r="C649" s="77"/>
      <c r="D649" s="81"/>
      <c r="E649" s="825"/>
      <c r="F649" s="179"/>
    </row>
    <row r="650" spans="1:6" ht="51">
      <c r="A650" s="194" t="s">
        <v>281</v>
      </c>
      <c r="B650" s="215" t="s">
        <v>69</v>
      </c>
      <c r="C650" s="77">
        <v>18</v>
      </c>
      <c r="D650" s="81" t="s">
        <v>143</v>
      </c>
      <c r="E650" s="825"/>
      <c r="F650" s="78">
        <f>C650*E650</f>
        <v>0</v>
      </c>
    </row>
    <row r="651" spans="1:6">
      <c r="A651" s="192"/>
      <c r="B651" s="215"/>
      <c r="C651" s="77"/>
      <c r="D651" s="81"/>
      <c r="E651" s="825"/>
      <c r="F651" s="78"/>
    </row>
    <row r="652" spans="1:6" ht="51">
      <c r="A652" s="194" t="s">
        <v>282</v>
      </c>
      <c r="B652" s="215" t="s">
        <v>70</v>
      </c>
      <c r="C652" s="77">
        <v>21</v>
      </c>
      <c r="D652" s="81" t="s">
        <v>143</v>
      </c>
      <c r="E652" s="825"/>
      <c r="F652" s="78">
        <f>C652*E652</f>
        <v>0</v>
      </c>
    </row>
    <row r="653" spans="1:6">
      <c r="A653" s="194"/>
      <c r="B653" s="215"/>
      <c r="C653" s="77"/>
      <c r="D653" s="81"/>
      <c r="E653" s="825"/>
      <c r="F653" s="78"/>
    </row>
    <row r="654" spans="1:6" ht="165.75">
      <c r="A654" s="194" t="s">
        <v>283</v>
      </c>
      <c r="B654" s="104" t="s">
        <v>915</v>
      </c>
      <c r="C654" s="216">
        <v>13</v>
      </c>
      <c r="D654" s="217" t="s">
        <v>143</v>
      </c>
      <c r="E654" s="825"/>
      <c r="F654" s="78">
        <f>C654*E654</f>
        <v>0</v>
      </c>
    </row>
    <row r="655" spans="1:6">
      <c r="A655" s="192"/>
      <c r="B655" s="215"/>
      <c r="C655" s="77"/>
      <c r="D655" s="81"/>
      <c r="E655" s="825"/>
      <c r="F655" s="179"/>
    </row>
    <row r="656" spans="1:6" ht="25.5">
      <c r="A656" s="194" t="s">
        <v>284</v>
      </c>
      <c r="B656" s="69" t="s">
        <v>71</v>
      </c>
      <c r="C656" s="77">
        <v>1</v>
      </c>
      <c r="D656" s="57" t="s">
        <v>143</v>
      </c>
      <c r="E656" s="825"/>
      <c r="F656" s="78">
        <f>C656*E656</f>
        <v>0</v>
      </c>
    </row>
    <row r="657" spans="1:6">
      <c r="A657" s="194"/>
      <c r="B657" s="215"/>
      <c r="C657" s="77"/>
      <c r="D657" s="81"/>
      <c r="E657" s="825"/>
      <c r="F657" s="179"/>
    </row>
    <row r="658" spans="1:6" ht="25.5">
      <c r="A658" s="194" t="s">
        <v>285</v>
      </c>
      <c r="B658" s="133" t="s">
        <v>8</v>
      </c>
      <c r="C658" s="9">
        <v>12</v>
      </c>
      <c r="D658" s="57" t="s">
        <v>136</v>
      </c>
      <c r="E658" s="825"/>
      <c r="F658" s="78">
        <f>C658*E658</f>
        <v>0</v>
      </c>
    </row>
    <row r="659" spans="1:6">
      <c r="A659" s="203"/>
      <c r="B659" s="193" t="s">
        <v>72</v>
      </c>
      <c r="C659" s="178"/>
      <c r="D659" s="178"/>
      <c r="E659" s="94"/>
      <c r="F659" s="179"/>
    </row>
    <row r="660" spans="1:6" ht="13.5" thickBot="1">
      <c r="A660" s="204"/>
      <c r="B660" s="204" t="s">
        <v>73</v>
      </c>
      <c r="C660" s="205"/>
      <c r="D660" s="205"/>
      <c r="E660" s="206"/>
      <c r="F660" s="207">
        <f>SUM(F623:F659)</f>
        <v>0</v>
      </c>
    </row>
    <row r="661" spans="1:6">
      <c r="A661" s="180"/>
      <c r="B661" s="185"/>
      <c r="C661" s="177"/>
      <c r="D661" s="177"/>
      <c r="E661" s="94"/>
      <c r="F661" s="179"/>
    </row>
    <row r="662" spans="1:6">
      <c r="A662" s="180"/>
      <c r="B662" s="185"/>
      <c r="C662" s="177"/>
      <c r="D662" s="177"/>
      <c r="E662" s="94"/>
      <c r="F662" s="179"/>
    </row>
    <row r="663" spans="1:6">
      <c r="A663" s="181"/>
      <c r="B663" s="181" t="s">
        <v>171</v>
      </c>
      <c r="C663" s="182"/>
      <c r="D663" s="182"/>
      <c r="E663" s="183"/>
      <c r="F663" s="184"/>
    </row>
    <row r="664" spans="1:6" ht="13.5" thickBot="1">
      <c r="A664" s="180"/>
      <c r="B664" s="185"/>
      <c r="C664" s="177"/>
      <c r="D664" s="177"/>
      <c r="E664" s="94"/>
      <c r="F664" s="179"/>
    </row>
    <row r="665" spans="1:6">
      <c r="A665" s="187" t="s">
        <v>130</v>
      </c>
      <c r="B665" s="188" t="s">
        <v>23</v>
      </c>
      <c r="C665" s="189" t="s">
        <v>24</v>
      </c>
      <c r="D665" s="189" t="s">
        <v>25</v>
      </c>
      <c r="E665" s="218" t="s">
        <v>26</v>
      </c>
      <c r="F665" s="191" t="s">
        <v>131</v>
      </c>
    </row>
    <row r="666" spans="1:6">
      <c r="A666" s="192"/>
      <c r="B666" s="193"/>
      <c r="C666" s="178"/>
      <c r="D666" s="178"/>
      <c r="E666" s="94"/>
      <c r="F666" s="179"/>
    </row>
    <row r="667" spans="1:6" ht="25.5">
      <c r="A667" s="194" t="s">
        <v>31</v>
      </c>
      <c r="B667" s="133" t="s">
        <v>48</v>
      </c>
      <c r="C667" s="9">
        <v>1</v>
      </c>
      <c r="D667" s="134" t="s">
        <v>20</v>
      </c>
      <c r="E667" s="825"/>
      <c r="F667" s="78">
        <f>C667*E667</f>
        <v>0</v>
      </c>
    </row>
    <row r="668" spans="1:6">
      <c r="A668" s="192"/>
      <c r="B668" s="193"/>
      <c r="C668" s="178"/>
      <c r="D668" s="178"/>
      <c r="E668" s="94"/>
      <c r="F668" s="179"/>
    </row>
    <row r="669" spans="1:6" ht="13.5" thickBot="1">
      <c r="A669" s="204"/>
      <c r="B669" s="204" t="s">
        <v>74</v>
      </c>
      <c r="C669" s="205"/>
      <c r="D669" s="205"/>
      <c r="E669" s="206"/>
      <c r="F669" s="207">
        <f>SUM(F666:F668)</f>
        <v>0</v>
      </c>
    </row>
    <row r="670" spans="1:6">
      <c r="A670" s="192"/>
      <c r="B670" s="220"/>
      <c r="C670" s="178"/>
      <c r="D670" s="178"/>
      <c r="E670" s="126"/>
      <c r="F670" s="221"/>
    </row>
    <row r="671" spans="1:6">
      <c r="A671" s="180"/>
      <c r="B671" s="185"/>
      <c r="C671" s="177"/>
      <c r="D671" s="177"/>
      <c r="E671" s="94"/>
      <c r="F671" s="179"/>
    </row>
    <row r="672" spans="1:6">
      <c r="A672" s="181"/>
      <c r="B672" s="181" t="s">
        <v>175</v>
      </c>
      <c r="C672" s="182"/>
      <c r="D672" s="222"/>
      <c r="E672" s="183"/>
      <c r="F672" s="184"/>
    </row>
    <row r="673" spans="1:9" ht="13.5" thickBot="1">
      <c r="A673" s="223"/>
      <c r="B673" s="224"/>
      <c r="C673" s="225"/>
      <c r="D673" s="226"/>
      <c r="E673" s="227"/>
      <c r="F673" s="228"/>
    </row>
    <row r="674" spans="1:9">
      <c r="A674" s="187" t="s">
        <v>130</v>
      </c>
      <c r="B674" s="229" t="s">
        <v>23</v>
      </c>
      <c r="C674" s="230" t="s">
        <v>24</v>
      </c>
      <c r="D674" s="231" t="s">
        <v>25</v>
      </c>
      <c r="E674" s="232" t="s">
        <v>26</v>
      </c>
      <c r="F674" s="233" t="s">
        <v>131</v>
      </c>
    </row>
    <row r="675" spans="1:9">
      <c r="A675" s="192"/>
      <c r="B675" s="193"/>
      <c r="C675" s="178"/>
      <c r="D675" s="234"/>
      <c r="E675" s="235"/>
      <c r="F675" s="221"/>
    </row>
    <row r="676" spans="1:9" ht="63.75">
      <c r="A676" s="194" t="s">
        <v>27</v>
      </c>
      <c r="B676" s="80" t="s">
        <v>389</v>
      </c>
      <c r="C676" s="77">
        <v>32</v>
      </c>
      <c r="D676" s="125" t="s">
        <v>13</v>
      </c>
      <c r="E676" s="825"/>
      <c r="F676" s="78">
        <f>C676*E676</f>
        <v>0</v>
      </c>
      <c r="H676" s="126"/>
      <c r="I676" s="474"/>
    </row>
    <row r="677" spans="1:9">
      <c r="A677" s="192"/>
      <c r="B677" s="383"/>
      <c r="C677" s="77"/>
      <c r="D677" s="125"/>
      <c r="E677" s="825"/>
      <c r="F677" s="221"/>
    </row>
    <row r="678" spans="1:9" ht="63.75">
      <c r="A678" s="194" t="s">
        <v>54</v>
      </c>
      <c r="B678" s="80" t="s">
        <v>295</v>
      </c>
      <c r="C678" s="219">
        <v>27</v>
      </c>
      <c r="D678" s="79" t="s">
        <v>13</v>
      </c>
      <c r="E678" s="825"/>
      <c r="F678" s="78">
        <f>C678*E678</f>
        <v>0</v>
      </c>
      <c r="H678" s="477"/>
      <c r="I678" s="474"/>
    </row>
    <row r="679" spans="1:9">
      <c r="A679" s="192"/>
      <c r="B679" s="237"/>
      <c r="C679" s="219"/>
      <c r="D679" s="79"/>
      <c r="E679" s="825"/>
      <c r="F679" s="221"/>
    </row>
    <row r="680" spans="1:9" ht="25.5">
      <c r="A680" s="194" t="s">
        <v>28</v>
      </c>
      <c r="B680" s="80" t="s">
        <v>296</v>
      </c>
      <c r="C680" s="77"/>
      <c r="D680" s="125"/>
      <c r="E680" s="825"/>
      <c r="F680" s="221"/>
    </row>
    <row r="681" spans="1:9">
      <c r="A681" s="203"/>
      <c r="B681" s="80"/>
      <c r="C681" s="77"/>
      <c r="D681" s="79"/>
      <c r="E681" s="825"/>
      <c r="F681" s="179"/>
    </row>
    <row r="682" spans="1:9">
      <c r="A682" s="203"/>
      <c r="B682" s="131" t="s">
        <v>75</v>
      </c>
      <c r="C682" s="77">
        <v>2</v>
      </c>
      <c r="D682" s="79" t="s">
        <v>20</v>
      </c>
      <c r="E682" s="825"/>
      <c r="F682" s="78">
        <f t="shared" ref="F682:F685" si="11">C682*E682</f>
        <v>0</v>
      </c>
      <c r="H682" s="94"/>
      <c r="I682" s="474"/>
    </row>
    <row r="683" spans="1:9" ht="14.25">
      <c r="A683" s="203"/>
      <c r="B683" s="131" t="s">
        <v>390</v>
      </c>
      <c r="C683" s="77">
        <v>1</v>
      </c>
      <c r="D683" s="79" t="s">
        <v>20</v>
      </c>
      <c r="E683" s="825"/>
      <c r="F683" s="78">
        <f t="shared" si="11"/>
        <v>0</v>
      </c>
      <c r="H683" s="94"/>
      <c r="I683" s="474"/>
    </row>
    <row r="684" spans="1:9" ht="14.25">
      <c r="A684" s="203"/>
      <c r="B684" s="131" t="s">
        <v>391</v>
      </c>
      <c r="C684" s="77">
        <v>1</v>
      </c>
      <c r="D684" s="79" t="s">
        <v>20</v>
      </c>
      <c r="E684" s="825"/>
      <c r="F684" s="78">
        <f t="shared" si="11"/>
        <v>0</v>
      </c>
      <c r="H684" s="94"/>
      <c r="I684" s="474"/>
    </row>
    <row r="685" spans="1:9">
      <c r="A685" s="203"/>
      <c r="B685" s="239" t="s">
        <v>392</v>
      </c>
      <c r="C685" s="240">
        <v>1</v>
      </c>
      <c r="D685" s="79" t="s">
        <v>20</v>
      </c>
      <c r="E685" s="825"/>
      <c r="F685" s="78">
        <f t="shared" si="11"/>
        <v>0</v>
      </c>
      <c r="H685" s="241"/>
      <c r="I685" s="474"/>
    </row>
    <row r="686" spans="1:9">
      <c r="A686" s="203"/>
      <c r="B686" s="131"/>
      <c r="C686" s="197"/>
      <c r="D686" s="201"/>
      <c r="E686" s="199"/>
      <c r="F686" s="78"/>
    </row>
    <row r="687" spans="1:9" ht="63.75">
      <c r="A687" s="194" t="s">
        <v>29</v>
      </c>
      <c r="B687" s="69" t="s">
        <v>309</v>
      </c>
      <c r="C687" s="1650"/>
      <c r="D687" s="1651"/>
      <c r="E687" s="1651"/>
      <c r="F687" s="1651"/>
    </row>
    <row r="688" spans="1:9" ht="25.5">
      <c r="A688" s="194"/>
      <c r="B688" s="69" t="s">
        <v>310</v>
      </c>
      <c r="C688" s="1651"/>
      <c r="D688" s="1651"/>
      <c r="E688" s="1651"/>
      <c r="F688" s="1651"/>
    </row>
    <row r="689" spans="1:9">
      <c r="A689" s="194"/>
      <c r="B689" s="244" t="s">
        <v>311</v>
      </c>
      <c r="C689" s="1651"/>
      <c r="D689" s="1651"/>
      <c r="E689" s="1651"/>
      <c r="F689" s="1651"/>
    </row>
    <row r="690" spans="1:9" ht="25.5">
      <c r="A690" s="194"/>
      <c r="B690" s="244" t="s">
        <v>312</v>
      </c>
      <c r="C690" s="1651"/>
      <c r="D690" s="1651"/>
      <c r="E690" s="1651"/>
      <c r="F690" s="1651"/>
    </row>
    <row r="691" spans="1:9">
      <c r="A691" s="194"/>
      <c r="B691" s="244" t="s">
        <v>218</v>
      </c>
      <c r="C691" s="1651"/>
      <c r="D691" s="1651"/>
      <c r="E691" s="1651"/>
      <c r="F691" s="1651"/>
    </row>
    <row r="692" spans="1:9" ht="25.5">
      <c r="A692" s="194"/>
      <c r="B692" s="244" t="s">
        <v>313</v>
      </c>
      <c r="C692" s="77">
        <v>3</v>
      </c>
      <c r="D692" s="79" t="s">
        <v>20</v>
      </c>
      <c r="E692" s="825"/>
      <c r="F692" s="78">
        <f t="shared" ref="F692" si="12">C692*E692</f>
        <v>0</v>
      </c>
      <c r="H692" s="94"/>
      <c r="I692" s="474"/>
    </row>
    <row r="693" spans="1:9">
      <c r="A693" s="203"/>
      <c r="B693" s="132"/>
      <c r="C693" s="219"/>
      <c r="D693" s="125"/>
      <c r="E693" s="825"/>
      <c r="F693" s="179"/>
    </row>
    <row r="694" spans="1:9" ht="38.25">
      <c r="A694" s="194" t="s">
        <v>30</v>
      </c>
      <c r="B694" s="80" t="s">
        <v>79</v>
      </c>
      <c r="C694" s="77">
        <v>1</v>
      </c>
      <c r="D694" s="125" t="s">
        <v>20</v>
      </c>
      <c r="E694" s="825"/>
      <c r="F694" s="78">
        <f>C694*E694</f>
        <v>0</v>
      </c>
    </row>
    <row r="695" spans="1:9">
      <c r="A695" s="203"/>
      <c r="B695" s="80"/>
      <c r="C695" s="77"/>
      <c r="D695" s="125"/>
      <c r="E695" s="825"/>
      <c r="F695" s="221"/>
    </row>
    <row r="696" spans="1:9" ht="25.5">
      <c r="A696" s="194" t="s">
        <v>33</v>
      </c>
      <c r="B696" s="80" t="s">
        <v>80</v>
      </c>
      <c r="C696" s="77">
        <v>32</v>
      </c>
      <c r="D696" s="125" t="s">
        <v>13</v>
      </c>
      <c r="E696" s="825"/>
      <c r="F696" s="78">
        <f>C696*E696</f>
        <v>0</v>
      </c>
      <c r="H696" s="126"/>
      <c r="I696" s="474"/>
    </row>
    <row r="697" spans="1:9">
      <c r="A697" s="203"/>
      <c r="B697" s="80"/>
      <c r="C697" s="77"/>
      <c r="D697" s="125"/>
      <c r="E697" s="825"/>
      <c r="F697" s="78"/>
    </row>
    <row r="698" spans="1:9" ht="63.75">
      <c r="A698" s="194" t="s">
        <v>43</v>
      </c>
      <c r="B698" s="80" t="s">
        <v>316</v>
      </c>
      <c r="C698" s="77">
        <v>59</v>
      </c>
      <c r="D698" s="125" t="s">
        <v>13</v>
      </c>
      <c r="E698" s="825"/>
      <c r="F698" s="78">
        <f>C698*E698</f>
        <v>0</v>
      </c>
    </row>
    <row r="699" spans="1:9">
      <c r="A699" s="192"/>
      <c r="B699" s="193"/>
      <c r="C699" s="177"/>
      <c r="D699" s="234"/>
      <c r="E699" s="94"/>
      <c r="F699" s="179"/>
    </row>
    <row r="700" spans="1:9" ht="13.5" thickBot="1">
      <c r="A700" s="204"/>
      <c r="B700" s="204" t="s">
        <v>82</v>
      </c>
      <c r="C700" s="205"/>
      <c r="D700" s="245"/>
      <c r="E700" s="206"/>
      <c r="F700" s="207">
        <f>SUM(F675:F699)</f>
        <v>0</v>
      </c>
    </row>
    <row r="701" spans="1:9">
      <c r="A701" s="246"/>
      <c r="B701" s="247"/>
      <c r="C701" s="248"/>
      <c r="D701" s="249"/>
      <c r="E701" s="250"/>
      <c r="F701" s="251"/>
    </row>
    <row r="702" spans="1:9">
      <c r="A702" s="192"/>
      <c r="B702" s="220"/>
      <c r="C702" s="178"/>
      <c r="D702" s="234"/>
      <c r="E702" s="126"/>
      <c r="F702" s="221"/>
    </row>
    <row r="703" spans="1:9">
      <c r="A703" s="181"/>
      <c r="B703" s="181" t="s">
        <v>83</v>
      </c>
      <c r="C703" s="182"/>
      <c r="D703" s="182"/>
      <c r="E703" s="183"/>
      <c r="F703" s="184"/>
    </row>
    <row r="704" spans="1:9" ht="13.5" thickBot="1">
      <c r="A704" s="180"/>
      <c r="B704" s="185"/>
      <c r="C704" s="177"/>
      <c r="D704" s="177"/>
      <c r="E704" s="94"/>
      <c r="F704" s="179"/>
    </row>
    <row r="705" spans="1:6">
      <c r="A705" s="187" t="s">
        <v>130</v>
      </c>
      <c r="B705" s="188" t="s">
        <v>23</v>
      </c>
      <c r="C705" s="189" t="s">
        <v>24</v>
      </c>
      <c r="D705" s="189" t="s">
        <v>25</v>
      </c>
      <c r="E705" s="190" t="s">
        <v>26</v>
      </c>
      <c r="F705" s="191" t="s">
        <v>131</v>
      </c>
    </row>
    <row r="706" spans="1:6">
      <c r="A706" s="203"/>
      <c r="B706" s="193"/>
      <c r="C706" s="178"/>
      <c r="D706" s="178"/>
      <c r="E706" s="235"/>
      <c r="F706" s="221"/>
    </row>
    <row r="707" spans="1:6" ht="38.25">
      <c r="A707" s="252" t="s">
        <v>233</v>
      </c>
      <c r="B707" s="144" t="s">
        <v>10</v>
      </c>
      <c r="C707" s="253">
        <v>139</v>
      </c>
      <c r="D707" s="145" t="s">
        <v>135</v>
      </c>
      <c r="E707" s="825"/>
      <c r="F707" s="78">
        <f>C707*E707</f>
        <v>0</v>
      </c>
    </row>
    <row r="708" spans="1:6">
      <c r="A708" s="252"/>
      <c r="B708" s="144"/>
      <c r="C708" s="253"/>
      <c r="D708" s="145"/>
      <c r="E708" s="825"/>
      <c r="F708" s="78"/>
    </row>
    <row r="709" spans="1:6" ht="27" customHeight="1">
      <c r="A709" s="252" t="s">
        <v>235</v>
      </c>
      <c r="B709" s="144" t="s">
        <v>1213</v>
      </c>
      <c r="C709" s="253">
        <v>139</v>
      </c>
      <c r="D709" s="145" t="s">
        <v>135</v>
      </c>
      <c r="E709" s="825"/>
      <c r="F709" s="78">
        <f>C709*E709</f>
        <v>0</v>
      </c>
    </row>
    <row r="710" spans="1:6">
      <c r="A710" s="203"/>
      <c r="B710" s="144"/>
      <c r="C710" s="253"/>
      <c r="D710" s="145"/>
      <c r="E710" s="825"/>
      <c r="F710" s="78"/>
    </row>
    <row r="711" spans="1:6" ht="38.25">
      <c r="A711" s="252" t="s">
        <v>236</v>
      </c>
      <c r="B711" s="144" t="s">
        <v>1214</v>
      </c>
      <c r="C711" s="253">
        <v>139</v>
      </c>
      <c r="D711" s="145" t="s">
        <v>135</v>
      </c>
      <c r="E711" s="825"/>
      <c r="F711" s="78">
        <f>C711*E711</f>
        <v>0</v>
      </c>
    </row>
    <row r="712" spans="1:6">
      <c r="A712" s="252"/>
      <c r="B712" s="211"/>
      <c r="C712" s="178"/>
      <c r="D712" s="178"/>
      <c r="E712" s="825"/>
      <c r="F712" s="221"/>
    </row>
    <row r="713" spans="1:6" ht="25.5">
      <c r="A713" s="252" t="s">
        <v>238</v>
      </c>
      <c r="B713" s="211" t="s">
        <v>84</v>
      </c>
      <c r="C713" s="197">
        <v>0.5</v>
      </c>
      <c r="D713" s="254" t="s">
        <v>317</v>
      </c>
      <c r="E713" s="825"/>
      <c r="F713" s="78">
        <f>C713*E713</f>
        <v>0</v>
      </c>
    </row>
    <row r="714" spans="1:6">
      <c r="A714" s="203"/>
      <c r="B714" s="211"/>
      <c r="C714" s="255"/>
      <c r="D714" s="256"/>
      <c r="E714" s="825"/>
      <c r="F714" s="257"/>
    </row>
    <row r="715" spans="1:6" ht="63.75">
      <c r="A715" s="252" t="s">
        <v>240</v>
      </c>
      <c r="B715" s="211" t="s">
        <v>128</v>
      </c>
      <c r="C715" s="197">
        <v>59</v>
      </c>
      <c r="D715" s="198" t="s">
        <v>13</v>
      </c>
      <c r="E715" s="825"/>
      <c r="F715" s="78">
        <f>C715*E715</f>
        <v>0</v>
      </c>
    </row>
    <row r="716" spans="1:6">
      <c r="A716" s="203"/>
      <c r="B716" s="211"/>
      <c r="C716" s="197"/>
      <c r="D716" s="198"/>
      <c r="E716" s="825"/>
      <c r="F716" s="78"/>
    </row>
    <row r="717" spans="1:6">
      <c r="A717" s="252" t="s">
        <v>241</v>
      </c>
      <c r="B717" s="211" t="s">
        <v>247</v>
      </c>
      <c r="C717" s="197">
        <v>16</v>
      </c>
      <c r="D717" s="198" t="s">
        <v>12</v>
      </c>
      <c r="E717" s="825"/>
      <c r="F717" s="78">
        <f>C717*E717</f>
        <v>0</v>
      </c>
    </row>
    <row r="718" spans="1:6">
      <c r="A718" s="252"/>
      <c r="B718" s="211"/>
      <c r="C718" s="197"/>
      <c r="D718" s="198"/>
      <c r="E718" s="825"/>
      <c r="F718" s="78"/>
    </row>
    <row r="719" spans="1:6" ht="38.25">
      <c r="A719" s="252" t="s">
        <v>243</v>
      </c>
      <c r="B719" s="211" t="s">
        <v>127</v>
      </c>
      <c r="C719" s="10">
        <v>4</v>
      </c>
      <c r="D719" s="105" t="s">
        <v>12</v>
      </c>
      <c r="E719" s="825"/>
      <c r="F719" s="78">
        <f>C719*E719</f>
        <v>0</v>
      </c>
    </row>
    <row r="720" spans="1:6">
      <c r="A720" s="252"/>
      <c r="B720" s="211"/>
      <c r="C720" s="10"/>
      <c r="D720" s="105"/>
      <c r="E720" s="825"/>
      <c r="F720" s="106"/>
    </row>
    <row r="721" spans="1:6" ht="38.25">
      <c r="A721" s="252" t="s">
        <v>245</v>
      </c>
      <c r="B721" s="211" t="s">
        <v>0</v>
      </c>
      <c r="C721" s="10">
        <v>4</v>
      </c>
      <c r="D721" s="105" t="s">
        <v>12</v>
      </c>
      <c r="E721" s="825"/>
      <c r="F721" s="78">
        <f>C721*E721</f>
        <v>0</v>
      </c>
    </row>
    <row r="722" spans="1:6">
      <c r="A722" s="203"/>
      <c r="B722" s="193"/>
      <c r="C722" s="178"/>
      <c r="D722" s="178"/>
      <c r="E722" s="235"/>
      <c r="F722" s="221"/>
    </row>
    <row r="723" spans="1:6" ht="13.5" thickBot="1">
      <c r="A723" s="204"/>
      <c r="B723" s="204" t="s">
        <v>85</v>
      </c>
      <c r="C723" s="205"/>
      <c r="D723" s="205"/>
      <c r="E723" s="206"/>
      <c r="F723" s="207">
        <f>SUM(F706:F722)</f>
        <v>0</v>
      </c>
    </row>
  </sheetData>
  <sheetProtection algorithmName="SHA-512" hashValue="etglUVXpcJOLg3Ln0dGbOtG98XbE5vjcCxbuIfSYUPAijP8ESgLcPtsRWEGXG8ou4GbaEJbRAbK/NbS5uF2i2g==" saltValue="vhVW22ORwfHivm6h1UKkmA==" spinCount="100000" sheet="1" objects="1" scenarios="1"/>
  <mergeCells count="7">
    <mergeCell ref="C526:F530"/>
    <mergeCell ref="C687:F691"/>
    <mergeCell ref="B18:E18"/>
    <mergeCell ref="B19:E19"/>
    <mergeCell ref="B21:D21"/>
    <mergeCell ref="C215:F219"/>
    <mergeCell ref="C364:F368"/>
  </mergeCells>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rowBreaks count="2" manualBreakCount="2">
    <brk id="16" max="5" man="1"/>
    <brk id="4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J566"/>
  <sheetViews>
    <sheetView view="pageBreakPreview" topLeftCell="A544" zoomScaleSheetLayoutView="100" workbookViewId="0">
      <selection activeCell="F570" sqref="F570"/>
    </sheetView>
  </sheetViews>
  <sheetFormatPr defaultColWidth="9.140625" defaultRowHeight="12.75"/>
  <cols>
    <col min="1" max="1" width="6.85546875" style="918" bestFit="1" customWidth="1"/>
    <col min="2" max="2" width="38.28515625" style="919" customWidth="1"/>
    <col min="3" max="3" width="7.7109375" style="920" customWidth="1"/>
    <col min="4" max="4" width="9.7109375" style="881" bestFit="1" customWidth="1"/>
    <col min="5" max="5" width="11.7109375" style="881" customWidth="1"/>
    <col min="6" max="6" width="13.7109375" style="881" customWidth="1"/>
    <col min="7" max="16384" width="9.140625" style="848"/>
  </cols>
  <sheetData>
    <row r="1" spans="1:6">
      <c r="A1" s="845"/>
      <c r="B1" s="846"/>
      <c r="C1" s="846"/>
      <c r="D1" s="846"/>
      <c r="E1" s="846"/>
      <c r="F1" s="847"/>
    </row>
    <row r="2" spans="1:6">
      <c r="A2" s="849"/>
      <c r="B2" s="850" t="s">
        <v>901</v>
      </c>
      <c r="C2" s="851"/>
      <c r="D2" s="851"/>
      <c r="E2" s="851"/>
      <c r="F2" s="852"/>
    </row>
    <row r="3" spans="1:6">
      <c r="A3" s="853"/>
      <c r="B3" s="853"/>
      <c r="C3" s="853"/>
      <c r="D3" s="853"/>
      <c r="E3" s="853"/>
      <c r="F3" s="503"/>
    </row>
    <row r="4" spans="1:6" ht="13.5" thickBot="1">
      <c r="A4" s="854"/>
      <c r="B4" s="855"/>
      <c r="C4" s="855"/>
      <c r="D4" s="855"/>
      <c r="E4" s="855"/>
      <c r="F4" s="847"/>
    </row>
    <row r="5" spans="1:6" ht="39" thickBot="1">
      <c r="A5" s="287" t="s">
        <v>109</v>
      </c>
      <c r="B5" s="856" t="s">
        <v>23</v>
      </c>
      <c r="C5" s="857"/>
      <c r="D5" s="857"/>
      <c r="E5" s="858"/>
      <c r="F5" s="859" t="s">
        <v>108</v>
      </c>
    </row>
    <row r="6" spans="1:6">
      <c r="A6" s="860"/>
      <c r="B6" s="861"/>
      <c r="C6" s="862"/>
      <c r="D6" s="863"/>
      <c r="E6" s="864"/>
      <c r="F6" s="864"/>
    </row>
    <row r="7" spans="1:6">
      <c r="A7" s="865">
        <v>1</v>
      </c>
      <c r="B7" s="866" t="s">
        <v>409</v>
      </c>
      <c r="C7" s="867"/>
      <c r="D7" s="868"/>
      <c r="E7" s="867"/>
      <c r="F7" s="288">
        <f>'E-VOD'!F55</f>
        <v>0</v>
      </c>
    </row>
    <row r="8" spans="1:6">
      <c r="A8" s="869"/>
      <c r="B8" s="870"/>
      <c r="C8" s="289"/>
      <c r="D8" s="871"/>
      <c r="E8" s="289"/>
      <c r="F8" s="289"/>
    </row>
    <row r="9" spans="1:6">
      <c r="A9" s="865">
        <v>2</v>
      </c>
      <c r="B9" s="866" t="s">
        <v>410</v>
      </c>
      <c r="C9" s="867"/>
      <c r="D9" s="868"/>
      <c r="E9" s="867"/>
      <c r="F9" s="288">
        <f>'E-VOD'!F188</f>
        <v>0</v>
      </c>
    </row>
    <row r="10" spans="1:6">
      <c r="A10" s="869"/>
      <c r="B10" s="870"/>
      <c r="C10" s="289"/>
      <c r="D10" s="871"/>
      <c r="E10" s="289"/>
      <c r="F10" s="289"/>
    </row>
    <row r="11" spans="1:6">
      <c r="A11" s="865">
        <v>3</v>
      </c>
      <c r="B11" s="872" t="s">
        <v>411</v>
      </c>
      <c r="C11" s="873"/>
      <c r="D11" s="874"/>
      <c r="E11" s="875"/>
      <c r="F11" s="288">
        <f>'E-VOD'!F396</f>
        <v>0</v>
      </c>
    </row>
    <row r="12" spans="1:6" ht="13.5" thickBot="1">
      <c r="A12" s="860"/>
      <c r="B12" s="861"/>
      <c r="C12" s="862"/>
      <c r="D12" s="863"/>
      <c r="E12" s="864"/>
      <c r="F12" s="864"/>
    </row>
    <row r="13" spans="1:6" ht="13.5" thickBot="1">
      <c r="A13" s="876"/>
      <c r="B13" s="877" t="s">
        <v>1195</v>
      </c>
      <c r="C13" s="877"/>
      <c r="D13" s="877"/>
      <c r="E13" s="878"/>
      <c r="F13" s="879">
        <f>SUM(F6:F12)</f>
        <v>0</v>
      </c>
    </row>
    <row r="14" spans="1:6">
      <c r="A14" s="880"/>
      <c r="B14" s="523"/>
      <c r="C14" s="524"/>
      <c r="D14" s="525"/>
      <c r="E14" s="526"/>
    </row>
    <row r="15" spans="1:6">
      <c r="A15" s="880"/>
      <c r="B15" s="523"/>
      <c r="C15" s="524"/>
      <c r="D15" s="525"/>
      <c r="E15" s="526"/>
    </row>
    <row r="16" spans="1:6">
      <c r="A16" s="880"/>
      <c r="B16" s="523"/>
      <c r="C16" s="524"/>
      <c r="D16" s="525"/>
      <c r="E16" s="526"/>
    </row>
    <row r="17" spans="1:6">
      <c r="A17" s="882"/>
      <c r="B17" s="1640" t="s">
        <v>176</v>
      </c>
      <c r="C17" s="1640"/>
      <c r="D17" s="1640"/>
      <c r="E17" s="1640"/>
      <c r="F17" s="646"/>
    </row>
    <row r="18" spans="1:6">
      <c r="A18" s="880"/>
      <c r="B18" s="1640" t="s">
        <v>177</v>
      </c>
      <c r="C18" s="1640"/>
      <c r="D18" s="1640"/>
      <c r="E18" s="1640"/>
    </row>
    <row r="19" spans="1:6" ht="153">
      <c r="A19" s="880"/>
      <c r="B19" s="528" t="s">
        <v>290</v>
      </c>
      <c r="C19" s="528"/>
      <c r="D19" s="528"/>
      <c r="E19" s="529"/>
    </row>
    <row r="20" spans="1:6">
      <c r="A20" s="27"/>
      <c r="B20" s="1643" t="s">
        <v>178</v>
      </c>
      <c r="C20" s="1643"/>
      <c r="D20" s="1643"/>
      <c r="E20" s="529"/>
      <c r="F20" s="883"/>
    </row>
    <row r="21" spans="1:6" ht="81" customHeight="1">
      <c r="A21" s="884"/>
      <c r="B21" s="528" t="s">
        <v>179</v>
      </c>
      <c r="C21" s="528"/>
      <c r="D21" s="528"/>
      <c r="E21" s="528"/>
      <c r="F21" s="885"/>
    </row>
    <row r="22" spans="1:6">
      <c r="A22" s="886"/>
      <c r="B22" s="528" t="s">
        <v>180</v>
      </c>
      <c r="C22" s="528"/>
      <c r="D22" s="528"/>
      <c r="E22" s="528"/>
      <c r="F22" s="348"/>
    </row>
    <row r="23" spans="1:6" ht="25.5">
      <c r="A23" s="887"/>
      <c r="B23" s="528" t="s">
        <v>255</v>
      </c>
      <c r="C23" s="528"/>
      <c r="D23" s="528"/>
      <c r="E23" s="528"/>
      <c r="F23" s="348"/>
    </row>
    <row r="24" spans="1:6" ht="63.75">
      <c r="A24" s="886"/>
      <c r="B24" s="528" t="s">
        <v>181</v>
      </c>
      <c r="C24" s="528"/>
      <c r="D24" s="528"/>
      <c r="E24" s="528"/>
      <c r="F24" s="348"/>
    </row>
    <row r="25" spans="1:6">
      <c r="A25" s="887"/>
      <c r="B25" s="530" t="s">
        <v>182</v>
      </c>
      <c r="C25" s="530"/>
      <c r="D25" s="530"/>
      <c r="E25" s="528"/>
      <c r="F25" s="348"/>
    </row>
    <row r="26" spans="1:6" ht="76.5">
      <c r="A26" s="886"/>
      <c r="B26" s="528" t="s">
        <v>183</v>
      </c>
      <c r="C26" s="528"/>
      <c r="D26" s="528"/>
      <c r="E26" s="528"/>
      <c r="F26" s="348"/>
    </row>
    <row r="27" spans="1:6">
      <c r="A27" s="880"/>
      <c r="B27" s="530" t="s">
        <v>184</v>
      </c>
      <c r="C27" s="530"/>
      <c r="D27" s="530"/>
      <c r="E27" s="528"/>
    </row>
    <row r="28" spans="1:6" ht="140.25">
      <c r="A28" s="886"/>
      <c r="B28" s="528" t="s">
        <v>185</v>
      </c>
      <c r="C28" s="528"/>
      <c r="D28" s="528"/>
      <c r="E28" s="528"/>
      <c r="F28" s="348"/>
    </row>
    <row r="29" spans="1:6">
      <c r="A29" s="887"/>
      <c r="B29" s="530" t="s">
        <v>186</v>
      </c>
      <c r="C29" s="530"/>
      <c r="D29" s="530"/>
      <c r="E29" s="528"/>
      <c r="F29" s="348"/>
    </row>
    <row r="30" spans="1:6" ht="96" customHeight="1">
      <c r="A30" s="886"/>
      <c r="B30" s="528" t="s">
        <v>187</v>
      </c>
      <c r="C30" s="528"/>
      <c r="D30" s="528"/>
      <c r="E30" s="528"/>
      <c r="F30" s="348"/>
    </row>
    <row r="31" spans="1:6">
      <c r="A31" s="887"/>
      <c r="B31" s="530" t="s">
        <v>188</v>
      </c>
      <c r="C31" s="530"/>
      <c r="D31" s="530"/>
      <c r="E31" s="528"/>
      <c r="F31" s="348"/>
    </row>
    <row r="32" spans="1:6" ht="63.75">
      <c r="A32" s="886"/>
      <c r="B32" s="528" t="s">
        <v>189</v>
      </c>
      <c r="C32" s="528"/>
      <c r="D32" s="528"/>
      <c r="E32" s="528"/>
      <c r="F32" s="348"/>
    </row>
    <row r="33" spans="1:6">
      <c r="A33" s="880"/>
      <c r="B33" s="530" t="s">
        <v>190</v>
      </c>
      <c r="C33" s="530"/>
      <c r="D33" s="530"/>
      <c r="E33" s="528"/>
    </row>
    <row r="34" spans="1:6" ht="51">
      <c r="A34" s="886"/>
      <c r="B34" s="528" t="s">
        <v>191</v>
      </c>
      <c r="C34" s="528"/>
      <c r="D34" s="528"/>
      <c r="E34" s="528"/>
      <c r="F34" s="348"/>
    </row>
    <row r="35" spans="1:6" ht="25.5">
      <c r="A35" s="887"/>
      <c r="B35" s="530" t="s">
        <v>291</v>
      </c>
      <c r="C35" s="528"/>
      <c r="D35" s="528"/>
      <c r="E35" s="528"/>
      <c r="F35" s="348"/>
    </row>
    <row r="36" spans="1:6" ht="76.5">
      <c r="A36" s="886"/>
      <c r="B36" s="528" t="s">
        <v>192</v>
      </c>
      <c r="C36" s="528"/>
      <c r="D36" s="528"/>
      <c r="E36" s="528"/>
      <c r="F36" s="348"/>
    </row>
    <row r="37" spans="1:6">
      <c r="A37" s="887"/>
      <c r="B37" s="530" t="s">
        <v>193</v>
      </c>
      <c r="C37" s="530"/>
      <c r="D37" s="530"/>
      <c r="E37" s="528"/>
      <c r="F37" s="348"/>
    </row>
    <row r="38" spans="1:6" ht="140.25">
      <c r="A38" s="886"/>
      <c r="B38" s="528" t="s">
        <v>597</v>
      </c>
      <c r="C38" s="528"/>
      <c r="D38" s="528"/>
      <c r="E38" s="528"/>
      <c r="F38" s="348"/>
    </row>
    <row r="39" spans="1:6" ht="25.5">
      <c r="A39" s="880"/>
      <c r="B39" s="530" t="s">
        <v>194</v>
      </c>
      <c r="C39" s="530"/>
      <c r="D39" s="530"/>
      <c r="E39" s="528"/>
    </row>
    <row r="40" spans="1:6" ht="109.5" customHeight="1">
      <c r="A40" s="886"/>
      <c r="B40" s="528" t="s">
        <v>292</v>
      </c>
      <c r="C40" s="528"/>
      <c r="D40" s="528"/>
      <c r="E40" s="528"/>
      <c r="F40" s="348"/>
    </row>
    <row r="41" spans="1:6">
      <c r="A41" s="887"/>
      <c r="B41" s="530" t="s">
        <v>195</v>
      </c>
      <c r="C41" s="530"/>
      <c r="D41" s="530"/>
      <c r="E41" s="528"/>
      <c r="F41" s="348"/>
    </row>
    <row r="42" spans="1:6" ht="25.5">
      <c r="A42" s="887"/>
      <c r="B42" s="530" t="s">
        <v>196</v>
      </c>
      <c r="C42" s="528"/>
      <c r="D42" s="528"/>
      <c r="E42" s="528"/>
      <c r="F42" s="888"/>
    </row>
    <row r="43" spans="1:6" ht="77.25" customHeight="1">
      <c r="A43" s="887"/>
      <c r="B43" s="528" t="s">
        <v>179</v>
      </c>
      <c r="C43" s="528"/>
      <c r="D43" s="528"/>
      <c r="E43" s="528"/>
      <c r="F43" s="348"/>
    </row>
    <row r="44" spans="1:6">
      <c r="A44" s="887"/>
      <c r="B44" s="530" t="s">
        <v>197</v>
      </c>
      <c r="C44" s="528"/>
      <c r="D44" s="528"/>
      <c r="E44" s="528"/>
      <c r="F44" s="348"/>
    </row>
    <row r="45" spans="1:6" ht="38.25">
      <c r="A45" s="352"/>
      <c r="B45" s="528" t="s">
        <v>198</v>
      </c>
      <c r="C45" s="528"/>
      <c r="D45" s="528"/>
      <c r="E45" s="528"/>
      <c r="F45" s="371"/>
    </row>
    <row r="46" spans="1:6">
      <c r="A46" s="352"/>
      <c r="B46" s="351"/>
      <c r="C46" s="372"/>
      <c r="D46" s="372"/>
      <c r="E46" s="372"/>
      <c r="F46" s="372"/>
    </row>
    <row r="47" spans="1:6">
      <c r="A47" s="889"/>
      <c r="B47" s="890" t="s">
        <v>408</v>
      </c>
      <c r="C47" s="891"/>
      <c r="D47" s="892"/>
      <c r="E47" s="893"/>
      <c r="F47" s="893"/>
    </row>
    <row r="48" spans="1:6">
      <c r="A48" s="889"/>
      <c r="B48" s="890" t="s">
        <v>253</v>
      </c>
      <c r="C48" s="891"/>
      <c r="D48" s="892"/>
      <c r="E48" s="893"/>
      <c r="F48" s="893"/>
    </row>
    <row r="49" spans="1:6">
      <c r="A49" s="880"/>
      <c r="B49" s="894"/>
      <c r="C49" s="895"/>
      <c r="D49" s="896"/>
      <c r="E49" s="896"/>
    </row>
    <row r="50" spans="1:6" ht="13.5" thickBot="1">
      <c r="A50" s="880"/>
      <c r="B50" s="894"/>
      <c r="C50" s="895"/>
      <c r="D50" s="897"/>
      <c r="E50" s="896"/>
      <c r="F50" s="898"/>
    </row>
    <row r="51" spans="1:6">
      <c r="A51" s="545" t="s">
        <v>15</v>
      </c>
      <c r="B51" s="546" t="s">
        <v>11</v>
      </c>
      <c r="C51" s="547"/>
      <c r="D51" s="547"/>
      <c r="E51" s="547"/>
      <c r="F51" s="548">
        <f>+F80</f>
        <v>0</v>
      </c>
    </row>
    <row r="52" spans="1:6">
      <c r="A52" s="549" t="s">
        <v>16</v>
      </c>
      <c r="B52" s="550" t="s">
        <v>14</v>
      </c>
      <c r="C52" s="551"/>
      <c r="D52" s="551"/>
      <c r="E52" s="552"/>
      <c r="F52" s="553">
        <f>+F103</f>
        <v>0</v>
      </c>
    </row>
    <row r="53" spans="1:6">
      <c r="A53" s="554" t="s">
        <v>17</v>
      </c>
      <c r="B53" s="555" t="s">
        <v>57</v>
      </c>
      <c r="C53" s="556"/>
      <c r="D53" s="551"/>
      <c r="E53" s="552"/>
      <c r="F53" s="553">
        <f>+F151</f>
        <v>0</v>
      </c>
    </row>
    <row r="54" spans="1:6" ht="13.5" thickBot="1">
      <c r="A54" s="557" t="s">
        <v>18</v>
      </c>
      <c r="B54" s="558" t="s">
        <v>58</v>
      </c>
      <c r="C54" s="559"/>
      <c r="D54" s="559"/>
      <c r="E54" s="560"/>
      <c r="F54" s="561">
        <f>+F174</f>
        <v>0</v>
      </c>
    </row>
    <row r="55" spans="1:6" ht="14.25" thickTop="1" thickBot="1">
      <c r="A55" s="562"/>
      <c r="B55" s="563" t="s">
        <v>19</v>
      </c>
      <c r="C55" s="564"/>
      <c r="D55" s="564"/>
      <c r="E55" s="564"/>
      <c r="F55" s="565">
        <f>SUM(F51:F54)</f>
        <v>0</v>
      </c>
    </row>
    <row r="56" spans="1:6">
      <c r="A56" s="899"/>
      <c r="B56" s="900"/>
      <c r="C56" s="533"/>
      <c r="D56" s="534"/>
      <c r="E56" s="599"/>
      <c r="F56" s="599"/>
    </row>
    <row r="57" spans="1:6">
      <c r="A57" s="899"/>
      <c r="B57" s="900"/>
      <c r="C57" s="533"/>
      <c r="D57" s="534"/>
      <c r="E57" s="599"/>
      <c r="F57" s="599"/>
    </row>
    <row r="58" spans="1:6">
      <c r="A58" s="566"/>
      <c r="B58" s="566" t="s">
        <v>129</v>
      </c>
      <c r="C58" s="567"/>
      <c r="D58" s="567"/>
      <c r="E58" s="568"/>
      <c r="F58" s="568"/>
    </row>
    <row r="59" spans="1:6" ht="13.5" thickBot="1">
      <c r="A59" s="531"/>
      <c r="B59" s="569"/>
      <c r="C59" s="533"/>
      <c r="D59" s="533"/>
      <c r="E59" s="533"/>
      <c r="F59" s="570"/>
    </row>
    <row r="60" spans="1:6">
      <c r="A60" s="571" t="s">
        <v>130</v>
      </c>
      <c r="B60" s="572" t="s">
        <v>23</v>
      </c>
      <c r="C60" s="573" t="s">
        <v>24</v>
      </c>
      <c r="D60" s="573" t="s">
        <v>25</v>
      </c>
      <c r="E60" s="574" t="s">
        <v>26</v>
      </c>
      <c r="F60" s="575" t="s">
        <v>131</v>
      </c>
    </row>
    <row r="61" spans="1:6">
      <c r="A61" s="576"/>
      <c r="B61" s="577"/>
      <c r="C61" s="578"/>
      <c r="D61" s="579"/>
      <c r="E61" s="543"/>
      <c r="F61" s="535"/>
    </row>
    <row r="62" spans="1:6">
      <c r="A62" s="580" t="s">
        <v>34</v>
      </c>
      <c r="B62" s="581" t="s">
        <v>59</v>
      </c>
      <c r="C62" s="578">
        <v>304.89999999999998</v>
      </c>
      <c r="D62" s="579" t="s">
        <v>13</v>
      </c>
      <c r="E62" s="365"/>
      <c r="F62" s="582">
        <f>C62*E62</f>
        <v>0</v>
      </c>
    </row>
    <row r="63" spans="1:6">
      <c r="A63" s="580"/>
      <c r="B63" s="581"/>
      <c r="C63" s="578"/>
      <c r="D63" s="579"/>
      <c r="E63" s="365"/>
      <c r="F63" s="582"/>
    </row>
    <row r="64" spans="1:6" ht="25.5">
      <c r="A64" s="580" t="s">
        <v>35</v>
      </c>
      <c r="B64" s="581" t="s">
        <v>133</v>
      </c>
      <c r="C64" s="578">
        <v>101.9</v>
      </c>
      <c r="D64" s="579" t="s">
        <v>13</v>
      </c>
      <c r="E64" s="365"/>
      <c r="F64" s="582">
        <f>C64*E64</f>
        <v>0</v>
      </c>
    </row>
    <row r="65" spans="1:6">
      <c r="A65" s="580"/>
      <c r="B65" s="581"/>
      <c r="C65" s="578"/>
      <c r="D65" s="579"/>
      <c r="E65" s="365"/>
      <c r="F65" s="582"/>
    </row>
    <row r="66" spans="1:6" ht="25.5">
      <c r="A66" s="580" t="s">
        <v>36</v>
      </c>
      <c r="B66" s="581" t="s">
        <v>61</v>
      </c>
      <c r="C66" s="578">
        <v>25</v>
      </c>
      <c r="D66" s="579" t="s">
        <v>20</v>
      </c>
      <c r="E66" s="365"/>
      <c r="F66" s="582">
        <f>C66*E66</f>
        <v>0</v>
      </c>
    </row>
    <row r="67" spans="1:6">
      <c r="A67" s="580"/>
      <c r="B67" s="598"/>
      <c r="C67" s="533"/>
      <c r="D67" s="541"/>
      <c r="E67" s="922"/>
      <c r="F67" s="599"/>
    </row>
    <row r="68" spans="1:6" ht="38.25">
      <c r="A68" s="580" t="s">
        <v>37</v>
      </c>
      <c r="B68" s="584" t="s">
        <v>134</v>
      </c>
      <c r="C68" s="578">
        <v>4</v>
      </c>
      <c r="D68" s="585" t="s">
        <v>20</v>
      </c>
      <c r="E68" s="842"/>
      <c r="F68" s="582">
        <f>C68*E68</f>
        <v>0</v>
      </c>
    </row>
    <row r="69" spans="1:6">
      <c r="A69" s="580"/>
      <c r="B69" s="584"/>
      <c r="C69" s="578"/>
      <c r="D69" s="585"/>
      <c r="E69" s="842"/>
      <c r="F69" s="582"/>
    </row>
    <row r="70" spans="1:6" ht="38.25">
      <c r="A70" s="580" t="s">
        <v>38</v>
      </c>
      <c r="B70" s="586" t="s">
        <v>911</v>
      </c>
      <c r="C70" s="578">
        <v>1532.9</v>
      </c>
      <c r="D70" s="570" t="s">
        <v>135</v>
      </c>
      <c r="E70" s="842"/>
      <c r="F70" s="582">
        <f>C70*E70</f>
        <v>0</v>
      </c>
    </row>
    <row r="71" spans="1:6">
      <c r="A71" s="580"/>
      <c r="B71" s="586"/>
      <c r="C71" s="578"/>
      <c r="D71" s="570"/>
      <c r="E71" s="842"/>
      <c r="F71" s="582"/>
    </row>
    <row r="72" spans="1:6" ht="51">
      <c r="A72" s="580" t="s">
        <v>39</v>
      </c>
      <c r="B72" s="588" t="s">
        <v>905</v>
      </c>
      <c r="C72" s="589">
        <v>168</v>
      </c>
      <c r="D72" s="590" t="s">
        <v>136</v>
      </c>
      <c r="E72" s="842"/>
      <c r="F72" s="591">
        <f>C72*E72</f>
        <v>0</v>
      </c>
    </row>
    <row r="73" spans="1:6">
      <c r="A73" s="580"/>
      <c r="B73" s="901"/>
      <c r="C73" s="901"/>
      <c r="D73" s="901"/>
      <c r="E73" s="923"/>
      <c r="F73" s="901"/>
    </row>
    <row r="74" spans="1:6" ht="38.25">
      <c r="A74" s="580" t="s">
        <v>40</v>
      </c>
      <c r="B74" s="596" t="s">
        <v>138</v>
      </c>
      <c r="C74" s="589">
        <v>2</v>
      </c>
      <c r="D74" s="597" t="s">
        <v>20</v>
      </c>
      <c r="E74" s="924"/>
      <c r="F74" s="591">
        <f>C74*E74</f>
        <v>0</v>
      </c>
    </row>
    <row r="75" spans="1:6">
      <c r="A75" s="580"/>
      <c r="B75" s="587"/>
      <c r="C75" s="578"/>
      <c r="D75" s="570"/>
      <c r="E75" s="843"/>
      <c r="F75" s="582"/>
    </row>
    <row r="76" spans="1:6" ht="38.25">
      <c r="A76" s="580" t="s">
        <v>41</v>
      </c>
      <c r="B76" s="774" t="s">
        <v>137</v>
      </c>
      <c r="C76" s="677">
        <v>42</v>
      </c>
      <c r="D76" s="623" t="s">
        <v>13</v>
      </c>
      <c r="E76" s="844"/>
      <c r="F76" s="582">
        <f>C76*E76</f>
        <v>0</v>
      </c>
    </row>
    <row r="77" spans="1:6">
      <c r="A77" s="580"/>
      <c r="B77" s="774"/>
      <c r="C77" s="677"/>
      <c r="D77" s="623"/>
      <c r="E77" s="844"/>
      <c r="F77" s="582"/>
    </row>
    <row r="78" spans="1:6" ht="153">
      <c r="A78" s="580" t="s">
        <v>42</v>
      </c>
      <c r="B78" s="600" t="s">
        <v>139</v>
      </c>
      <c r="C78" s="578">
        <v>1</v>
      </c>
      <c r="D78" s="579" t="s">
        <v>20</v>
      </c>
      <c r="E78" s="26"/>
      <c r="F78" s="582">
        <f>C78*E78</f>
        <v>0</v>
      </c>
    </row>
    <row r="79" spans="1:6">
      <c r="A79" s="601"/>
      <c r="B79" s="587"/>
      <c r="C79" s="578"/>
      <c r="D79" s="579"/>
      <c r="E79" s="26"/>
      <c r="F79" s="582"/>
    </row>
    <row r="80" spans="1:6" ht="13.5" thickBot="1">
      <c r="A80" s="602"/>
      <c r="B80" s="602" t="s">
        <v>140</v>
      </c>
      <c r="C80" s="603"/>
      <c r="D80" s="603"/>
      <c r="E80" s="686"/>
      <c r="F80" s="605">
        <f>SUM(F61:F79)</f>
        <v>0</v>
      </c>
    </row>
    <row r="81" spans="1:6">
      <c r="A81" s="576"/>
      <c r="B81" s="576"/>
      <c r="C81" s="606"/>
      <c r="D81" s="606"/>
      <c r="E81" s="925"/>
      <c r="F81" s="608"/>
    </row>
    <row r="82" spans="1:6">
      <c r="A82" s="576"/>
      <c r="B82" s="576"/>
      <c r="C82" s="606"/>
      <c r="D82" s="606"/>
      <c r="E82" s="925"/>
      <c r="F82" s="608"/>
    </row>
    <row r="83" spans="1:6">
      <c r="A83" s="566"/>
      <c r="B83" s="566" t="s">
        <v>62</v>
      </c>
      <c r="C83" s="567"/>
      <c r="D83" s="567"/>
      <c r="E83" s="689"/>
      <c r="F83" s="568"/>
    </row>
    <row r="84" spans="1:6" ht="13.5" thickBot="1">
      <c r="A84" s="531"/>
      <c r="B84" s="569"/>
      <c r="C84" s="533"/>
      <c r="D84" s="533"/>
      <c r="E84" s="690"/>
      <c r="F84" s="535"/>
    </row>
    <row r="85" spans="1:6">
      <c r="A85" s="571" t="s">
        <v>130</v>
      </c>
      <c r="B85" s="572" t="s">
        <v>23</v>
      </c>
      <c r="C85" s="573" t="s">
        <v>24</v>
      </c>
      <c r="D85" s="573" t="s">
        <v>25</v>
      </c>
      <c r="E85" s="691" t="s">
        <v>26</v>
      </c>
      <c r="F85" s="575" t="s">
        <v>131</v>
      </c>
    </row>
    <row r="86" spans="1:6">
      <c r="A86" s="576"/>
      <c r="B86" s="609"/>
      <c r="C86" s="606"/>
      <c r="D86" s="606"/>
      <c r="E86" s="926"/>
      <c r="F86" s="607"/>
    </row>
    <row r="87" spans="1:6" ht="52.5">
      <c r="A87" s="580" t="s">
        <v>141</v>
      </c>
      <c r="B87" s="596" t="s">
        <v>142</v>
      </c>
      <c r="C87" s="902">
        <v>832.7</v>
      </c>
      <c r="D87" s="579" t="s">
        <v>153</v>
      </c>
      <c r="E87" s="842"/>
      <c r="F87" s="582">
        <f>C87*E87</f>
        <v>0</v>
      </c>
    </row>
    <row r="88" spans="1:6">
      <c r="A88" s="580"/>
      <c r="B88" s="596"/>
      <c r="C88" s="902"/>
      <c r="D88" s="579"/>
      <c r="E88" s="842"/>
      <c r="F88" s="582"/>
    </row>
    <row r="89" spans="1:6" ht="52.5">
      <c r="A89" s="580" t="s">
        <v>144</v>
      </c>
      <c r="B89" s="581" t="s">
        <v>1196</v>
      </c>
      <c r="C89" s="578">
        <v>142.6</v>
      </c>
      <c r="D89" s="579" t="s">
        <v>153</v>
      </c>
      <c r="E89" s="842"/>
      <c r="F89" s="582">
        <f>C89*E89</f>
        <v>0</v>
      </c>
    </row>
    <row r="90" spans="1:6">
      <c r="A90" s="580"/>
      <c r="B90" s="581"/>
      <c r="C90" s="578"/>
      <c r="D90" s="579"/>
      <c r="E90" s="927"/>
      <c r="F90" s="582"/>
    </row>
    <row r="91" spans="1:6" ht="51">
      <c r="A91" s="580" t="s">
        <v>146</v>
      </c>
      <c r="B91" s="615" t="s">
        <v>152</v>
      </c>
      <c r="C91" s="616">
        <v>6</v>
      </c>
      <c r="D91" s="617" t="s">
        <v>153</v>
      </c>
      <c r="E91" s="928"/>
      <c r="F91" s="582">
        <f>C91*E91</f>
        <v>0</v>
      </c>
    </row>
    <row r="92" spans="1:6">
      <c r="A92" s="580"/>
      <c r="B92" s="615"/>
      <c r="C92" s="616"/>
      <c r="D92" s="617"/>
      <c r="E92" s="928"/>
      <c r="F92" s="582"/>
    </row>
    <row r="93" spans="1:6" ht="38.25">
      <c r="A93" s="580" t="s">
        <v>148</v>
      </c>
      <c r="B93" s="581" t="s">
        <v>156</v>
      </c>
      <c r="C93" s="578">
        <v>189.1</v>
      </c>
      <c r="D93" s="579" t="s">
        <v>153</v>
      </c>
      <c r="E93" s="927"/>
      <c r="F93" s="582">
        <f>C93*E93</f>
        <v>0</v>
      </c>
    </row>
    <row r="94" spans="1:6">
      <c r="A94" s="580"/>
      <c r="B94" s="581"/>
      <c r="C94" s="578"/>
      <c r="D94" s="579"/>
      <c r="E94" s="927"/>
      <c r="F94" s="582"/>
    </row>
    <row r="95" spans="1:6" ht="38.25">
      <c r="A95" s="580" t="s">
        <v>151</v>
      </c>
      <c r="B95" s="581" t="s">
        <v>393</v>
      </c>
      <c r="C95" s="578">
        <v>44.8</v>
      </c>
      <c r="D95" s="579" t="s">
        <v>153</v>
      </c>
      <c r="E95" s="927"/>
      <c r="F95" s="582">
        <f>C95*E95</f>
        <v>0</v>
      </c>
    </row>
    <row r="96" spans="1:6">
      <c r="A96" s="580"/>
      <c r="B96" s="581"/>
      <c r="C96" s="578"/>
      <c r="D96" s="579"/>
      <c r="E96" s="927"/>
      <c r="F96" s="582"/>
    </row>
    <row r="97" spans="1:10" ht="38.25">
      <c r="A97" s="580" t="s">
        <v>155</v>
      </c>
      <c r="B97" s="618" t="s">
        <v>160</v>
      </c>
      <c r="C97" s="619">
        <v>328.5</v>
      </c>
      <c r="D97" s="570" t="s">
        <v>153</v>
      </c>
      <c r="E97" s="929"/>
      <c r="F97" s="591">
        <f>C97*E97</f>
        <v>0</v>
      </c>
    </row>
    <row r="98" spans="1:10">
      <c r="A98" s="580"/>
      <c r="B98" s="618"/>
      <c r="C98" s="619"/>
      <c r="D98" s="570"/>
      <c r="E98" s="929"/>
      <c r="F98" s="591"/>
    </row>
    <row r="99" spans="1:10" ht="38.25">
      <c r="A99" s="580" t="s">
        <v>157</v>
      </c>
      <c r="B99" s="618" t="s">
        <v>394</v>
      </c>
      <c r="C99" s="619">
        <v>69.400000000000006</v>
      </c>
      <c r="D99" s="570" t="s">
        <v>153</v>
      </c>
      <c r="E99" s="929"/>
      <c r="F99" s="591">
        <f>C99*E99</f>
        <v>0</v>
      </c>
    </row>
    <row r="100" spans="1:10">
      <c r="A100" s="580"/>
      <c r="B100" s="618"/>
      <c r="C100" s="619"/>
      <c r="D100" s="570"/>
      <c r="E100" s="929"/>
      <c r="F100" s="591"/>
    </row>
    <row r="101" spans="1:10" ht="165.75">
      <c r="A101" s="580" t="s">
        <v>159</v>
      </c>
      <c r="B101" s="621" t="s">
        <v>914</v>
      </c>
      <c r="C101" s="622">
        <v>340.1</v>
      </c>
      <c r="D101" s="623" t="s">
        <v>333</v>
      </c>
      <c r="E101" s="930"/>
      <c r="F101" s="624">
        <f>C101*E101</f>
        <v>0</v>
      </c>
    </row>
    <row r="102" spans="1:10">
      <c r="A102" s="580"/>
      <c r="B102" s="621"/>
      <c r="C102" s="622"/>
      <c r="D102" s="623"/>
      <c r="E102" s="930"/>
      <c r="F102" s="624"/>
    </row>
    <row r="103" spans="1:10" ht="13.5" thickBot="1">
      <c r="A103" s="602"/>
      <c r="B103" s="602" t="s">
        <v>170</v>
      </c>
      <c r="C103" s="603"/>
      <c r="D103" s="603"/>
      <c r="E103" s="686"/>
      <c r="F103" s="605">
        <f>SUM(F86:F102)</f>
        <v>0</v>
      </c>
    </row>
    <row r="104" spans="1:10">
      <c r="A104" s="531"/>
      <c r="B104" s="569"/>
      <c r="C104" s="533"/>
      <c r="D104" s="533"/>
      <c r="E104" s="690"/>
      <c r="F104" s="535"/>
    </row>
    <row r="105" spans="1:10">
      <c r="A105" s="531"/>
      <c r="B105" s="569"/>
      <c r="C105" s="533"/>
      <c r="D105" s="533"/>
      <c r="E105" s="690"/>
      <c r="F105" s="535"/>
    </row>
    <row r="106" spans="1:10">
      <c r="A106" s="566"/>
      <c r="B106" s="566" t="s">
        <v>87</v>
      </c>
      <c r="C106" s="567"/>
      <c r="D106" s="631"/>
      <c r="E106" s="689"/>
      <c r="F106" s="568"/>
    </row>
    <row r="107" spans="1:10" ht="13.5" thickBot="1">
      <c r="A107" s="632"/>
      <c r="B107" s="633"/>
      <c r="C107" s="634"/>
      <c r="D107" s="635"/>
      <c r="E107" s="931"/>
      <c r="F107" s="636"/>
    </row>
    <row r="108" spans="1:10">
      <c r="A108" s="571" t="s">
        <v>130</v>
      </c>
      <c r="B108" s="572" t="s">
        <v>23</v>
      </c>
      <c r="C108" s="637" t="s">
        <v>24</v>
      </c>
      <c r="D108" s="638" t="s">
        <v>25</v>
      </c>
      <c r="E108" s="691" t="s">
        <v>26</v>
      </c>
      <c r="F108" s="575" t="s">
        <v>131</v>
      </c>
    </row>
    <row r="109" spans="1:10">
      <c r="A109" s="576"/>
      <c r="B109" s="528"/>
      <c r="C109" s="528"/>
      <c r="D109" s="528"/>
      <c r="E109" s="932"/>
      <c r="F109" s="641"/>
    </row>
    <row r="110" spans="1:10" ht="63.75">
      <c r="A110" s="580" t="s">
        <v>31</v>
      </c>
      <c r="B110" s="581" t="s">
        <v>1185</v>
      </c>
      <c r="C110" s="578">
        <v>101.9</v>
      </c>
      <c r="D110" s="570" t="s">
        <v>13</v>
      </c>
      <c r="E110" s="685"/>
      <c r="F110" s="582">
        <f>C110*E110</f>
        <v>0</v>
      </c>
      <c r="H110" s="642"/>
      <c r="I110" s="643"/>
      <c r="J110" s="494"/>
    </row>
    <row r="111" spans="1:10">
      <c r="A111" s="576"/>
      <c r="B111" s="581"/>
      <c r="C111" s="578"/>
      <c r="D111" s="570"/>
      <c r="E111" s="684"/>
      <c r="F111" s="582"/>
      <c r="H111" s="642"/>
    </row>
    <row r="112" spans="1:10" ht="63.75">
      <c r="A112" s="580" t="s">
        <v>173</v>
      </c>
      <c r="B112" s="596" t="s">
        <v>294</v>
      </c>
      <c r="C112" s="578">
        <v>304.89999999999998</v>
      </c>
      <c r="D112" s="644" t="s">
        <v>13</v>
      </c>
      <c r="E112" s="685"/>
      <c r="F112" s="591">
        <f>C112*E112</f>
        <v>0</v>
      </c>
      <c r="H112" s="645"/>
      <c r="I112" s="643"/>
      <c r="J112" s="494"/>
    </row>
    <row r="113" spans="1:10">
      <c r="A113" s="576"/>
      <c r="B113" s="596"/>
      <c r="C113" s="578"/>
      <c r="D113" s="644"/>
      <c r="E113" s="685"/>
      <c r="F113" s="591"/>
      <c r="H113" s="645"/>
    </row>
    <row r="114" spans="1:10" ht="25.5">
      <c r="A114" s="580" t="s">
        <v>288</v>
      </c>
      <c r="B114" s="596" t="s">
        <v>201</v>
      </c>
      <c r="C114" s="578"/>
      <c r="D114" s="646"/>
      <c r="E114" s="684"/>
      <c r="F114" s="641"/>
      <c r="H114" s="642"/>
    </row>
    <row r="115" spans="1:10">
      <c r="A115" s="576"/>
      <c r="B115" s="581"/>
      <c r="C115" s="578"/>
      <c r="D115" s="570"/>
      <c r="E115" s="927"/>
      <c r="F115" s="535"/>
      <c r="H115" s="611"/>
    </row>
    <row r="116" spans="1:10">
      <c r="A116" s="576"/>
      <c r="B116" s="647" t="s">
        <v>340</v>
      </c>
      <c r="C116" s="648">
        <v>2</v>
      </c>
      <c r="D116" s="593" t="s">
        <v>20</v>
      </c>
      <c r="E116" s="685"/>
      <c r="F116" s="582">
        <f t="shared" ref="F116:F123" si="0">C116*E116</f>
        <v>0</v>
      </c>
      <c r="H116" s="642"/>
      <c r="I116" s="643"/>
      <c r="J116" s="494"/>
    </row>
    <row r="117" spans="1:10">
      <c r="A117" s="576"/>
      <c r="B117" s="647" t="s">
        <v>395</v>
      </c>
      <c r="C117" s="648">
        <v>1</v>
      </c>
      <c r="D117" s="593" t="s">
        <v>20</v>
      </c>
      <c r="E117" s="685"/>
      <c r="F117" s="582">
        <f t="shared" si="0"/>
        <v>0</v>
      </c>
      <c r="H117" s="904"/>
      <c r="I117" s="643"/>
      <c r="J117" s="494"/>
    </row>
    <row r="118" spans="1:10">
      <c r="A118" s="576"/>
      <c r="B118" s="647" t="s">
        <v>347</v>
      </c>
      <c r="C118" s="648">
        <v>1</v>
      </c>
      <c r="D118" s="593" t="s">
        <v>20</v>
      </c>
      <c r="E118" s="685"/>
      <c r="F118" s="582">
        <f t="shared" si="0"/>
        <v>0</v>
      </c>
      <c r="H118" s="642"/>
      <c r="I118" s="643"/>
      <c r="J118" s="494"/>
    </row>
    <row r="119" spans="1:10">
      <c r="A119" s="576"/>
      <c r="B119" s="647" t="s">
        <v>396</v>
      </c>
      <c r="C119" s="648">
        <v>1</v>
      </c>
      <c r="D119" s="593" t="s">
        <v>20</v>
      </c>
      <c r="E119" s="685"/>
      <c r="F119" s="582">
        <f t="shared" si="0"/>
        <v>0</v>
      </c>
      <c r="H119" s="904"/>
      <c r="I119" s="643"/>
      <c r="J119" s="494"/>
    </row>
    <row r="120" spans="1:10">
      <c r="A120" s="576"/>
      <c r="B120" s="647" t="s">
        <v>397</v>
      </c>
      <c r="C120" s="648">
        <v>1</v>
      </c>
      <c r="D120" s="593" t="s">
        <v>20</v>
      </c>
      <c r="E120" s="685"/>
      <c r="F120" s="582">
        <f t="shared" si="0"/>
        <v>0</v>
      </c>
      <c r="H120" s="642"/>
      <c r="I120" s="643"/>
      <c r="J120" s="494"/>
    </row>
    <row r="121" spans="1:10">
      <c r="A121" s="576"/>
      <c r="B121" s="647" t="s">
        <v>342</v>
      </c>
      <c r="C121" s="648">
        <v>1</v>
      </c>
      <c r="D121" s="593" t="s">
        <v>20</v>
      </c>
      <c r="E121" s="685"/>
      <c r="F121" s="582">
        <f t="shared" si="0"/>
        <v>0</v>
      </c>
      <c r="H121" s="904"/>
      <c r="I121" s="643"/>
      <c r="J121" s="494"/>
    </row>
    <row r="122" spans="1:10">
      <c r="A122" s="576"/>
      <c r="B122" s="647" t="s">
        <v>341</v>
      </c>
      <c r="C122" s="648">
        <v>2</v>
      </c>
      <c r="D122" s="593" t="s">
        <v>20</v>
      </c>
      <c r="E122" s="685"/>
      <c r="F122" s="582">
        <f t="shared" si="0"/>
        <v>0</v>
      </c>
      <c r="H122" s="642"/>
      <c r="I122" s="643"/>
      <c r="J122" s="494"/>
    </row>
    <row r="123" spans="1:10">
      <c r="A123" s="576"/>
      <c r="B123" s="647" t="s">
        <v>344</v>
      </c>
      <c r="C123" s="648">
        <v>4</v>
      </c>
      <c r="D123" s="593" t="s">
        <v>20</v>
      </c>
      <c r="E123" s="685"/>
      <c r="F123" s="582">
        <f t="shared" si="0"/>
        <v>0</v>
      </c>
      <c r="H123" s="642"/>
      <c r="I123" s="643"/>
      <c r="J123" s="494"/>
    </row>
    <row r="124" spans="1:10">
      <c r="A124" s="576"/>
      <c r="B124" s="647" t="s">
        <v>346</v>
      </c>
      <c r="C124" s="648">
        <v>1</v>
      </c>
      <c r="D124" s="593" t="s">
        <v>20</v>
      </c>
      <c r="E124" s="685"/>
      <c r="F124" s="1623">
        <f>C124*E124</f>
        <v>0</v>
      </c>
      <c r="H124" s="642"/>
      <c r="I124" s="643"/>
      <c r="J124" s="494"/>
    </row>
    <row r="125" spans="1:10">
      <c r="A125" s="601"/>
      <c r="B125" s="647"/>
      <c r="C125" s="533"/>
      <c r="D125" s="570"/>
      <c r="E125" s="642"/>
      <c r="F125" s="582"/>
    </row>
    <row r="126" spans="1:10" ht="63.75">
      <c r="A126" s="580" t="s">
        <v>362</v>
      </c>
      <c r="B126" s="581" t="s">
        <v>215</v>
      </c>
      <c r="C126" s="1638"/>
      <c r="D126" s="1639"/>
      <c r="E126" s="1639"/>
      <c r="F126" s="1639"/>
    </row>
    <row r="127" spans="1:10" ht="25.5">
      <c r="A127" s="601"/>
      <c r="B127" s="581" t="s">
        <v>1197</v>
      </c>
      <c r="C127" s="1639"/>
      <c r="D127" s="1639"/>
      <c r="E127" s="1639"/>
      <c r="F127" s="1639"/>
    </row>
    <row r="128" spans="1:10" ht="25.5">
      <c r="A128" s="601"/>
      <c r="B128" s="653" t="s">
        <v>216</v>
      </c>
      <c r="C128" s="1639"/>
      <c r="D128" s="1639"/>
      <c r="E128" s="1639"/>
      <c r="F128" s="1639"/>
    </row>
    <row r="129" spans="1:10" ht="25.5">
      <c r="A129" s="601"/>
      <c r="B129" s="653" t="s">
        <v>217</v>
      </c>
      <c r="C129" s="1639"/>
      <c r="D129" s="1639"/>
      <c r="E129" s="1639"/>
      <c r="F129" s="1639"/>
    </row>
    <row r="130" spans="1:10">
      <c r="A130" s="601"/>
      <c r="B130" s="653" t="s">
        <v>218</v>
      </c>
      <c r="C130" s="1639"/>
      <c r="D130" s="1639"/>
      <c r="E130" s="1639"/>
      <c r="F130" s="1639"/>
    </row>
    <row r="131" spans="1:10" ht="25.5">
      <c r="A131" s="601"/>
      <c r="B131" s="653" t="s">
        <v>219</v>
      </c>
      <c r="C131" s="578">
        <v>27</v>
      </c>
      <c r="D131" s="570" t="s">
        <v>20</v>
      </c>
      <c r="E131" s="685"/>
      <c r="F131" s="582">
        <f>C131*E131</f>
        <v>0</v>
      </c>
      <c r="H131" s="611"/>
      <c r="I131" s="643"/>
      <c r="J131" s="494"/>
    </row>
    <row r="132" spans="1:10">
      <c r="A132" s="601"/>
      <c r="B132" s="647"/>
      <c r="C132" s="533"/>
      <c r="D132" s="570"/>
      <c r="E132" s="684"/>
      <c r="F132" s="582"/>
      <c r="H132" s="642"/>
    </row>
    <row r="133" spans="1:10" ht="38.25">
      <c r="A133" s="580" t="s">
        <v>398</v>
      </c>
      <c r="B133" s="628" t="s">
        <v>222</v>
      </c>
      <c r="C133" s="578">
        <v>27</v>
      </c>
      <c r="D133" s="570" t="s">
        <v>20</v>
      </c>
      <c r="E133" s="685"/>
      <c r="F133" s="582">
        <f>C133*E133</f>
        <v>0</v>
      </c>
      <c r="H133" s="611"/>
      <c r="I133" s="643"/>
      <c r="J133" s="494"/>
    </row>
    <row r="134" spans="1:10">
      <c r="A134" s="601"/>
      <c r="B134" s="581"/>
      <c r="C134" s="578"/>
      <c r="D134" s="646"/>
      <c r="E134" s="684"/>
      <c r="F134" s="641"/>
      <c r="H134" s="642"/>
    </row>
    <row r="135" spans="1:10" ht="38.25">
      <c r="A135" s="580" t="s">
        <v>399</v>
      </c>
      <c r="B135" s="628" t="s">
        <v>223</v>
      </c>
      <c r="C135" s="578">
        <v>27</v>
      </c>
      <c r="D135" s="570" t="s">
        <v>20</v>
      </c>
      <c r="E135" s="685"/>
      <c r="F135" s="582">
        <f>C135*E135</f>
        <v>0</v>
      </c>
      <c r="H135" s="611"/>
      <c r="I135" s="643"/>
      <c r="J135" s="494"/>
    </row>
    <row r="136" spans="1:10">
      <c r="A136" s="601"/>
      <c r="B136" s="581"/>
      <c r="C136" s="578"/>
      <c r="D136" s="646"/>
      <c r="E136" s="684"/>
      <c r="F136" s="641"/>
      <c r="H136" s="642"/>
    </row>
    <row r="137" spans="1:10" ht="51">
      <c r="A137" s="580" t="s">
        <v>400</v>
      </c>
      <c r="B137" s="654" t="s">
        <v>224</v>
      </c>
      <c r="C137" s="655">
        <v>27</v>
      </c>
      <c r="D137" s="644" t="s">
        <v>20</v>
      </c>
      <c r="E137" s="685"/>
      <c r="F137" s="591">
        <f>C137*E137</f>
        <v>0</v>
      </c>
      <c r="H137" s="645"/>
      <c r="I137" s="643"/>
      <c r="J137" s="494"/>
    </row>
    <row r="138" spans="1:10">
      <c r="A138" s="601"/>
      <c r="B138" s="647"/>
      <c r="C138" s="533"/>
      <c r="D138" s="570"/>
      <c r="E138" s="684"/>
      <c r="F138" s="582"/>
      <c r="H138" s="642"/>
    </row>
    <row r="139" spans="1:10" ht="25.5">
      <c r="A139" s="580" t="s">
        <v>401</v>
      </c>
      <c r="B139" s="596" t="s">
        <v>356</v>
      </c>
      <c r="C139" s="589">
        <v>5</v>
      </c>
      <c r="D139" s="644" t="s">
        <v>20</v>
      </c>
      <c r="E139" s="685"/>
      <c r="F139" s="591">
        <f>C139*E139</f>
        <v>0</v>
      </c>
      <c r="H139" s="644"/>
      <c r="I139" s="643"/>
      <c r="J139" s="494"/>
    </row>
    <row r="140" spans="1:10">
      <c r="A140" s="601"/>
      <c r="B140" s="581"/>
      <c r="C140" s="648"/>
      <c r="D140" s="570"/>
      <c r="E140" s="684"/>
      <c r="F140" s="582"/>
      <c r="H140" s="642"/>
    </row>
    <row r="141" spans="1:10" ht="38.25">
      <c r="A141" s="580" t="s">
        <v>402</v>
      </c>
      <c r="B141" s="596" t="s">
        <v>230</v>
      </c>
      <c r="C141" s="589">
        <v>2</v>
      </c>
      <c r="D141" s="593" t="s">
        <v>20</v>
      </c>
      <c r="E141" s="685"/>
      <c r="F141" s="591">
        <f>C141*E141</f>
        <v>0</v>
      </c>
      <c r="H141" s="658"/>
      <c r="I141" s="643"/>
      <c r="J141" s="494"/>
    </row>
    <row r="142" spans="1:10">
      <c r="A142" s="601"/>
      <c r="B142" s="581"/>
      <c r="C142" s="648"/>
      <c r="D142" s="570"/>
      <c r="E142" s="684"/>
      <c r="F142" s="582"/>
      <c r="H142" s="642"/>
    </row>
    <row r="143" spans="1:10" ht="38.25">
      <c r="A143" s="580" t="s">
        <v>403</v>
      </c>
      <c r="B143" s="581" t="s">
        <v>79</v>
      </c>
      <c r="C143" s="578">
        <v>1</v>
      </c>
      <c r="D143" s="646" t="s">
        <v>20</v>
      </c>
      <c r="E143" s="684"/>
      <c r="F143" s="582">
        <f>C143*E143</f>
        <v>0</v>
      </c>
      <c r="H143" s="642"/>
    </row>
    <row r="144" spans="1:10">
      <c r="A144" s="601"/>
      <c r="B144" s="581"/>
      <c r="C144" s="578"/>
      <c r="D144" s="646"/>
      <c r="E144" s="684"/>
      <c r="F144" s="641"/>
    </row>
    <row r="145" spans="1:10" ht="25.5">
      <c r="A145" s="580" t="s">
        <v>404</v>
      </c>
      <c r="B145" s="581" t="s">
        <v>80</v>
      </c>
      <c r="C145" s="578">
        <v>304.89999999999998</v>
      </c>
      <c r="D145" s="646" t="s">
        <v>13</v>
      </c>
      <c r="E145" s="685"/>
      <c r="F145" s="582">
        <f>C145*E145</f>
        <v>0</v>
      </c>
      <c r="H145" s="904"/>
      <c r="I145" s="643"/>
      <c r="J145" s="494"/>
    </row>
    <row r="146" spans="1:10" ht="12.75" customHeight="1">
      <c r="A146" s="601"/>
      <c r="B146" s="581"/>
      <c r="C146" s="578"/>
      <c r="D146" s="646"/>
      <c r="E146" s="684"/>
      <c r="F146" s="641"/>
    </row>
    <row r="147" spans="1:10" ht="63.75">
      <c r="A147" s="580" t="s">
        <v>405</v>
      </c>
      <c r="B147" s="581" t="s">
        <v>81</v>
      </c>
      <c r="C147" s="578">
        <v>406.8</v>
      </c>
      <c r="D147" s="646" t="s">
        <v>13</v>
      </c>
      <c r="E147" s="685"/>
      <c r="F147" s="582">
        <f>C147*E147</f>
        <v>0</v>
      </c>
      <c r="I147" s="904"/>
      <c r="J147" s="904"/>
    </row>
    <row r="148" spans="1:10">
      <c r="A148" s="601"/>
      <c r="B148" s="581"/>
      <c r="C148" s="578"/>
      <c r="D148" s="646"/>
      <c r="E148" s="684"/>
      <c r="F148" s="582"/>
    </row>
    <row r="149" spans="1:10" ht="25.5">
      <c r="A149" s="580" t="s">
        <v>406</v>
      </c>
      <c r="B149" s="661" t="s">
        <v>231</v>
      </c>
      <c r="C149" s="662">
        <v>3</v>
      </c>
      <c r="D149" s="663" t="s">
        <v>20</v>
      </c>
      <c r="E149" s="685"/>
      <c r="F149" s="591">
        <f>C149*E149</f>
        <v>0</v>
      </c>
      <c r="H149" s="664"/>
      <c r="I149" s="643"/>
      <c r="J149" s="494"/>
    </row>
    <row r="150" spans="1:10">
      <c r="A150" s="665"/>
      <c r="B150" s="581"/>
      <c r="C150" s="578"/>
      <c r="D150" s="646"/>
      <c r="E150" s="684"/>
      <c r="F150" s="582"/>
    </row>
    <row r="151" spans="1:10" ht="13.5" thickBot="1">
      <c r="A151" s="602"/>
      <c r="B151" s="602" t="s">
        <v>232</v>
      </c>
      <c r="C151" s="603"/>
      <c r="D151" s="666"/>
      <c r="E151" s="686"/>
      <c r="F151" s="605">
        <f>SUM(F109:F150)</f>
        <v>0</v>
      </c>
    </row>
    <row r="152" spans="1:10">
      <c r="A152" s="667"/>
      <c r="B152" s="668"/>
      <c r="C152" s="669"/>
      <c r="D152" s="670"/>
      <c r="E152" s="687"/>
      <c r="F152" s="671"/>
    </row>
    <row r="153" spans="1:10">
      <c r="A153" s="576"/>
      <c r="B153" s="672"/>
      <c r="C153" s="534"/>
      <c r="D153" s="639"/>
      <c r="E153" s="688"/>
      <c r="F153" s="641"/>
    </row>
    <row r="154" spans="1:10">
      <c r="A154" s="566"/>
      <c r="B154" s="566" t="s">
        <v>88</v>
      </c>
      <c r="C154" s="567"/>
      <c r="D154" s="567"/>
      <c r="E154" s="689"/>
      <c r="F154" s="568"/>
    </row>
    <row r="155" spans="1:10" ht="13.5" thickBot="1">
      <c r="A155" s="531"/>
      <c r="B155" s="569"/>
      <c r="C155" s="533"/>
      <c r="D155" s="533"/>
      <c r="E155" s="690"/>
      <c r="F155" s="535"/>
    </row>
    <row r="156" spans="1:10">
      <c r="A156" s="571" t="s">
        <v>130</v>
      </c>
      <c r="B156" s="572" t="s">
        <v>23</v>
      </c>
      <c r="C156" s="573" t="s">
        <v>24</v>
      </c>
      <c r="D156" s="573" t="s">
        <v>25</v>
      </c>
      <c r="E156" s="691" t="s">
        <v>26</v>
      </c>
      <c r="F156" s="575" t="s">
        <v>131</v>
      </c>
    </row>
    <row r="157" spans="1:10">
      <c r="A157" s="601"/>
      <c r="B157" s="577"/>
      <c r="C157" s="534"/>
      <c r="D157" s="534"/>
      <c r="E157" s="692"/>
      <c r="F157" s="641"/>
    </row>
    <row r="158" spans="1:10" ht="38.25">
      <c r="A158" s="580" t="s">
        <v>27</v>
      </c>
      <c r="B158" s="673" t="s">
        <v>234</v>
      </c>
      <c r="C158" s="677">
        <v>1684.6</v>
      </c>
      <c r="D158" s="674" t="s">
        <v>135</v>
      </c>
      <c r="E158" s="693"/>
      <c r="F158" s="582">
        <f>C158*E158</f>
        <v>0</v>
      </c>
    </row>
    <row r="159" spans="1:10">
      <c r="A159" s="601"/>
      <c r="B159" s="577"/>
      <c r="C159" s="534"/>
      <c r="D159" s="534"/>
      <c r="E159" s="692"/>
      <c r="F159" s="641"/>
    </row>
    <row r="160" spans="1:10" ht="38.25">
      <c r="A160" s="580" t="s">
        <v>54</v>
      </c>
      <c r="B160" s="675" t="s">
        <v>1212</v>
      </c>
      <c r="C160" s="676">
        <v>16</v>
      </c>
      <c r="D160" s="623" t="s">
        <v>135</v>
      </c>
      <c r="E160" s="694"/>
      <c r="F160" s="591">
        <f>C160*E160</f>
        <v>0</v>
      </c>
    </row>
    <row r="161" spans="1:6">
      <c r="A161" s="601"/>
      <c r="B161" s="577"/>
      <c r="C161" s="534"/>
      <c r="D161" s="534"/>
      <c r="E161" s="692"/>
      <c r="F161" s="641"/>
    </row>
    <row r="162" spans="1:6" ht="25.5" customHeight="1">
      <c r="A162" s="580" t="s">
        <v>28</v>
      </c>
      <c r="B162" s="673" t="s">
        <v>1213</v>
      </c>
      <c r="C162" s="677">
        <v>1532.6</v>
      </c>
      <c r="D162" s="623" t="s">
        <v>135</v>
      </c>
      <c r="E162" s="694"/>
      <c r="F162" s="582">
        <f>C162*E162</f>
        <v>0</v>
      </c>
    </row>
    <row r="163" spans="1:6">
      <c r="A163" s="601"/>
      <c r="B163" s="673"/>
      <c r="C163" s="676"/>
      <c r="D163" s="623"/>
      <c r="E163" s="694"/>
      <c r="F163" s="678"/>
    </row>
    <row r="164" spans="1:6" ht="38.25">
      <c r="A164" s="580" t="s">
        <v>29</v>
      </c>
      <c r="B164" s="673" t="s">
        <v>1214</v>
      </c>
      <c r="C164" s="677">
        <v>1532.6</v>
      </c>
      <c r="D164" s="623" t="s">
        <v>135</v>
      </c>
      <c r="E164" s="694"/>
      <c r="F164" s="582">
        <f>C164*E164</f>
        <v>0</v>
      </c>
    </row>
    <row r="165" spans="1:6">
      <c r="A165" s="601"/>
      <c r="B165" s="577"/>
      <c r="C165" s="677"/>
      <c r="D165" s="534"/>
      <c r="E165" s="694"/>
      <c r="F165" s="641"/>
    </row>
    <row r="166" spans="1:6" ht="38.25">
      <c r="A166" s="580" t="s">
        <v>30</v>
      </c>
      <c r="B166" s="679" t="s">
        <v>1212</v>
      </c>
      <c r="C166" s="676">
        <v>152</v>
      </c>
      <c r="D166" s="623" t="s">
        <v>135</v>
      </c>
      <c r="E166" s="694"/>
      <c r="F166" s="591">
        <f>C166*E166</f>
        <v>0</v>
      </c>
    </row>
    <row r="167" spans="1:6">
      <c r="A167" s="601"/>
      <c r="B167" s="673"/>
      <c r="C167" s="676"/>
      <c r="D167" s="623"/>
      <c r="E167" s="693"/>
      <c r="F167" s="678"/>
    </row>
    <row r="168" spans="1:6" ht="38.25">
      <c r="A168" s="580" t="s">
        <v>33</v>
      </c>
      <c r="B168" s="679" t="s">
        <v>46</v>
      </c>
      <c r="C168" s="680">
        <v>42</v>
      </c>
      <c r="D168" s="674" t="s">
        <v>13</v>
      </c>
      <c r="E168" s="693"/>
      <c r="F168" s="582">
        <f>C168*E168</f>
        <v>0</v>
      </c>
    </row>
    <row r="169" spans="1:6">
      <c r="A169" s="601"/>
      <c r="B169" s="577"/>
      <c r="C169" s="677"/>
      <c r="D169" s="534"/>
      <c r="E169" s="692"/>
      <c r="F169" s="641"/>
    </row>
    <row r="170" spans="1:6" ht="51">
      <c r="A170" s="580" t="s">
        <v>43</v>
      </c>
      <c r="B170" s="581" t="s">
        <v>244</v>
      </c>
      <c r="C170" s="578">
        <v>406.8</v>
      </c>
      <c r="D170" s="570" t="s">
        <v>13</v>
      </c>
      <c r="E170" s="695"/>
      <c r="F170" s="582">
        <f>C170*E170</f>
        <v>0</v>
      </c>
    </row>
    <row r="171" spans="1:6">
      <c r="A171" s="601"/>
      <c r="B171" s="581"/>
      <c r="C171" s="629"/>
      <c r="D171" s="570"/>
      <c r="E171" s="693"/>
      <c r="F171" s="582"/>
    </row>
    <row r="172" spans="1:6">
      <c r="A172" s="580" t="s">
        <v>45</v>
      </c>
      <c r="B172" s="581" t="s">
        <v>247</v>
      </c>
      <c r="C172" s="629">
        <v>10</v>
      </c>
      <c r="D172" s="570" t="s">
        <v>12</v>
      </c>
      <c r="E172" s="693"/>
      <c r="F172" s="582">
        <f>C172*E172</f>
        <v>0</v>
      </c>
    </row>
    <row r="173" spans="1:6">
      <c r="A173" s="601"/>
      <c r="B173" s="581"/>
      <c r="C173" s="629"/>
      <c r="D173" s="570"/>
      <c r="E173" s="695"/>
      <c r="F173" s="582"/>
    </row>
    <row r="174" spans="1:6" ht="13.5" thickBot="1">
      <c r="A174" s="602"/>
      <c r="B174" s="602" t="s">
        <v>252</v>
      </c>
      <c r="C174" s="603"/>
      <c r="D174" s="603"/>
      <c r="E174" s="686"/>
      <c r="F174" s="605">
        <f>SUM(F157:F173)</f>
        <v>0</v>
      </c>
    </row>
    <row r="175" spans="1:6">
      <c r="A175" s="880"/>
      <c r="B175" s="894"/>
      <c r="C175" s="895"/>
      <c r="D175" s="897"/>
      <c r="E175" s="471"/>
      <c r="F175" s="898"/>
    </row>
    <row r="176" spans="1:6">
      <c r="A176" s="880"/>
      <c r="B176" s="894"/>
      <c r="C176" s="895"/>
      <c r="D176" s="897"/>
      <c r="E176" s="471"/>
      <c r="F176" s="898"/>
    </row>
    <row r="177" spans="1:6">
      <c r="A177" s="880"/>
      <c r="B177" s="894"/>
      <c r="C177" s="895"/>
      <c r="D177" s="897"/>
      <c r="E177" s="471"/>
      <c r="F177" s="898"/>
    </row>
    <row r="178" spans="1:6">
      <c r="A178" s="880"/>
      <c r="B178" s="894"/>
      <c r="C178" s="895"/>
      <c r="D178" s="897"/>
      <c r="E178" s="471"/>
      <c r="F178" s="898"/>
    </row>
    <row r="179" spans="1:6">
      <c r="A179" s="889"/>
      <c r="B179" s="890" t="s">
        <v>412</v>
      </c>
      <c r="C179" s="891"/>
      <c r="D179" s="892"/>
      <c r="E179" s="364"/>
      <c r="F179" s="893"/>
    </row>
    <row r="180" spans="1:6">
      <c r="A180" s="889"/>
      <c r="B180" s="890" t="s">
        <v>253</v>
      </c>
      <c r="C180" s="891"/>
      <c r="D180" s="892"/>
      <c r="E180" s="364"/>
      <c r="F180" s="893"/>
    </row>
    <row r="181" spans="1:6">
      <c r="A181" s="880"/>
      <c r="B181" s="894"/>
      <c r="C181" s="895"/>
      <c r="D181" s="897"/>
      <c r="E181" s="471"/>
      <c r="F181" s="898"/>
    </row>
    <row r="182" spans="1:6" ht="13.5" thickBot="1">
      <c r="A182" s="880"/>
      <c r="B182" s="894"/>
      <c r="C182" s="895"/>
      <c r="D182" s="897"/>
      <c r="E182" s="471"/>
      <c r="F182" s="898"/>
    </row>
    <row r="183" spans="1:6">
      <c r="A183" s="545" t="s">
        <v>15</v>
      </c>
      <c r="B183" s="546" t="s">
        <v>11</v>
      </c>
      <c r="C183" s="547"/>
      <c r="D183" s="547"/>
      <c r="E183" s="938"/>
      <c r="F183" s="548">
        <f>+F215</f>
        <v>0</v>
      </c>
    </row>
    <row r="184" spans="1:6">
      <c r="A184" s="549" t="s">
        <v>16</v>
      </c>
      <c r="B184" s="550" t="s">
        <v>14</v>
      </c>
      <c r="C184" s="551"/>
      <c r="D184" s="551"/>
      <c r="E184" s="939"/>
      <c r="F184" s="553">
        <f>+F252</f>
        <v>0</v>
      </c>
    </row>
    <row r="185" spans="1:6">
      <c r="A185" s="554" t="s">
        <v>17</v>
      </c>
      <c r="B185" s="555" t="s">
        <v>56</v>
      </c>
      <c r="C185" s="556"/>
      <c r="D185" s="551"/>
      <c r="E185" s="939"/>
      <c r="F185" s="553">
        <f>F263</f>
        <v>0</v>
      </c>
    </row>
    <row r="186" spans="1:6">
      <c r="A186" s="554" t="s">
        <v>18</v>
      </c>
      <c r="B186" s="555" t="s">
        <v>57</v>
      </c>
      <c r="C186" s="556"/>
      <c r="D186" s="551"/>
      <c r="E186" s="939"/>
      <c r="F186" s="553">
        <f>+F361</f>
        <v>0</v>
      </c>
    </row>
    <row r="187" spans="1:6" ht="13.5" thickBot="1">
      <c r="A187" s="557" t="s">
        <v>1</v>
      </c>
      <c r="B187" s="558" t="s">
        <v>58</v>
      </c>
      <c r="C187" s="559"/>
      <c r="D187" s="559"/>
      <c r="E187" s="940"/>
      <c r="F187" s="561">
        <f>+F382</f>
        <v>0</v>
      </c>
    </row>
    <row r="188" spans="1:6" ht="14.25" thickTop="1" thickBot="1">
      <c r="A188" s="562"/>
      <c r="B188" s="563" t="s">
        <v>19</v>
      </c>
      <c r="C188" s="564"/>
      <c r="D188" s="564"/>
      <c r="E188" s="941"/>
      <c r="F188" s="565">
        <f>SUM(F183:F187)</f>
        <v>0</v>
      </c>
    </row>
    <row r="189" spans="1:6">
      <c r="A189" s="899"/>
      <c r="B189" s="900"/>
      <c r="C189" s="533"/>
      <c r="D189" s="534"/>
      <c r="E189" s="922"/>
      <c r="F189" s="599"/>
    </row>
    <row r="190" spans="1:6">
      <c r="A190" s="899"/>
      <c r="B190" s="900"/>
      <c r="C190" s="533"/>
      <c r="D190" s="534"/>
      <c r="E190" s="922"/>
      <c r="F190" s="599"/>
    </row>
    <row r="191" spans="1:6">
      <c r="A191" s="566"/>
      <c r="B191" s="566" t="s">
        <v>129</v>
      </c>
      <c r="C191" s="567"/>
      <c r="D191" s="567"/>
      <c r="E191" s="689"/>
      <c r="F191" s="568"/>
    </row>
    <row r="192" spans="1:6" ht="13.5" thickBot="1">
      <c r="A192" s="531"/>
      <c r="B192" s="569"/>
      <c r="C192" s="533"/>
      <c r="D192" s="533"/>
      <c r="E192" s="942"/>
      <c r="F192" s="570"/>
    </row>
    <row r="193" spans="1:6">
      <c r="A193" s="571" t="s">
        <v>130</v>
      </c>
      <c r="B193" s="572" t="s">
        <v>23</v>
      </c>
      <c r="C193" s="573" t="s">
        <v>24</v>
      </c>
      <c r="D193" s="573" t="s">
        <v>25</v>
      </c>
      <c r="E193" s="691" t="s">
        <v>26</v>
      </c>
      <c r="F193" s="575" t="s">
        <v>131</v>
      </c>
    </row>
    <row r="194" spans="1:6">
      <c r="A194" s="576"/>
      <c r="B194" s="577"/>
      <c r="C194" s="578"/>
      <c r="D194" s="579"/>
      <c r="E194" s="365"/>
      <c r="F194" s="535"/>
    </row>
    <row r="195" spans="1:6">
      <c r="A195" s="580" t="s">
        <v>34</v>
      </c>
      <c r="B195" s="581" t="s">
        <v>59</v>
      </c>
      <c r="C195" s="578">
        <v>693.4</v>
      </c>
      <c r="D195" s="579" t="s">
        <v>13</v>
      </c>
      <c r="E195" s="365"/>
      <c r="F195" s="582">
        <f>C195*E195</f>
        <v>0</v>
      </c>
    </row>
    <row r="196" spans="1:6">
      <c r="A196" s="580"/>
      <c r="B196" s="581"/>
      <c r="C196" s="578"/>
      <c r="D196" s="579"/>
      <c r="E196" s="365"/>
      <c r="F196" s="535"/>
    </row>
    <row r="197" spans="1:6">
      <c r="A197" s="580" t="s">
        <v>35</v>
      </c>
      <c r="B197" s="581" t="s">
        <v>132</v>
      </c>
      <c r="C197" s="578">
        <v>14</v>
      </c>
      <c r="D197" s="579" t="s">
        <v>13</v>
      </c>
      <c r="E197" s="365"/>
      <c r="F197" s="582">
        <f>C197*E197</f>
        <v>0</v>
      </c>
    </row>
    <row r="198" spans="1:6">
      <c r="A198" s="580"/>
      <c r="B198" s="581"/>
      <c r="C198" s="578"/>
      <c r="D198" s="579"/>
      <c r="E198" s="365"/>
      <c r="F198" s="535"/>
    </row>
    <row r="199" spans="1:6" ht="25.5">
      <c r="A199" s="580" t="s">
        <v>36</v>
      </c>
      <c r="B199" s="581" t="s">
        <v>133</v>
      </c>
      <c r="C199" s="578">
        <v>84.9</v>
      </c>
      <c r="D199" s="579" t="s">
        <v>13</v>
      </c>
      <c r="E199" s="365"/>
      <c r="F199" s="582">
        <f>C199*E199</f>
        <v>0</v>
      </c>
    </row>
    <row r="200" spans="1:6">
      <c r="A200" s="580"/>
      <c r="B200" s="581"/>
      <c r="C200" s="578"/>
      <c r="D200" s="579"/>
      <c r="E200" s="365"/>
      <c r="F200" s="535"/>
    </row>
    <row r="201" spans="1:6" ht="25.5">
      <c r="A201" s="580" t="s">
        <v>37</v>
      </c>
      <c r="B201" s="581" t="s">
        <v>61</v>
      </c>
      <c r="C201" s="578">
        <v>35</v>
      </c>
      <c r="D201" s="579" t="s">
        <v>20</v>
      </c>
      <c r="E201" s="365"/>
      <c r="F201" s="582">
        <f>C201*E201</f>
        <v>0</v>
      </c>
    </row>
    <row r="202" spans="1:6">
      <c r="A202" s="580"/>
      <c r="B202" s="583"/>
      <c r="C202" s="578"/>
      <c r="D202" s="570"/>
      <c r="E202" s="365"/>
      <c r="F202" s="535"/>
    </row>
    <row r="203" spans="1:6" ht="38.25">
      <c r="A203" s="580" t="s">
        <v>38</v>
      </c>
      <c r="B203" s="584" t="s">
        <v>134</v>
      </c>
      <c r="C203" s="578">
        <v>3</v>
      </c>
      <c r="D203" s="585" t="s">
        <v>20</v>
      </c>
      <c r="E203" s="842"/>
      <c r="F203" s="582">
        <f>C203*E203</f>
        <v>0</v>
      </c>
    </row>
    <row r="204" spans="1:6">
      <c r="A204" s="580"/>
      <c r="B204" s="584"/>
      <c r="C204" s="578"/>
      <c r="D204" s="585"/>
      <c r="E204" s="842"/>
      <c r="F204" s="582"/>
    </row>
    <row r="205" spans="1:6" ht="38.25">
      <c r="A205" s="580" t="s">
        <v>39</v>
      </c>
      <c r="B205" s="586" t="s">
        <v>911</v>
      </c>
      <c r="C205" s="578">
        <v>3463</v>
      </c>
      <c r="D205" s="570" t="s">
        <v>135</v>
      </c>
      <c r="E205" s="842"/>
      <c r="F205" s="582">
        <f>C205*E205</f>
        <v>0</v>
      </c>
    </row>
    <row r="206" spans="1:6">
      <c r="A206" s="580"/>
      <c r="B206" s="586"/>
      <c r="C206" s="578"/>
      <c r="D206" s="570"/>
      <c r="E206" s="842"/>
      <c r="F206" s="582"/>
    </row>
    <row r="207" spans="1:6" ht="51">
      <c r="A207" s="580" t="s">
        <v>40</v>
      </c>
      <c r="B207" s="588" t="s">
        <v>905</v>
      </c>
      <c r="C207" s="578">
        <v>15</v>
      </c>
      <c r="D207" s="570" t="s">
        <v>135</v>
      </c>
      <c r="E207" s="842"/>
      <c r="F207" s="582">
        <f>C207*E207</f>
        <v>0</v>
      </c>
    </row>
    <row r="208" spans="1:6">
      <c r="A208" s="580"/>
      <c r="B208" s="588"/>
      <c r="C208" s="578"/>
      <c r="D208" s="570"/>
      <c r="E208" s="843"/>
      <c r="F208" s="582"/>
    </row>
    <row r="209" spans="1:6" ht="38.25">
      <c r="A209" s="580" t="s">
        <v>41</v>
      </c>
      <c r="B209" s="596" t="s">
        <v>138</v>
      </c>
      <c r="C209" s="589">
        <v>2</v>
      </c>
      <c r="D209" s="597" t="s">
        <v>20</v>
      </c>
      <c r="E209" s="924"/>
      <c r="F209" s="591">
        <f>C209*E209</f>
        <v>0</v>
      </c>
    </row>
    <row r="210" spans="1:6">
      <c r="A210" s="580"/>
      <c r="B210" s="587"/>
      <c r="C210" s="578"/>
      <c r="D210" s="570"/>
      <c r="E210" s="843"/>
      <c r="F210" s="582"/>
    </row>
    <row r="211" spans="1:6" ht="38.25">
      <c r="A211" s="580" t="s">
        <v>42</v>
      </c>
      <c r="B211" s="774" t="s">
        <v>137</v>
      </c>
      <c r="C211" s="677">
        <v>5</v>
      </c>
      <c r="D211" s="623" t="s">
        <v>13</v>
      </c>
      <c r="E211" s="844"/>
      <c r="F211" s="582">
        <f>C211*E211</f>
        <v>0</v>
      </c>
    </row>
    <row r="212" spans="1:6">
      <c r="A212" s="580"/>
      <c r="B212" s="774"/>
      <c r="C212" s="677"/>
      <c r="D212" s="623"/>
      <c r="E212" s="844"/>
      <c r="F212" s="582"/>
    </row>
    <row r="213" spans="1:6" ht="153">
      <c r="A213" s="580" t="s">
        <v>262</v>
      </c>
      <c r="B213" s="600" t="s">
        <v>139</v>
      </c>
      <c r="C213" s="578">
        <v>1</v>
      </c>
      <c r="D213" s="579" t="s">
        <v>20</v>
      </c>
      <c r="E213" s="26"/>
      <c r="F213" s="582">
        <f>C213*E213</f>
        <v>0</v>
      </c>
    </row>
    <row r="214" spans="1:6">
      <c r="A214" s="601"/>
      <c r="B214" s="587"/>
      <c r="C214" s="578"/>
      <c r="D214" s="579"/>
      <c r="E214" s="26"/>
      <c r="F214" s="582"/>
    </row>
    <row r="215" spans="1:6" ht="13.5" thickBot="1">
      <c r="A215" s="602"/>
      <c r="B215" s="602" t="s">
        <v>140</v>
      </c>
      <c r="C215" s="603"/>
      <c r="D215" s="603"/>
      <c r="E215" s="686"/>
      <c r="F215" s="605">
        <f>SUM(F194:F214)</f>
        <v>0</v>
      </c>
    </row>
    <row r="216" spans="1:6">
      <c r="A216" s="576"/>
      <c r="B216" s="576"/>
      <c r="C216" s="606"/>
      <c r="D216" s="606"/>
      <c r="E216" s="925"/>
      <c r="F216" s="608"/>
    </row>
    <row r="217" spans="1:6">
      <c r="A217" s="576"/>
      <c r="B217" s="576"/>
      <c r="C217" s="606"/>
      <c r="D217" s="606"/>
      <c r="E217" s="925"/>
      <c r="F217" s="608"/>
    </row>
    <row r="218" spans="1:6">
      <c r="A218" s="566"/>
      <c r="B218" s="566" t="s">
        <v>62</v>
      </c>
      <c r="C218" s="567"/>
      <c r="D218" s="567"/>
      <c r="E218" s="689"/>
      <c r="F218" s="568"/>
    </row>
    <row r="219" spans="1:6" ht="13.5" thickBot="1">
      <c r="A219" s="531"/>
      <c r="B219" s="569"/>
      <c r="C219" s="533"/>
      <c r="D219" s="533"/>
      <c r="E219" s="690"/>
      <c r="F219" s="535"/>
    </row>
    <row r="220" spans="1:6">
      <c r="A220" s="571" t="s">
        <v>130</v>
      </c>
      <c r="B220" s="572" t="s">
        <v>23</v>
      </c>
      <c r="C220" s="573" t="s">
        <v>24</v>
      </c>
      <c r="D220" s="573" t="s">
        <v>25</v>
      </c>
      <c r="E220" s="691" t="s">
        <v>26</v>
      </c>
      <c r="F220" s="575" t="s">
        <v>131</v>
      </c>
    </row>
    <row r="221" spans="1:6">
      <c r="A221" s="576"/>
      <c r="B221" s="609"/>
      <c r="C221" s="606"/>
      <c r="D221" s="606"/>
      <c r="E221" s="926"/>
      <c r="F221" s="607"/>
    </row>
    <row r="222" spans="1:6" ht="52.5">
      <c r="A222" s="580" t="s">
        <v>141</v>
      </c>
      <c r="B222" s="596" t="s">
        <v>142</v>
      </c>
      <c r="C222" s="902">
        <v>1552.1</v>
      </c>
      <c r="D222" s="579" t="s">
        <v>153</v>
      </c>
      <c r="E222" s="928"/>
      <c r="F222" s="582">
        <f>C222*E222</f>
        <v>0</v>
      </c>
    </row>
    <row r="223" spans="1:6">
      <c r="A223" s="576"/>
      <c r="B223" s="609"/>
      <c r="C223" s="606"/>
      <c r="D223" s="606"/>
      <c r="E223" s="928"/>
      <c r="F223" s="607"/>
    </row>
    <row r="224" spans="1:6" ht="65.25">
      <c r="A224" s="580" t="s">
        <v>144</v>
      </c>
      <c r="B224" s="596" t="s">
        <v>149</v>
      </c>
      <c r="C224" s="589">
        <v>84</v>
      </c>
      <c r="D224" s="579" t="s">
        <v>153</v>
      </c>
      <c r="E224" s="928"/>
      <c r="F224" s="582">
        <f>C224*E224</f>
        <v>0</v>
      </c>
    </row>
    <row r="225" spans="1:6">
      <c r="A225" s="576"/>
      <c r="B225" s="609"/>
      <c r="C225" s="905"/>
      <c r="D225" s="606"/>
      <c r="E225" s="928"/>
      <c r="F225" s="607"/>
    </row>
    <row r="226" spans="1:6" ht="65.25">
      <c r="A226" s="580" t="s">
        <v>146</v>
      </c>
      <c r="B226" s="596" t="s">
        <v>413</v>
      </c>
      <c r="C226" s="589">
        <v>19.600000000000001</v>
      </c>
      <c r="D226" s="597" t="s">
        <v>143</v>
      </c>
      <c r="E226" s="928"/>
      <c r="F226" s="591">
        <f>C226*E226</f>
        <v>0</v>
      </c>
    </row>
    <row r="227" spans="1:6">
      <c r="A227" s="576"/>
      <c r="B227" s="596"/>
      <c r="C227" s="589"/>
      <c r="D227" s="597"/>
      <c r="E227" s="928"/>
      <c r="F227" s="591"/>
    </row>
    <row r="228" spans="1:6" ht="52.5">
      <c r="A228" s="580" t="s">
        <v>148</v>
      </c>
      <c r="B228" s="581" t="s">
        <v>1196</v>
      </c>
      <c r="C228" s="578">
        <v>101.2</v>
      </c>
      <c r="D228" s="579" t="s">
        <v>153</v>
      </c>
      <c r="E228" s="928"/>
      <c r="F228" s="582">
        <f>C228*E228</f>
        <v>0</v>
      </c>
    </row>
    <row r="229" spans="1:6">
      <c r="A229" s="576"/>
      <c r="B229" s="581"/>
      <c r="C229" s="578"/>
      <c r="D229" s="579"/>
      <c r="E229" s="927"/>
      <c r="F229" s="582"/>
    </row>
    <row r="230" spans="1:6" ht="38.25">
      <c r="A230" s="580" t="s">
        <v>151</v>
      </c>
      <c r="B230" s="615" t="s">
        <v>150</v>
      </c>
      <c r="C230" s="616">
        <v>17.600000000000001</v>
      </c>
      <c r="D230" s="617" t="s">
        <v>153</v>
      </c>
      <c r="E230" s="928"/>
      <c r="F230" s="582">
        <f>C230*E230</f>
        <v>0</v>
      </c>
    </row>
    <row r="231" spans="1:6">
      <c r="A231" s="576"/>
      <c r="B231" s="615"/>
      <c r="C231" s="616"/>
      <c r="D231" s="617"/>
      <c r="E231" s="928"/>
      <c r="F231" s="582"/>
    </row>
    <row r="232" spans="1:6" ht="51">
      <c r="A232" s="580" t="s">
        <v>155</v>
      </c>
      <c r="B232" s="906" t="s">
        <v>152</v>
      </c>
      <c r="C232" s="616">
        <v>5</v>
      </c>
      <c r="D232" s="617" t="s">
        <v>153</v>
      </c>
      <c r="E232" s="928"/>
      <c r="F232" s="582">
        <f>C232*E232</f>
        <v>0</v>
      </c>
    </row>
    <row r="233" spans="1:6">
      <c r="A233" s="576"/>
      <c r="B233" s="906"/>
      <c r="C233" s="616"/>
      <c r="D233" s="617"/>
      <c r="E233" s="928"/>
      <c r="F233" s="582"/>
    </row>
    <row r="234" spans="1:6" ht="38.25">
      <c r="A234" s="580" t="s">
        <v>159</v>
      </c>
      <c r="B234" s="596" t="s">
        <v>156</v>
      </c>
      <c r="C234" s="578">
        <v>405.5</v>
      </c>
      <c r="D234" s="579" t="s">
        <v>153</v>
      </c>
      <c r="E234" s="927"/>
      <c r="F234" s="582">
        <f>C234*E234</f>
        <v>0</v>
      </c>
    </row>
    <row r="235" spans="1:6">
      <c r="A235" s="576"/>
      <c r="B235" s="612"/>
      <c r="C235" s="606"/>
      <c r="D235" s="606"/>
      <c r="E235" s="926"/>
      <c r="F235" s="607"/>
    </row>
    <row r="236" spans="1:6" ht="38.25">
      <c r="A236" s="580" t="s">
        <v>161</v>
      </c>
      <c r="B236" s="596" t="s">
        <v>158</v>
      </c>
      <c r="C236" s="578">
        <v>6.2</v>
      </c>
      <c r="D236" s="579" t="s">
        <v>153</v>
      </c>
      <c r="E236" s="927"/>
      <c r="F236" s="582">
        <f>C236*E236</f>
        <v>0</v>
      </c>
    </row>
    <row r="237" spans="1:6">
      <c r="A237" s="576"/>
      <c r="B237" s="596"/>
      <c r="C237" s="578"/>
      <c r="D237" s="579"/>
      <c r="E237" s="927"/>
      <c r="F237" s="582"/>
    </row>
    <row r="238" spans="1:6" ht="38.25">
      <c r="A238" s="580" t="s">
        <v>164</v>
      </c>
      <c r="B238" s="581" t="s">
        <v>393</v>
      </c>
      <c r="C238" s="578">
        <v>37.4</v>
      </c>
      <c r="D238" s="579" t="s">
        <v>153</v>
      </c>
      <c r="E238" s="927"/>
      <c r="F238" s="582">
        <f>C238*E238</f>
        <v>0</v>
      </c>
    </row>
    <row r="239" spans="1:6">
      <c r="A239" s="576"/>
      <c r="B239" s="581"/>
      <c r="C239" s="578"/>
      <c r="D239" s="579"/>
      <c r="E239" s="927"/>
      <c r="F239" s="582"/>
    </row>
    <row r="240" spans="1:6" ht="38.25">
      <c r="A240" s="580" t="s">
        <v>166</v>
      </c>
      <c r="B240" s="618" t="s">
        <v>160</v>
      </c>
      <c r="C240" s="619">
        <v>527.9</v>
      </c>
      <c r="D240" s="570" t="s">
        <v>153</v>
      </c>
      <c r="E240" s="929"/>
      <c r="F240" s="591">
        <f>C240*E240</f>
        <v>0</v>
      </c>
    </row>
    <row r="241" spans="1:6">
      <c r="A241" s="576"/>
      <c r="B241" s="612"/>
      <c r="C241" s="606"/>
      <c r="D241" s="606"/>
      <c r="E241" s="926"/>
      <c r="F241" s="607"/>
    </row>
    <row r="242" spans="1:6" ht="38.25">
      <c r="A242" s="580" t="s">
        <v>279</v>
      </c>
      <c r="B242" s="618" t="s">
        <v>162</v>
      </c>
      <c r="C242" s="619">
        <v>13.4</v>
      </c>
      <c r="D242" s="570" t="s">
        <v>153</v>
      </c>
      <c r="E242" s="929"/>
      <c r="F242" s="591">
        <f>C242*E242</f>
        <v>0</v>
      </c>
    </row>
    <row r="243" spans="1:6">
      <c r="A243" s="576"/>
      <c r="B243" s="618"/>
      <c r="C243" s="619"/>
      <c r="D243" s="570"/>
      <c r="E243" s="929"/>
      <c r="F243" s="591"/>
    </row>
    <row r="244" spans="1:6" ht="38.25">
      <c r="A244" s="580" t="s">
        <v>280</v>
      </c>
      <c r="B244" s="618" t="s">
        <v>394</v>
      </c>
      <c r="C244" s="619">
        <v>137.19999999999999</v>
      </c>
      <c r="D244" s="570" t="s">
        <v>153</v>
      </c>
      <c r="E244" s="929"/>
      <c r="F244" s="591">
        <f>C244*E244</f>
        <v>0</v>
      </c>
    </row>
    <row r="245" spans="1:6">
      <c r="A245" s="576"/>
      <c r="B245" s="618"/>
      <c r="C245" s="619"/>
      <c r="D245" s="570"/>
      <c r="E245" s="929"/>
      <c r="F245" s="591"/>
    </row>
    <row r="246" spans="1:6" ht="51">
      <c r="A246" s="580" t="s">
        <v>281</v>
      </c>
      <c r="B246" s="621" t="s">
        <v>414</v>
      </c>
      <c r="C246" s="622">
        <v>15.4</v>
      </c>
      <c r="D246" s="623" t="s">
        <v>167</v>
      </c>
      <c r="E246" s="930"/>
      <c r="F246" s="624">
        <f>C246*E246</f>
        <v>0</v>
      </c>
    </row>
    <row r="247" spans="1:6">
      <c r="A247" s="576"/>
      <c r="B247" s="618"/>
      <c r="C247" s="619"/>
      <c r="D247" s="570"/>
      <c r="E247" s="929"/>
      <c r="F247" s="591"/>
    </row>
    <row r="248" spans="1:6" ht="165.75">
      <c r="A248" s="580" t="s">
        <v>282</v>
      </c>
      <c r="B248" s="621" t="s">
        <v>914</v>
      </c>
      <c r="C248" s="622">
        <v>695.6</v>
      </c>
      <c r="D248" s="623" t="s">
        <v>333</v>
      </c>
      <c r="E248" s="930"/>
      <c r="F248" s="624">
        <f>C248*E248</f>
        <v>0</v>
      </c>
    </row>
    <row r="249" spans="1:6">
      <c r="A249" s="576"/>
      <c r="B249" s="618"/>
      <c r="C249" s="619"/>
      <c r="D249" s="570"/>
      <c r="E249" s="929"/>
      <c r="F249" s="591"/>
    </row>
    <row r="250" spans="1:6" ht="38.25">
      <c r="A250" s="580" t="s">
        <v>284</v>
      </c>
      <c r="B250" s="581" t="s">
        <v>415</v>
      </c>
      <c r="C250" s="578">
        <v>2.2000000000000002</v>
      </c>
      <c r="D250" s="579" t="s">
        <v>153</v>
      </c>
      <c r="E250" s="927"/>
      <c r="F250" s="582">
        <f>C250*E250</f>
        <v>0</v>
      </c>
    </row>
    <row r="251" spans="1:6">
      <c r="A251" s="576"/>
      <c r="B251" s="609"/>
      <c r="C251" s="606"/>
      <c r="D251" s="606"/>
      <c r="E251" s="926"/>
      <c r="F251" s="607"/>
    </row>
    <row r="252" spans="1:6" ht="13.5" thickBot="1">
      <c r="A252" s="602"/>
      <c r="B252" s="602" t="s">
        <v>170</v>
      </c>
      <c r="C252" s="603"/>
      <c r="D252" s="603"/>
      <c r="E252" s="686"/>
      <c r="F252" s="605">
        <f>SUM(F221:F251)</f>
        <v>0</v>
      </c>
    </row>
    <row r="253" spans="1:6">
      <c r="A253" s="531"/>
      <c r="B253" s="569"/>
      <c r="C253" s="533"/>
      <c r="D253" s="533"/>
      <c r="E253" s="690"/>
      <c r="F253" s="535"/>
    </row>
    <row r="254" spans="1:6">
      <c r="A254" s="531"/>
      <c r="B254" s="569"/>
      <c r="C254" s="533"/>
      <c r="D254" s="533"/>
      <c r="E254" s="690"/>
      <c r="F254" s="535"/>
    </row>
    <row r="255" spans="1:6">
      <c r="A255" s="566"/>
      <c r="B255" s="566" t="s">
        <v>171</v>
      </c>
      <c r="C255" s="567"/>
      <c r="D255" s="567"/>
      <c r="E255" s="933"/>
      <c r="F255" s="568"/>
    </row>
    <row r="256" spans="1:6" ht="13.5" thickBot="1">
      <c r="A256" s="626"/>
      <c r="B256" s="569"/>
      <c r="C256" s="533"/>
      <c r="D256" s="533"/>
      <c r="E256" s="927"/>
      <c r="F256" s="535"/>
    </row>
    <row r="257" spans="1:10">
      <c r="A257" s="571" t="s">
        <v>130</v>
      </c>
      <c r="B257" s="572" t="s">
        <v>23</v>
      </c>
      <c r="C257" s="573" t="s">
        <v>24</v>
      </c>
      <c r="D257" s="573" t="s">
        <v>25</v>
      </c>
      <c r="E257" s="934" t="s">
        <v>26</v>
      </c>
      <c r="F257" s="575" t="s">
        <v>131</v>
      </c>
    </row>
    <row r="258" spans="1:10">
      <c r="A258" s="576"/>
      <c r="B258" s="577"/>
      <c r="C258" s="534"/>
      <c r="D258" s="534"/>
      <c r="E258" s="927"/>
      <c r="F258" s="535"/>
    </row>
    <row r="259" spans="1:10" ht="140.25">
      <c r="A259" s="580" t="s">
        <v>31</v>
      </c>
      <c r="B259" s="628" t="s">
        <v>416</v>
      </c>
      <c r="C259" s="629">
        <v>3</v>
      </c>
      <c r="D259" s="570" t="s">
        <v>20</v>
      </c>
      <c r="E259" s="927"/>
      <c r="F259" s="582">
        <f>C259*E259</f>
        <v>0</v>
      </c>
    </row>
    <row r="260" spans="1:10">
      <c r="A260" s="580"/>
      <c r="B260" s="628"/>
      <c r="C260" s="629"/>
      <c r="D260" s="570"/>
      <c r="E260" s="927"/>
      <c r="F260" s="582"/>
    </row>
    <row r="261" spans="1:10" ht="140.25">
      <c r="A261" s="580" t="s">
        <v>173</v>
      </c>
      <c r="B261" s="628" t="s">
        <v>417</v>
      </c>
      <c r="C261" s="629">
        <v>1</v>
      </c>
      <c r="D261" s="570" t="s">
        <v>20</v>
      </c>
      <c r="E261" s="927"/>
      <c r="F261" s="582">
        <f>C261*E261</f>
        <v>0</v>
      </c>
    </row>
    <row r="262" spans="1:10">
      <c r="A262" s="580"/>
      <c r="B262" s="628"/>
      <c r="C262" s="629"/>
      <c r="D262" s="570"/>
      <c r="E262" s="927"/>
      <c r="F262" s="582"/>
    </row>
    <row r="263" spans="1:10" ht="13.5" thickBot="1">
      <c r="A263" s="602"/>
      <c r="B263" s="602" t="s">
        <v>74</v>
      </c>
      <c r="C263" s="603"/>
      <c r="D263" s="603"/>
      <c r="E263" s="935"/>
      <c r="F263" s="605">
        <f>SUM(F258:F262)</f>
        <v>0</v>
      </c>
    </row>
    <row r="264" spans="1:10">
      <c r="A264" s="531"/>
      <c r="B264" s="569"/>
      <c r="C264" s="533"/>
      <c r="D264" s="533"/>
      <c r="E264" s="690"/>
      <c r="F264" s="535"/>
    </row>
    <row r="265" spans="1:10">
      <c r="A265" s="531"/>
      <c r="B265" s="569"/>
      <c r="C265" s="533"/>
      <c r="D265" s="533"/>
      <c r="E265" s="690"/>
      <c r="F265" s="535"/>
    </row>
    <row r="266" spans="1:10">
      <c r="A266" s="566"/>
      <c r="B266" s="566" t="s">
        <v>175</v>
      </c>
      <c r="C266" s="567"/>
      <c r="D266" s="631"/>
      <c r="E266" s="689"/>
      <c r="F266" s="568"/>
    </row>
    <row r="267" spans="1:10" ht="13.5" thickBot="1">
      <c r="A267" s="632"/>
      <c r="B267" s="633"/>
      <c r="C267" s="634"/>
      <c r="D267" s="635"/>
      <c r="E267" s="931"/>
      <c r="F267" s="636"/>
    </row>
    <row r="268" spans="1:10">
      <c r="A268" s="571" t="s">
        <v>130</v>
      </c>
      <c r="B268" s="572" t="s">
        <v>23</v>
      </c>
      <c r="C268" s="637" t="s">
        <v>24</v>
      </c>
      <c r="D268" s="638" t="s">
        <v>25</v>
      </c>
      <c r="E268" s="691" t="s">
        <v>26</v>
      </c>
      <c r="F268" s="575" t="s">
        <v>131</v>
      </c>
    </row>
    <row r="269" spans="1:10">
      <c r="A269" s="576"/>
      <c r="B269" s="528"/>
      <c r="C269" s="528"/>
      <c r="D269" s="528"/>
      <c r="E269" s="932"/>
      <c r="F269" s="641"/>
    </row>
    <row r="270" spans="1:10" ht="63.75">
      <c r="A270" s="580" t="s">
        <v>27</v>
      </c>
      <c r="B270" s="581" t="s">
        <v>1185</v>
      </c>
      <c r="C270" s="578">
        <v>67.900000000000006</v>
      </c>
      <c r="D270" s="570" t="s">
        <v>13</v>
      </c>
      <c r="E270" s="685"/>
      <c r="F270" s="582">
        <f>C270*E270</f>
        <v>0</v>
      </c>
      <c r="H270" s="642"/>
      <c r="I270" s="643"/>
      <c r="J270" s="494"/>
    </row>
    <row r="271" spans="1:10">
      <c r="A271" s="576"/>
      <c r="B271" s="528"/>
      <c r="C271" s="528"/>
      <c r="D271" s="528"/>
      <c r="E271" s="932"/>
      <c r="F271" s="641"/>
      <c r="H271" s="903"/>
    </row>
    <row r="272" spans="1:10" ht="63.75">
      <c r="A272" s="580" t="s">
        <v>54</v>
      </c>
      <c r="B272" s="581" t="s">
        <v>1186</v>
      </c>
      <c r="C272" s="629">
        <v>17</v>
      </c>
      <c r="D272" s="570" t="s">
        <v>13</v>
      </c>
      <c r="E272" s="685"/>
      <c r="F272" s="582">
        <f>C272*E272</f>
        <v>0</v>
      </c>
      <c r="H272" s="642"/>
      <c r="I272" s="643"/>
      <c r="J272" s="494"/>
    </row>
    <row r="273" spans="1:10">
      <c r="A273" s="576"/>
      <c r="B273" s="581"/>
      <c r="C273" s="578"/>
      <c r="D273" s="570"/>
      <c r="E273" s="684"/>
      <c r="F273" s="582"/>
      <c r="H273" s="642"/>
    </row>
    <row r="274" spans="1:10" ht="63.75">
      <c r="A274" s="580" t="s">
        <v>28</v>
      </c>
      <c r="B274" s="596" t="s">
        <v>199</v>
      </c>
      <c r="C274" s="578">
        <v>14</v>
      </c>
      <c r="D274" s="644" t="s">
        <v>13</v>
      </c>
      <c r="E274" s="685"/>
      <c r="F274" s="591">
        <f>C274*E274</f>
        <v>0</v>
      </c>
      <c r="H274" s="645"/>
      <c r="I274" s="643"/>
      <c r="J274" s="494"/>
    </row>
    <row r="275" spans="1:10">
      <c r="A275" s="576"/>
      <c r="B275" s="577"/>
      <c r="C275" s="534"/>
      <c r="D275" s="639"/>
      <c r="E275" s="692"/>
      <c r="F275" s="641"/>
      <c r="H275" s="640"/>
    </row>
    <row r="276" spans="1:10" ht="63.75">
      <c r="A276" s="580" t="s">
        <v>29</v>
      </c>
      <c r="B276" s="596" t="s">
        <v>294</v>
      </c>
      <c r="C276" s="578">
        <v>681.9</v>
      </c>
      <c r="D276" s="644" t="s">
        <v>13</v>
      </c>
      <c r="E276" s="685"/>
      <c r="F276" s="591">
        <f>C276*E276</f>
        <v>0</v>
      </c>
      <c r="H276" s="645"/>
      <c r="I276" s="643"/>
      <c r="J276" s="494"/>
    </row>
    <row r="277" spans="1:10">
      <c r="A277" s="576"/>
      <c r="B277" s="596"/>
      <c r="C277" s="578"/>
      <c r="D277" s="644"/>
      <c r="E277" s="685"/>
      <c r="F277" s="591"/>
    </row>
    <row r="278" spans="1:10" ht="51">
      <c r="A278" s="580" t="s">
        <v>30</v>
      </c>
      <c r="B278" s="596" t="s">
        <v>364</v>
      </c>
      <c r="C278" s="589">
        <v>11.5</v>
      </c>
      <c r="D278" s="644" t="s">
        <v>13</v>
      </c>
      <c r="E278" s="685"/>
      <c r="F278" s="591">
        <f>C278*E278</f>
        <v>0</v>
      </c>
      <c r="H278" s="907"/>
      <c r="I278" s="643"/>
      <c r="J278" s="494"/>
    </row>
    <row r="279" spans="1:10">
      <c r="A279" s="576"/>
      <c r="B279" s="596"/>
      <c r="C279" s="589"/>
      <c r="D279" s="644"/>
      <c r="E279" s="685"/>
      <c r="F279" s="785"/>
    </row>
    <row r="280" spans="1:10" ht="38.25">
      <c r="A280" s="580" t="s">
        <v>33</v>
      </c>
      <c r="B280" s="781" t="s">
        <v>418</v>
      </c>
      <c r="C280" s="662">
        <v>2</v>
      </c>
      <c r="D280" s="663" t="s">
        <v>20</v>
      </c>
      <c r="E280" s="685"/>
      <c r="F280" s="624">
        <f>C280*E280</f>
        <v>0</v>
      </c>
      <c r="H280" s="664"/>
      <c r="I280" s="643"/>
      <c r="J280" s="494"/>
    </row>
    <row r="281" spans="1:10">
      <c r="A281" s="576"/>
      <c r="B281" s="781"/>
      <c r="C281" s="662"/>
      <c r="D281" s="663"/>
      <c r="E281" s="836"/>
      <c r="F281" s="624"/>
      <c r="H281" s="664"/>
    </row>
    <row r="282" spans="1:10" ht="63.75">
      <c r="A282" s="580" t="s">
        <v>43</v>
      </c>
      <c r="B282" s="908" t="s">
        <v>1218</v>
      </c>
      <c r="C282" s="782">
        <v>5</v>
      </c>
      <c r="D282" s="783" t="s">
        <v>20</v>
      </c>
      <c r="E282" s="685"/>
      <c r="F282" s="624">
        <f>C282*E282</f>
        <v>0</v>
      </c>
      <c r="H282" s="909"/>
      <c r="I282" s="643"/>
      <c r="J282" s="494"/>
    </row>
    <row r="283" spans="1:10">
      <c r="A283" s="576"/>
      <c r="B283" s="910"/>
      <c r="C283" s="911"/>
      <c r="D283" s="912"/>
      <c r="E283" s="936"/>
      <c r="F283" s="914"/>
      <c r="H283" s="913"/>
    </row>
    <row r="284" spans="1:10" ht="38.25">
      <c r="A284" s="580" t="s">
        <v>45</v>
      </c>
      <c r="B284" s="915" t="s">
        <v>339</v>
      </c>
      <c r="C284" s="782">
        <v>11.5</v>
      </c>
      <c r="D284" s="783" t="s">
        <v>13</v>
      </c>
      <c r="E284" s="685"/>
      <c r="F284" s="624">
        <f>C284*E284</f>
        <v>0</v>
      </c>
      <c r="H284" s="909"/>
      <c r="I284" s="643"/>
      <c r="J284" s="494"/>
    </row>
    <row r="285" spans="1:10">
      <c r="A285" s="576"/>
      <c r="B285" s="916"/>
      <c r="C285" s="578"/>
      <c r="D285" s="644"/>
      <c r="E285" s="685"/>
      <c r="F285" s="591"/>
      <c r="H285" s="645"/>
    </row>
    <row r="286" spans="1:10" ht="51">
      <c r="A286" s="580" t="s">
        <v>3</v>
      </c>
      <c r="B286" s="915" t="s">
        <v>419</v>
      </c>
      <c r="C286" s="782">
        <v>1</v>
      </c>
      <c r="D286" s="783" t="s">
        <v>20</v>
      </c>
      <c r="E286" s="685"/>
      <c r="F286" s="624">
        <f>C286*E286</f>
        <v>0</v>
      </c>
      <c r="H286" s="909"/>
      <c r="I286" s="643"/>
      <c r="J286" s="494"/>
    </row>
    <row r="287" spans="1:10">
      <c r="A287" s="576"/>
      <c r="B287" s="916"/>
      <c r="C287" s="578"/>
      <c r="D287" s="644"/>
      <c r="E287" s="685"/>
      <c r="F287" s="591"/>
      <c r="H287" s="645"/>
    </row>
    <row r="288" spans="1:10" ht="25.5">
      <c r="A288" s="580" t="s">
        <v>4</v>
      </c>
      <c r="B288" s="596" t="s">
        <v>201</v>
      </c>
      <c r="C288" s="578"/>
      <c r="D288" s="646"/>
      <c r="E288" s="684"/>
      <c r="F288" s="641"/>
      <c r="H288" s="642"/>
    </row>
    <row r="289" spans="1:10">
      <c r="A289" s="576"/>
      <c r="B289" s="581"/>
      <c r="C289" s="578"/>
      <c r="D289" s="570"/>
      <c r="E289" s="927"/>
      <c r="F289" s="535"/>
      <c r="H289" s="611"/>
    </row>
    <row r="290" spans="1:10">
      <c r="A290" s="576"/>
      <c r="B290" s="647" t="s">
        <v>340</v>
      </c>
      <c r="C290" s="648">
        <v>8</v>
      </c>
      <c r="D290" s="593" t="s">
        <v>20</v>
      </c>
      <c r="E290" s="685"/>
      <c r="F290" s="582">
        <f t="shared" ref="F290:F293" si="1">C290*E290</f>
        <v>0</v>
      </c>
      <c r="H290" s="642"/>
      <c r="I290" s="643"/>
      <c r="J290" s="494"/>
    </row>
    <row r="291" spans="1:10">
      <c r="A291" s="576"/>
      <c r="B291" s="647" t="s">
        <v>420</v>
      </c>
      <c r="C291" s="648">
        <v>1</v>
      </c>
      <c r="D291" s="593" t="s">
        <v>20</v>
      </c>
      <c r="E291" s="685"/>
      <c r="F291" s="582">
        <f t="shared" si="1"/>
        <v>0</v>
      </c>
      <c r="H291" s="642"/>
      <c r="I291" s="643"/>
      <c r="J291" s="494"/>
    </row>
    <row r="292" spans="1:10">
      <c r="A292" s="576"/>
      <c r="B292" s="647" t="s">
        <v>395</v>
      </c>
      <c r="C292" s="648">
        <v>5</v>
      </c>
      <c r="D292" s="593" t="s">
        <v>20</v>
      </c>
      <c r="E292" s="685"/>
      <c r="F292" s="582">
        <f t="shared" si="1"/>
        <v>0</v>
      </c>
      <c r="H292" s="651"/>
      <c r="I292" s="643"/>
      <c r="J292" s="494"/>
    </row>
    <row r="293" spans="1:10">
      <c r="A293" s="576"/>
      <c r="B293" s="647" t="s">
        <v>421</v>
      </c>
      <c r="C293" s="648">
        <v>1</v>
      </c>
      <c r="D293" s="593" t="s">
        <v>20</v>
      </c>
      <c r="E293" s="685"/>
      <c r="F293" s="582">
        <f t="shared" si="1"/>
        <v>0</v>
      </c>
      <c r="H293" s="652"/>
      <c r="I293" s="643"/>
      <c r="J293" s="494"/>
    </row>
    <row r="294" spans="1:10">
      <c r="A294" s="576"/>
      <c r="B294" s="647" t="s">
        <v>422</v>
      </c>
      <c r="C294" s="648">
        <v>8</v>
      </c>
      <c r="D294" s="593" t="s">
        <v>20</v>
      </c>
      <c r="E294" s="685"/>
      <c r="F294" s="582">
        <f>C294*E294</f>
        <v>0</v>
      </c>
      <c r="H294" s="642"/>
      <c r="I294" s="643"/>
      <c r="J294" s="494"/>
    </row>
    <row r="295" spans="1:10">
      <c r="A295" s="576"/>
      <c r="B295" s="647" t="s">
        <v>423</v>
      </c>
      <c r="C295" s="648">
        <v>1</v>
      </c>
      <c r="D295" s="593" t="s">
        <v>20</v>
      </c>
      <c r="E295" s="685"/>
      <c r="F295" s="582">
        <f>C295*E295</f>
        <v>0</v>
      </c>
      <c r="H295" s="642"/>
      <c r="I295" s="643"/>
      <c r="J295" s="494"/>
    </row>
    <row r="296" spans="1:10">
      <c r="A296" s="576"/>
      <c r="B296" s="647" t="s">
        <v>424</v>
      </c>
      <c r="C296" s="648">
        <v>1</v>
      </c>
      <c r="D296" s="593" t="s">
        <v>20</v>
      </c>
      <c r="E296" s="685"/>
      <c r="F296" s="582">
        <f t="shared" ref="F296:F299" si="2">C296*E296</f>
        <v>0</v>
      </c>
      <c r="H296" s="642"/>
      <c r="I296" s="643"/>
      <c r="J296" s="494"/>
    </row>
    <row r="297" spans="1:10">
      <c r="A297" s="576"/>
      <c r="B297" s="647" t="s">
        <v>352</v>
      </c>
      <c r="C297" s="648">
        <v>4</v>
      </c>
      <c r="D297" s="593" t="s">
        <v>20</v>
      </c>
      <c r="E297" s="685"/>
      <c r="F297" s="582">
        <f t="shared" si="2"/>
        <v>0</v>
      </c>
      <c r="H297" s="642"/>
      <c r="I297" s="643"/>
      <c r="J297" s="494"/>
    </row>
    <row r="298" spans="1:10">
      <c r="A298" s="576"/>
      <c r="B298" s="647" t="s">
        <v>425</v>
      </c>
      <c r="C298" s="648">
        <v>3</v>
      </c>
      <c r="D298" s="593" t="s">
        <v>20</v>
      </c>
      <c r="E298" s="685"/>
      <c r="F298" s="582">
        <f t="shared" si="2"/>
        <v>0</v>
      </c>
      <c r="H298" s="642"/>
      <c r="I298" s="643"/>
      <c r="J298" s="494"/>
    </row>
    <row r="299" spans="1:10">
      <c r="A299" s="576"/>
      <c r="B299" s="647" t="s">
        <v>426</v>
      </c>
      <c r="C299" s="648">
        <v>4</v>
      </c>
      <c r="D299" s="593" t="s">
        <v>20</v>
      </c>
      <c r="E299" s="685"/>
      <c r="F299" s="582">
        <f t="shared" si="2"/>
        <v>0</v>
      </c>
      <c r="H299" s="642"/>
      <c r="I299" s="643"/>
      <c r="J299" s="494"/>
    </row>
    <row r="300" spans="1:10">
      <c r="A300" s="576"/>
      <c r="B300" s="647" t="s">
        <v>347</v>
      </c>
      <c r="C300" s="648">
        <v>4</v>
      </c>
      <c r="D300" s="593" t="s">
        <v>20</v>
      </c>
      <c r="E300" s="685"/>
      <c r="F300" s="582">
        <f>C300*E300</f>
        <v>0</v>
      </c>
      <c r="H300" s="642"/>
      <c r="I300" s="643"/>
      <c r="J300" s="494"/>
    </row>
    <row r="301" spans="1:10">
      <c r="A301" s="576"/>
      <c r="B301" s="647" t="s">
        <v>355</v>
      </c>
      <c r="C301" s="648">
        <v>2</v>
      </c>
      <c r="D301" s="593" t="s">
        <v>20</v>
      </c>
      <c r="E301" s="685"/>
      <c r="F301" s="582">
        <f>C301*E301</f>
        <v>0</v>
      </c>
      <c r="H301" s="642"/>
      <c r="I301" s="643"/>
      <c r="J301" s="494"/>
    </row>
    <row r="302" spans="1:10">
      <c r="A302" s="576"/>
      <c r="B302" s="647" t="s">
        <v>349</v>
      </c>
      <c r="C302" s="648">
        <v>2</v>
      </c>
      <c r="D302" s="593" t="s">
        <v>20</v>
      </c>
      <c r="E302" s="685"/>
      <c r="F302" s="582">
        <f>C302*E302</f>
        <v>0</v>
      </c>
      <c r="H302" s="642"/>
      <c r="I302" s="643"/>
      <c r="J302" s="494"/>
    </row>
    <row r="303" spans="1:10">
      <c r="A303" s="576"/>
      <c r="B303" s="647" t="s">
        <v>396</v>
      </c>
      <c r="C303" s="648">
        <v>2</v>
      </c>
      <c r="D303" s="593" t="s">
        <v>20</v>
      </c>
      <c r="E303" s="685"/>
      <c r="F303" s="582">
        <f t="shared" ref="F303:F307" si="3">C303*E303</f>
        <v>0</v>
      </c>
      <c r="H303" s="651"/>
      <c r="I303" s="643"/>
      <c r="J303" s="494"/>
    </row>
    <row r="304" spans="1:10">
      <c r="A304" s="576"/>
      <c r="B304" s="647" t="s">
        <v>427</v>
      </c>
      <c r="C304" s="648">
        <v>8</v>
      </c>
      <c r="D304" s="593" t="s">
        <v>20</v>
      </c>
      <c r="E304" s="685"/>
      <c r="F304" s="582">
        <f t="shared" si="3"/>
        <v>0</v>
      </c>
      <c r="H304" s="651"/>
      <c r="I304" s="643"/>
      <c r="J304" s="494"/>
    </row>
    <row r="305" spans="1:10">
      <c r="A305" s="576"/>
      <c r="B305" s="647" t="s">
        <v>428</v>
      </c>
      <c r="C305" s="648">
        <v>3</v>
      </c>
      <c r="D305" s="593" t="s">
        <v>20</v>
      </c>
      <c r="E305" s="685"/>
      <c r="F305" s="582">
        <f t="shared" si="3"/>
        <v>0</v>
      </c>
      <c r="H305" s="642"/>
      <c r="I305" s="643"/>
      <c r="J305" s="494"/>
    </row>
    <row r="306" spans="1:10">
      <c r="A306" s="576"/>
      <c r="B306" s="647" t="s">
        <v>429</v>
      </c>
      <c r="C306" s="648">
        <v>1</v>
      </c>
      <c r="D306" s="593" t="s">
        <v>20</v>
      </c>
      <c r="E306" s="685"/>
      <c r="F306" s="582">
        <f t="shared" si="3"/>
        <v>0</v>
      </c>
      <c r="H306" s="642"/>
      <c r="I306" s="643"/>
      <c r="J306" s="494"/>
    </row>
    <row r="307" spans="1:10">
      <c r="A307" s="576"/>
      <c r="B307" s="647" t="s">
        <v>382</v>
      </c>
      <c r="C307" s="648">
        <v>2</v>
      </c>
      <c r="D307" s="593" t="s">
        <v>20</v>
      </c>
      <c r="E307" s="685"/>
      <c r="F307" s="582">
        <f t="shared" si="3"/>
        <v>0</v>
      </c>
      <c r="H307" s="642"/>
      <c r="I307" s="643"/>
      <c r="J307" s="494"/>
    </row>
    <row r="308" spans="1:10">
      <c r="A308" s="576"/>
      <c r="B308" s="647" t="s">
        <v>344</v>
      </c>
      <c r="C308" s="650">
        <v>12</v>
      </c>
      <c r="D308" s="593" t="s">
        <v>20</v>
      </c>
      <c r="E308" s="685"/>
      <c r="F308" s="582">
        <f>C308*E308</f>
        <v>0</v>
      </c>
      <c r="H308" s="642"/>
      <c r="I308" s="643"/>
      <c r="J308" s="494"/>
    </row>
    <row r="309" spans="1:10">
      <c r="A309" s="576"/>
      <c r="B309" s="647" t="s">
        <v>345</v>
      </c>
      <c r="C309" s="650">
        <v>3</v>
      </c>
      <c r="D309" s="593" t="s">
        <v>20</v>
      </c>
      <c r="E309" s="685"/>
      <c r="F309" s="582">
        <f>C309*E309</f>
        <v>0</v>
      </c>
      <c r="H309" s="642"/>
      <c r="I309" s="643"/>
      <c r="J309" s="494"/>
    </row>
    <row r="310" spans="1:10">
      <c r="A310" s="576"/>
      <c r="B310" s="647" t="s">
        <v>430</v>
      </c>
      <c r="C310" s="650">
        <v>1</v>
      </c>
      <c r="D310" s="593" t="s">
        <v>20</v>
      </c>
      <c r="E310" s="685"/>
      <c r="F310" s="582">
        <f>C310*E310</f>
        <v>0</v>
      </c>
      <c r="H310" s="642"/>
      <c r="I310" s="643"/>
      <c r="J310" s="494"/>
    </row>
    <row r="311" spans="1:10">
      <c r="A311" s="576"/>
      <c r="B311" s="647" t="s">
        <v>431</v>
      </c>
      <c r="C311" s="648">
        <v>3</v>
      </c>
      <c r="D311" s="593" t="s">
        <v>20</v>
      </c>
      <c r="E311" s="685"/>
      <c r="F311" s="582">
        <f t="shared" ref="F311:F314" si="4">C311*E311</f>
        <v>0</v>
      </c>
      <c r="H311" s="652"/>
      <c r="I311" s="643"/>
      <c r="J311" s="494"/>
    </row>
    <row r="312" spans="1:10" ht="38.25">
      <c r="A312" s="576"/>
      <c r="B312" s="596" t="s">
        <v>208</v>
      </c>
      <c r="C312" s="648">
        <v>4</v>
      </c>
      <c r="D312" s="593" t="s">
        <v>20</v>
      </c>
      <c r="E312" s="685"/>
      <c r="F312" s="582">
        <f t="shared" si="4"/>
        <v>0</v>
      </c>
      <c r="H312" s="917"/>
      <c r="I312" s="643"/>
      <c r="J312" s="494"/>
    </row>
    <row r="313" spans="1:10">
      <c r="A313" s="576"/>
      <c r="B313" s="647" t="s">
        <v>432</v>
      </c>
      <c r="C313" s="648">
        <v>2</v>
      </c>
      <c r="D313" s="593" t="s">
        <v>20</v>
      </c>
      <c r="E313" s="685"/>
      <c r="F313" s="582">
        <f t="shared" si="4"/>
        <v>0</v>
      </c>
      <c r="H313" s="642"/>
      <c r="I313" s="643"/>
      <c r="J313" s="494"/>
    </row>
    <row r="314" spans="1:10">
      <c r="A314" s="576"/>
      <c r="B314" s="647" t="s">
        <v>433</v>
      </c>
      <c r="C314" s="648">
        <v>1</v>
      </c>
      <c r="D314" s="593" t="s">
        <v>20</v>
      </c>
      <c r="E314" s="685"/>
      <c r="F314" s="582">
        <f t="shared" si="4"/>
        <v>0</v>
      </c>
      <c r="H314" s="642"/>
      <c r="I314" s="643"/>
      <c r="J314" s="494"/>
    </row>
    <row r="315" spans="1:10">
      <c r="A315" s="576"/>
      <c r="B315" s="647" t="s">
        <v>434</v>
      </c>
      <c r="C315" s="648">
        <v>1</v>
      </c>
      <c r="D315" s="593" t="s">
        <v>20</v>
      </c>
      <c r="E315" s="685"/>
      <c r="F315" s="582">
        <f>C315*E315</f>
        <v>0</v>
      </c>
      <c r="H315" s="642"/>
      <c r="I315" s="643"/>
      <c r="J315" s="494"/>
    </row>
    <row r="316" spans="1:10">
      <c r="A316" s="601"/>
      <c r="B316" s="647"/>
      <c r="C316" s="648"/>
      <c r="D316" s="570"/>
      <c r="E316" s="642"/>
      <c r="F316" s="582"/>
    </row>
    <row r="317" spans="1:10" ht="63.75">
      <c r="A317" s="580" t="s">
        <v>9</v>
      </c>
      <c r="B317" s="581" t="s">
        <v>215</v>
      </c>
      <c r="C317" s="1638"/>
      <c r="D317" s="1639"/>
      <c r="E317" s="1639"/>
      <c r="F317" s="1639"/>
    </row>
    <row r="318" spans="1:10" ht="25.5">
      <c r="A318" s="601"/>
      <c r="B318" s="581" t="s">
        <v>1197</v>
      </c>
      <c r="C318" s="1639"/>
      <c r="D318" s="1639"/>
      <c r="E318" s="1639"/>
      <c r="F318" s="1639"/>
    </row>
    <row r="319" spans="1:10" ht="25.5">
      <c r="A319" s="601"/>
      <c r="B319" s="653" t="s">
        <v>216</v>
      </c>
      <c r="C319" s="1639"/>
      <c r="D319" s="1639"/>
      <c r="E319" s="1639"/>
      <c r="F319" s="1639"/>
    </row>
    <row r="320" spans="1:10" ht="25.5">
      <c r="A320" s="601"/>
      <c r="B320" s="653" t="s">
        <v>217</v>
      </c>
      <c r="C320" s="1639"/>
      <c r="D320" s="1639"/>
      <c r="E320" s="1639"/>
      <c r="F320" s="1639"/>
    </row>
    <row r="321" spans="1:10">
      <c r="A321" s="601"/>
      <c r="B321" s="653" t="s">
        <v>218</v>
      </c>
      <c r="C321" s="1639"/>
      <c r="D321" s="1639"/>
      <c r="E321" s="1639"/>
      <c r="F321" s="1639"/>
    </row>
    <row r="322" spans="1:10" ht="25.5">
      <c r="A322" s="601"/>
      <c r="B322" s="653" t="s">
        <v>219</v>
      </c>
      <c r="C322" s="578">
        <v>13</v>
      </c>
      <c r="D322" s="570" t="s">
        <v>20</v>
      </c>
      <c r="E322" s="685"/>
      <c r="F322" s="582">
        <f>C322*E322</f>
        <v>0</v>
      </c>
      <c r="H322" s="611"/>
      <c r="I322" s="643"/>
      <c r="J322" s="494"/>
    </row>
    <row r="323" spans="1:10">
      <c r="A323" s="601"/>
      <c r="B323" s="647"/>
      <c r="C323" s="648"/>
      <c r="D323" s="570"/>
      <c r="E323" s="642"/>
      <c r="F323" s="582"/>
    </row>
    <row r="324" spans="1:10" ht="63.75">
      <c r="A324" s="580" t="s">
        <v>44</v>
      </c>
      <c r="B324" s="581" t="s">
        <v>215</v>
      </c>
      <c r="C324" s="1638"/>
      <c r="D324" s="1639"/>
      <c r="E324" s="1639"/>
      <c r="F324" s="1639"/>
    </row>
    <row r="325" spans="1:10" ht="25.5">
      <c r="A325" s="601"/>
      <c r="B325" s="581" t="s">
        <v>1198</v>
      </c>
      <c r="C325" s="1639"/>
      <c r="D325" s="1639"/>
      <c r="E325" s="1639"/>
      <c r="F325" s="1639"/>
    </row>
    <row r="326" spans="1:10" ht="25.5">
      <c r="A326" s="601"/>
      <c r="B326" s="653" t="s">
        <v>216</v>
      </c>
      <c r="C326" s="1639"/>
      <c r="D326" s="1639"/>
      <c r="E326" s="1639"/>
      <c r="F326" s="1639"/>
    </row>
    <row r="327" spans="1:10" ht="25.5">
      <c r="A327" s="601"/>
      <c r="B327" s="653" t="s">
        <v>217</v>
      </c>
      <c r="C327" s="1639"/>
      <c r="D327" s="1639"/>
      <c r="E327" s="1639"/>
      <c r="F327" s="1639"/>
    </row>
    <row r="328" spans="1:10">
      <c r="A328" s="601"/>
      <c r="B328" s="653" t="s">
        <v>218</v>
      </c>
      <c r="C328" s="1639"/>
      <c r="D328" s="1639"/>
      <c r="E328" s="1639"/>
      <c r="F328" s="1639"/>
    </row>
    <row r="329" spans="1:10" ht="25.5">
      <c r="A329" s="601"/>
      <c r="B329" s="653" t="s">
        <v>219</v>
      </c>
      <c r="C329" s="578">
        <v>3</v>
      </c>
      <c r="D329" s="570" t="s">
        <v>20</v>
      </c>
      <c r="E329" s="685"/>
      <c r="F329" s="582">
        <f>C329*E329</f>
        <v>0</v>
      </c>
      <c r="H329" s="611"/>
      <c r="I329" s="643"/>
      <c r="J329" s="494"/>
    </row>
    <row r="330" spans="1:10">
      <c r="A330" s="601"/>
      <c r="B330" s="647"/>
      <c r="C330" s="648"/>
      <c r="D330" s="570"/>
      <c r="E330" s="684"/>
      <c r="F330" s="582"/>
      <c r="H330" s="642"/>
    </row>
    <row r="331" spans="1:10" ht="38.25">
      <c r="A331" s="580" t="s">
        <v>5</v>
      </c>
      <c r="B331" s="628" t="s">
        <v>222</v>
      </c>
      <c r="C331" s="578">
        <v>15</v>
      </c>
      <c r="D331" s="570" t="s">
        <v>20</v>
      </c>
      <c r="E331" s="685"/>
      <c r="F331" s="582">
        <f>C331*E331</f>
        <v>0</v>
      </c>
      <c r="H331" s="611"/>
      <c r="I331" s="643"/>
      <c r="J331" s="494"/>
    </row>
    <row r="332" spans="1:10">
      <c r="A332" s="601"/>
      <c r="B332" s="581"/>
      <c r="C332" s="578"/>
      <c r="D332" s="646"/>
      <c r="E332" s="684"/>
      <c r="F332" s="641"/>
      <c r="H332" s="642"/>
    </row>
    <row r="333" spans="1:10" ht="38.25">
      <c r="A333" s="580" t="s">
        <v>6</v>
      </c>
      <c r="B333" s="628" t="s">
        <v>223</v>
      </c>
      <c r="C333" s="578">
        <v>15</v>
      </c>
      <c r="D333" s="570" t="s">
        <v>20</v>
      </c>
      <c r="E333" s="685"/>
      <c r="F333" s="582">
        <f>C333*E333</f>
        <v>0</v>
      </c>
      <c r="H333" s="611"/>
      <c r="I333" s="643"/>
      <c r="J333" s="494"/>
    </row>
    <row r="334" spans="1:10">
      <c r="A334" s="601"/>
      <c r="B334" s="581"/>
      <c r="C334" s="578"/>
      <c r="D334" s="646"/>
      <c r="E334" s="684"/>
      <c r="F334" s="641"/>
      <c r="H334" s="642"/>
    </row>
    <row r="335" spans="1:10" ht="51">
      <c r="A335" s="580" t="s">
        <v>7</v>
      </c>
      <c r="B335" s="654" t="s">
        <v>224</v>
      </c>
      <c r="C335" s="655">
        <v>18</v>
      </c>
      <c r="D335" s="644" t="s">
        <v>20</v>
      </c>
      <c r="E335" s="685"/>
      <c r="F335" s="591">
        <f>C335*E335</f>
        <v>0</v>
      </c>
      <c r="H335" s="645"/>
      <c r="I335" s="643"/>
      <c r="J335" s="494"/>
    </row>
    <row r="336" spans="1:10">
      <c r="A336" s="601"/>
      <c r="B336" s="581"/>
      <c r="C336" s="578"/>
      <c r="D336" s="646"/>
      <c r="E336" s="684"/>
      <c r="F336" s="641"/>
    </row>
    <row r="337" spans="1:10" ht="114.75">
      <c r="A337" s="580" t="s">
        <v>435</v>
      </c>
      <c r="B337" s="656" t="s">
        <v>225</v>
      </c>
      <c r="C337" s="589">
        <v>2</v>
      </c>
      <c r="D337" s="593" t="s">
        <v>20</v>
      </c>
      <c r="E337" s="685"/>
      <c r="F337" s="591">
        <f>C337*E337</f>
        <v>0</v>
      </c>
      <c r="J337" s="904"/>
    </row>
    <row r="338" spans="1:10">
      <c r="A338" s="601"/>
      <c r="B338" s="657"/>
      <c r="C338" s="589"/>
      <c r="D338" s="570"/>
      <c r="E338" s="684"/>
      <c r="F338" s="582"/>
    </row>
    <row r="339" spans="1:10" ht="51">
      <c r="A339" s="580" t="s">
        <v>436</v>
      </c>
      <c r="B339" s="618" t="s">
        <v>437</v>
      </c>
      <c r="C339" s="589">
        <v>1</v>
      </c>
      <c r="D339" s="593" t="s">
        <v>20</v>
      </c>
      <c r="E339" s="685"/>
      <c r="F339" s="591">
        <f>C339*E339</f>
        <v>0</v>
      </c>
      <c r="H339" s="645"/>
      <c r="I339" s="643"/>
      <c r="J339" s="494"/>
    </row>
    <row r="340" spans="1:10">
      <c r="A340" s="601"/>
      <c r="B340" s="657"/>
      <c r="C340" s="589"/>
      <c r="D340" s="570"/>
      <c r="E340" s="684"/>
      <c r="F340" s="582"/>
      <c r="H340" s="642"/>
    </row>
    <row r="341" spans="1:10" ht="51">
      <c r="A341" s="580" t="s">
        <v>438</v>
      </c>
      <c r="B341" s="656" t="s">
        <v>226</v>
      </c>
      <c r="C341" s="589">
        <v>3</v>
      </c>
      <c r="D341" s="593" t="s">
        <v>20</v>
      </c>
      <c r="E341" s="685"/>
      <c r="F341" s="591">
        <f>C341*E341</f>
        <v>0</v>
      </c>
      <c r="H341" s="645"/>
      <c r="I341" s="643"/>
      <c r="J341" s="494"/>
    </row>
    <row r="342" spans="1:10">
      <c r="A342" s="601"/>
      <c r="B342" s="657"/>
      <c r="C342" s="589"/>
      <c r="D342" s="570"/>
      <c r="E342" s="684"/>
      <c r="F342" s="582"/>
      <c r="H342" s="642"/>
    </row>
    <row r="343" spans="1:10" ht="51">
      <c r="A343" s="580" t="s">
        <v>439</v>
      </c>
      <c r="B343" s="656" t="s">
        <v>227</v>
      </c>
      <c r="C343" s="589">
        <v>3</v>
      </c>
      <c r="D343" s="593" t="s">
        <v>20</v>
      </c>
      <c r="E343" s="685"/>
      <c r="F343" s="591">
        <f>C343*E343</f>
        <v>0</v>
      </c>
      <c r="H343" s="645"/>
      <c r="I343" s="643"/>
      <c r="J343" s="494"/>
    </row>
    <row r="344" spans="1:10">
      <c r="A344" s="601"/>
      <c r="B344" s="657"/>
      <c r="C344" s="589"/>
      <c r="D344" s="570"/>
      <c r="E344" s="684"/>
      <c r="F344" s="582"/>
      <c r="H344" s="642"/>
    </row>
    <row r="345" spans="1:10" ht="38.25">
      <c r="A345" s="580" t="s">
        <v>440</v>
      </c>
      <c r="B345" s="628" t="s">
        <v>222</v>
      </c>
      <c r="C345" s="578">
        <v>4</v>
      </c>
      <c r="D345" s="570" t="s">
        <v>20</v>
      </c>
      <c r="E345" s="685"/>
      <c r="F345" s="582">
        <f>C345*E345</f>
        <v>0</v>
      </c>
      <c r="H345" s="611"/>
      <c r="I345" s="643"/>
      <c r="J345" s="494"/>
    </row>
    <row r="346" spans="1:10">
      <c r="A346" s="601"/>
      <c r="B346" s="657"/>
      <c r="C346" s="589"/>
      <c r="D346" s="570"/>
      <c r="E346" s="684"/>
      <c r="F346" s="582"/>
      <c r="H346" s="642"/>
    </row>
    <row r="347" spans="1:10" ht="25.5">
      <c r="A347" s="580" t="s">
        <v>441</v>
      </c>
      <c r="B347" s="596" t="s">
        <v>228</v>
      </c>
      <c r="C347" s="589">
        <v>8</v>
      </c>
      <c r="D347" s="644" t="s">
        <v>20</v>
      </c>
      <c r="E347" s="685"/>
      <c r="F347" s="591">
        <f>C347*E347</f>
        <v>0</v>
      </c>
      <c r="H347" s="644"/>
      <c r="I347" s="643"/>
      <c r="J347" s="494"/>
    </row>
    <row r="348" spans="1:10">
      <c r="A348" s="601"/>
      <c r="B348" s="647"/>
      <c r="C348" s="648"/>
      <c r="D348" s="570"/>
      <c r="E348" s="684"/>
      <c r="F348" s="582"/>
      <c r="H348" s="642"/>
    </row>
    <row r="349" spans="1:10" ht="25.5">
      <c r="A349" s="580" t="s">
        <v>442</v>
      </c>
      <c r="B349" s="596" t="s">
        <v>356</v>
      </c>
      <c r="C349" s="589">
        <v>5</v>
      </c>
      <c r="D349" s="644" t="s">
        <v>20</v>
      </c>
      <c r="E349" s="685"/>
      <c r="F349" s="591">
        <f>C349*E349</f>
        <v>0</v>
      </c>
      <c r="H349" s="644"/>
      <c r="I349" s="643"/>
      <c r="J349" s="494"/>
    </row>
    <row r="350" spans="1:10">
      <c r="A350" s="601"/>
      <c r="B350" s="581"/>
      <c r="C350" s="648"/>
      <c r="D350" s="570"/>
      <c r="E350" s="684"/>
      <c r="F350" s="582"/>
      <c r="H350" s="642"/>
    </row>
    <row r="351" spans="1:10" ht="38.25">
      <c r="A351" s="580" t="s">
        <v>443</v>
      </c>
      <c r="B351" s="596" t="s">
        <v>230</v>
      </c>
      <c r="C351" s="589">
        <v>2</v>
      </c>
      <c r="D351" s="593" t="s">
        <v>20</v>
      </c>
      <c r="E351" s="685"/>
      <c r="F351" s="591">
        <f>C351*E351</f>
        <v>0</v>
      </c>
      <c r="H351" s="658"/>
      <c r="I351" s="643"/>
      <c r="J351" s="494"/>
    </row>
    <row r="352" spans="1:10">
      <c r="A352" s="601"/>
      <c r="B352" s="581"/>
      <c r="C352" s="648"/>
      <c r="D352" s="570"/>
      <c r="E352" s="684"/>
      <c r="F352" s="582"/>
      <c r="H352" s="642"/>
    </row>
    <row r="353" spans="1:10" ht="38.25">
      <c r="A353" s="580" t="s">
        <v>444</v>
      </c>
      <c r="B353" s="581" t="s">
        <v>79</v>
      </c>
      <c r="C353" s="578">
        <v>1</v>
      </c>
      <c r="D353" s="646" t="s">
        <v>20</v>
      </c>
      <c r="E353" s="685"/>
      <c r="F353" s="582">
        <f>C353*E353</f>
        <v>0</v>
      </c>
      <c r="H353" s="642"/>
      <c r="I353" s="643"/>
      <c r="J353" s="660"/>
    </row>
    <row r="354" spans="1:10">
      <c r="A354" s="601"/>
      <c r="B354" s="581"/>
      <c r="C354" s="578"/>
      <c r="D354" s="646"/>
      <c r="E354" s="684"/>
      <c r="F354" s="641"/>
    </row>
    <row r="355" spans="1:10" ht="25.5">
      <c r="A355" s="580" t="s">
        <v>445</v>
      </c>
      <c r="B355" s="581" t="s">
        <v>80</v>
      </c>
      <c r="C355" s="578">
        <v>652</v>
      </c>
      <c r="D355" s="646" t="s">
        <v>13</v>
      </c>
      <c r="E355" s="685"/>
      <c r="F355" s="582">
        <f>C355*E355</f>
        <v>0</v>
      </c>
      <c r="H355" s="798"/>
      <c r="I355" s="643"/>
      <c r="J355" s="494"/>
    </row>
    <row r="356" spans="1:10">
      <c r="A356" s="601"/>
      <c r="B356" s="581"/>
      <c r="C356" s="578"/>
      <c r="D356" s="646"/>
      <c r="E356" s="684"/>
      <c r="F356" s="641"/>
    </row>
    <row r="357" spans="1:10" ht="63.75">
      <c r="A357" s="580" t="s">
        <v>446</v>
      </c>
      <c r="B357" s="581" t="s">
        <v>81</v>
      </c>
      <c r="C357" s="578">
        <v>778.3</v>
      </c>
      <c r="D357" s="646" t="s">
        <v>13</v>
      </c>
      <c r="E357" s="685"/>
      <c r="F357" s="582">
        <f>C357*E357</f>
        <v>0</v>
      </c>
      <c r="J357" s="904"/>
    </row>
    <row r="358" spans="1:10">
      <c r="A358" s="601"/>
      <c r="B358" s="581"/>
      <c r="C358" s="578"/>
      <c r="D358" s="646"/>
      <c r="E358" s="684"/>
      <c r="F358" s="582"/>
    </row>
    <row r="359" spans="1:10" ht="25.5">
      <c r="A359" s="580" t="s">
        <v>1202</v>
      </c>
      <c r="B359" s="661" t="s">
        <v>231</v>
      </c>
      <c r="C359" s="662">
        <v>6</v>
      </c>
      <c r="D359" s="663" t="s">
        <v>20</v>
      </c>
      <c r="E359" s="685"/>
      <c r="F359" s="591">
        <f>C359*E359</f>
        <v>0</v>
      </c>
      <c r="H359" s="664"/>
      <c r="I359" s="643"/>
      <c r="J359" s="494"/>
    </row>
    <row r="360" spans="1:10">
      <c r="A360" s="601"/>
      <c r="B360" s="581"/>
      <c r="C360" s="578"/>
      <c r="D360" s="646"/>
      <c r="E360" s="684"/>
      <c r="F360" s="582"/>
    </row>
    <row r="361" spans="1:10" ht="13.5" thickBot="1">
      <c r="A361" s="602"/>
      <c r="B361" s="602" t="s">
        <v>232</v>
      </c>
      <c r="C361" s="603"/>
      <c r="D361" s="666"/>
      <c r="E361" s="686"/>
      <c r="F361" s="605">
        <f>SUM(F269:F360)</f>
        <v>0</v>
      </c>
    </row>
    <row r="362" spans="1:10">
      <c r="A362" s="667"/>
      <c r="B362" s="668"/>
      <c r="C362" s="669"/>
      <c r="D362" s="670"/>
      <c r="E362" s="687"/>
      <c r="F362" s="671"/>
    </row>
    <row r="363" spans="1:10">
      <c r="A363" s="576"/>
      <c r="B363" s="672"/>
      <c r="C363" s="534"/>
      <c r="D363" s="639"/>
      <c r="E363" s="688"/>
      <c r="F363" s="641"/>
    </row>
    <row r="364" spans="1:10">
      <c r="A364" s="566"/>
      <c r="B364" s="566" t="s">
        <v>83</v>
      </c>
      <c r="C364" s="567"/>
      <c r="D364" s="567"/>
      <c r="E364" s="689"/>
      <c r="F364" s="568"/>
    </row>
    <row r="365" spans="1:10" ht="13.5" thickBot="1">
      <c r="A365" s="531"/>
      <c r="B365" s="569"/>
      <c r="C365" s="533"/>
      <c r="D365" s="533"/>
      <c r="E365" s="690"/>
      <c r="F365" s="535"/>
    </row>
    <row r="366" spans="1:10">
      <c r="A366" s="571" t="s">
        <v>130</v>
      </c>
      <c r="B366" s="572" t="s">
        <v>23</v>
      </c>
      <c r="C366" s="573" t="s">
        <v>24</v>
      </c>
      <c r="D366" s="573" t="s">
        <v>25</v>
      </c>
      <c r="E366" s="691" t="s">
        <v>26</v>
      </c>
      <c r="F366" s="575" t="s">
        <v>131</v>
      </c>
    </row>
    <row r="367" spans="1:10">
      <c r="A367" s="601"/>
      <c r="B367" s="577"/>
      <c r="C367" s="534"/>
      <c r="D367" s="534"/>
      <c r="E367" s="692"/>
      <c r="F367" s="641"/>
    </row>
    <row r="368" spans="1:10" ht="38.25">
      <c r="A368" s="580" t="s">
        <v>233</v>
      </c>
      <c r="B368" s="673" t="s">
        <v>234</v>
      </c>
      <c r="C368" s="578">
        <v>3478</v>
      </c>
      <c r="D368" s="674" t="s">
        <v>135</v>
      </c>
      <c r="E368" s="693"/>
      <c r="F368" s="582">
        <f>C368*E368</f>
        <v>0</v>
      </c>
    </row>
    <row r="369" spans="1:6">
      <c r="A369" s="601"/>
      <c r="B369" s="577"/>
      <c r="C369" s="534"/>
      <c r="D369" s="534"/>
      <c r="E369" s="692"/>
      <c r="F369" s="641"/>
    </row>
    <row r="370" spans="1:6" ht="27" customHeight="1">
      <c r="A370" s="580" t="s">
        <v>235</v>
      </c>
      <c r="B370" s="673" t="s">
        <v>1213</v>
      </c>
      <c r="C370" s="578">
        <v>3463</v>
      </c>
      <c r="D370" s="623" t="s">
        <v>135</v>
      </c>
      <c r="E370" s="693"/>
      <c r="F370" s="582">
        <f>C370*E370</f>
        <v>0</v>
      </c>
    </row>
    <row r="371" spans="1:6">
      <c r="A371" s="601"/>
      <c r="B371" s="673"/>
      <c r="C371" s="676"/>
      <c r="D371" s="623"/>
      <c r="E371" s="693"/>
      <c r="F371" s="678"/>
    </row>
    <row r="372" spans="1:6" ht="38.25">
      <c r="A372" s="580" t="s">
        <v>236</v>
      </c>
      <c r="B372" s="673" t="s">
        <v>1214</v>
      </c>
      <c r="C372" s="578">
        <v>3463</v>
      </c>
      <c r="D372" s="623" t="s">
        <v>135</v>
      </c>
      <c r="E372" s="693"/>
      <c r="F372" s="582">
        <f>C372*E372</f>
        <v>0</v>
      </c>
    </row>
    <row r="373" spans="1:6">
      <c r="A373" s="601"/>
      <c r="B373" s="577"/>
      <c r="C373" s="677"/>
      <c r="D373" s="534"/>
      <c r="E373" s="692"/>
      <c r="F373" s="641"/>
    </row>
    <row r="374" spans="1:6" ht="38.25">
      <c r="A374" s="580" t="s">
        <v>238</v>
      </c>
      <c r="B374" s="675" t="s">
        <v>1212</v>
      </c>
      <c r="C374" s="676">
        <v>15</v>
      </c>
      <c r="D374" s="623" t="s">
        <v>135</v>
      </c>
      <c r="E374" s="694"/>
      <c r="F374" s="591">
        <f>C374*E374</f>
        <v>0</v>
      </c>
    </row>
    <row r="375" spans="1:6">
      <c r="A375" s="601"/>
      <c r="B375" s="577"/>
      <c r="C375" s="677"/>
      <c r="D375" s="534"/>
      <c r="E375" s="692"/>
      <c r="F375" s="641"/>
    </row>
    <row r="376" spans="1:6" ht="38.25">
      <c r="A376" s="580" t="s">
        <v>240</v>
      </c>
      <c r="B376" s="679" t="s">
        <v>46</v>
      </c>
      <c r="C376" s="680">
        <v>5</v>
      </c>
      <c r="D376" s="674" t="s">
        <v>13</v>
      </c>
      <c r="E376" s="693"/>
      <c r="F376" s="582">
        <f>C376*E376</f>
        <v>0</v>
      </c>
    </row>
    <row r="377" spans="1:6">
      <c r="A377" s="601"/>
      <c r="B377" s="577"/>
      <c r="C377" s="677"/>
      <c r="D377" s="534"/>
      <c r="E377" s="692"/>
      <c r="F377" s="641"/>
    </row>
    <row r="378" spans="1:6" ht="51">
      <c r="A378" s="580" t="s">
        <v>241</v>
      </c>
      <c r="B378" s="581" t="s">
        <v>244</v>
      </c>
      <c r="C378" s="578">
        <v>792.3</v>
      </c>
      <c r="D378" s="570" t="s">
        <v>13</v>
      </c>
      <c r="E378" s="695"/>
      <c r="F378" s="582">
        <f>C378*E378</f>
        <v>0</v>
      </c>
    </row>
    <row r="379" spans="1:6">
      <c r="A379" s="601"/>
      <c r="B379" s="581"/>
      <c r="C379" s="629"/>
      <c r="D379" s="570"/>
      <c r="E379" s="695"/>
      <c r="F379" s="582"/>
    </row>
    <row r="380" spans="1:6">
      <c r="A380" s="580" t="s">
        <v>243</v>
      </c>
      <c r="B380" s="581" t="s">
        <v>247</v>
      </c>
      <c r="C380" s="629">
        <v>10</v>
      </c>
      <c r="D380" s="570" t="s">
        <v>12</v>
      </c>
      <c r="E380" s="695"/>
      <c r="F380" s="582">
        <f>C380*E380</f>
        <v>0</v>
      </c>
    </row>
    <row r="381" spans="1:6">
      <c r="A381" s="601"/>
      <c r="B381" s="577"/>
      <c r="C381" s="534"/>
      <c r="D381" s="534"/>
      <c r="E381" s="937"/>
      <c r="F381" s="641"/>
    </row>
    <row r="382" spans="1:6" ht="13.5" thickBot="1">
      <c r="A382" s="602"/>
      <c r="B382" s="602" t="s">
        <v>252</v>
      </c>
      <c r="C382" s="603"/>
      <c r="D382" s="603"/>
      <c r="E382" s="686"/>
      <c r="F382" s="605">
        <f>SUM(F367:F381)</f>
        <v>0</v>
      </c>
    </row>
    <row r="383" spans="1:6">
      <c r="E383" s="26"/>
    </row>
    <row r="384" spans="1:6">
      <c r="E384" s="26"/>
    </row>
    <row r="385" spans="1:6">
      <c r="E385" s="26"/>
    </row>
    <row r="386" spans="1:6">
      <c r="E386" s="26"/>
    </row>
    <row r="387" spans="1:6">
      <c r="A387" s="889"/>
      <c r="B387" s="890" t="s">
        <v>447</v>
      </c>
      <c r="C387" s="891"/>
      <c r="D387" s="892"/>
      <c r="E387" s="364"/>
      <c r="F387" s="893"/>
    </row>
    <row r="388" spans="1:6">
      <c r="A388" s="889"/>
      <c r="B388" s="890" t="s">
        <v>253</v>
      </c>
      <c r="C388" s="891"/>
      <c r="D388" s="892"/>
      <c r="E388" s="364"/>
      <c r="F388" s="893"/>
    </row>
    <row r="389" spans="1:6">
      <c r="E389" s="26"/>
    </row>
    <row r="390" spans="1:6" ht="13.5" thickBot="1">
      <c r="E390" s="26"/>
    </row>
    <row r="391" spans="1:6">
      <c r="A391" s="545" t="s">
        <v>15</v>
      </c>
      <c r="B391" s="546" t="s">
        <v>11</v>
      </c>
      <c r="C391" s="547"/>
      <c r="D391" s="547"/>
      <c r="E391" s="938"/>
      <c r="F391" s="548">
        <f>+F423</f>
        <v>0</v>
      </c>
    </row>
    <row r="392" spans="1:6">
      <c r="A392" s="549" t="s">
        <v>16</v>
      </c>
      <c r="B392" s="550" t="s">
        <v>14</v>
      </c>
      <c r="C392" s="551"/>
      <c r="D392" s="551"/>
      <c r="E392" s="939"/>
      <c r="F392" s="553">
        <f>+F458</f>
        <v>0</v>
      </c>
    </row>
    <row r="393" spans="1:6">
      <c r="A393" s="554" t="s">
        <v>17</v>
      </c>
      <c r="B393" s="555" t="s">
        <v>56</v>
      </c>
      <c r="C393" s="556"/>
      <c r="D393" s="551"/>
      <c r="E393" s="939"/>
      <c r="F393" s="553">
        <f>F469</f>
        <v>0</v>
      </c>
    </row>
    <row r="394" spans="1:6">
      <c r="A394" s="554" t="s">
        <v>18</v>
      </c>
      <c r="B394" s="555" t="s">
        <v>57</v>
      </c>
      <c r="C394" s="556"/>
      <c r="D394" s="551"/>
      <c r="E394" s="939"/>
      <c r="F394" s="553">
        <f>+F547</f>
        <v>0</v>
      </c>
    </row>
    <row r="395" spans="1:6" ht="13.5" thickBot="1">
      <c r="A395" s="557" t="s">
        <v>1</v>
      </c>
      <c r="B395" s="558" t="s">
        <v>58</v>
      </c>
      <c r="C395" s="559"/>
      <c r="D395" s="559"/>
      <c r="E395" s="940"/>
      <c r="F395" s="561">
        <f>+F566</f>
        <v>0</v>
      </c>
    </row>
    <row r="396" spans="1:6" ht="14.25" thickTop="1" thickBot="1">
      <c r="A396" s="562"/>
      <c r="B396" s="563" t="s">
        <v>19</v>
      </c>
      <c r="C396" s="564"/>
      <c r="D396" s="564"/>
      <c r="E396" s="941"/>
      <c r="F396" s="565">
        <f>SUM(F391:F395)</f>
        <v>0</v>
      </c>
    </row>
    <row r="397" spans="1:6">
      <c r="A397" s="899"/>
      <c r="B397" s="900"/>
      <c r="C397" s="533"/>
      <c r="D397" s="534"/>
      <c r="E397" s="922"/>
      <c r="F397" s="599"/>
    </row>
    <row r="398" spans="1:6">
      <c r="A398" s="899"/>
      <c r="B398" s="900"/>
      <c r="C398" s="533"/>
      <c r="D398" s="534"/>
      <c r="E398" s="922"/>
      <c r="F398" s="599"/>
    </row>
    <row r="399" spans="1:6">
      <c r="A399" s="566"/>
      <c r="B399" s="566" t="s">
        <v>129</v>
      </c>
      <c r="C399" s="567"/>
      <c r="D399" s="567"/>
      <c r="E399" s="689"/>
      <c r="F399" s="568"/>
    </row>
    <row r="400" spans="1:6" ht="13.5" thickBot="1">
      <c r="A400" s="531"/>
      <c r="B400" s="569"/>
      <c r="C400" s="533"/>
      <c r="D400" s="533"/>
      <c r="E400" s="942"/>
      <c r="F400" s="570"/>
    </row>
    <row r="401" spans="1:6">
      <c r="A401" s="571" t="s">
        <v>130</v>
      </c>
      <c r="B401" s="572" t="s">
        <v>23</v>
      </c>
      <c r="C401" s="573" t="s">
        <v>24</v>
      </c>
      <c r="D401" s="573" t="s">
        <v>25</v>
      </c>
      <c r="E401" s="691" t="s">
        <v>26</v>
      </c>
      <c r="F401" s="575" t="s">
        <v>131</v>
      </c>
    </row>
    <row r="402" spans="1:6">
      <c r="A402" s="576"/>
      <c r="B402" s="577"/>
      <c r="C402" s="578"/>
      <c r="D402" s="579"/>
      <c r="E402" s="365"/>
      <c r="F402" s="535"/>
    </row>
    <row r="403" spans="1:6">
      <c r="A403" s="580" t="s">
        <v>34</v>
      </c>
      <c r="B403" s="581" t="s">
        <v>59</v>
      </c>
      <c r="C403" s="578">
        <v>249.5</v>
      </c>
      <c r="D403" s="579" t="s">
        <v>13</v>
      </c>
      <c r="E403" s="365"/>
      <c r="F403" s="582">
        <f>C403*E403</f>
        <v>0</v>
      </c>
    </row>
    <row r="404" spans="1:6">
      <c r="A404" s="580"/>
      <c r="B404" s="581"/>
      <c r="C404" s="578"/>
      <c r="D404" s="579"/>
      <c r="E404" s="365"/>
      <c r="F404" s="535"/>
    </row>
    <row r="405" spans="1:6">
      <c r="A405" s="580" t="s">
        <v>35</v>
      </c>
      <c r="B405" s="581" t="s">
        <v>132</v>
      </c>
      <c r="C405" s="578">
        <v>6</v>
      </c>
      <c r="D405" s="579" t="s">
        <v>13</v>
      </c>
      <c r="E405" s="365"/>
      <c r="F405" s="582">
        <f>C405*E405</f>
        <v>0</v>
      </c>
    </row>
    <row r="406" spans="1:6">
      <c r="A406" s="580"/>
      <c r="B406" s="581"/>
      <c r="C406" s="578"/>
      <c r="D406" s="579"/>
      <c r="E406" s="365"/>
      <c r="F406" s="535"/>
    </row>
    <row r="407" spans="1:6" ht="25.5">
      <c r="A407" s="580" t="s">
        <v>36</v>
      </c>
      <c r="B407" s="581" t="s">
        <v>133</v>
      </c>
      <c r="C407" s="578">
        <v>116.5</v>
      </c>
      <c r="D407" s="579" t="s">
        <v>13</v>
      </c>
      <c r="E407" s="365"/>
      <c r="F407" s="582">
        <f>C407*E407</f>
        <v>0</v>
      </c>
    </row>
    <row r="408" spans="1:6">
      <c r="A408" s="580"/>
      <c r="B408" s="581"/>
      <c r="C408" s="578"/>
      <c r="D408" s="579"/>
      <c r="E408" s="365"/>
      <c r="F408" s="535"/>
    </row>
    <row r="409" spans="1:6" ht="25.5">
      <c r="A409" s="580" t="s">
        <v>37</v>
      </c>
      <c r="B409" s="581" t="s">
        <v>61</v>
      </c>
      <c r="C409" s="578">
        <v>13</v>
      </c>
      <c r="D409" s="579" t="s">
        <v>20</v>
      </c>
      <c r="E409" s="365"/>
      <c r="F409" s="582">
        <f>C409*E409</f>
        <v>0</v>
      </c>
    </row>
    <row r="410" spans="1:6">
      <c r="A410" s="580"/>
      <c r="B410" s="583"/>
      <c r="C410" s="578"/>
      <c r="D410" s="570"/>
      <c r="E410" s="365"/>
      <c r="F410" s="535"/>
    </row>
    <row r="411" spans="1:6" ht="38.25">
      <c r="A411" s="580" t="s">
        <v>38</v>
      </c>
      <c r="B411" s="584" t="s">
        <v>134</v>
      </c>
      <c r="C411" s="578">
        <v>3</v>
      </c>
      <c r="D411" s="585" t="s">
        <v>20</v>
      </c>
      <c r="E411" s="842"/>
      <c r="F411" s="582">
        <f>C411*E411</f>
        <v>0</v>
      </c>
    </row>
    <row r="412" spans="1:6">
      <c r="A412" s="580"/>
      <c r="B412" s="584"/>
      <c r="C412" s="578"/>
      <c r="D412" s="585"/>
      <c r="E412" s="842"/>
      <c r="F412" s="582"/>
    </row>
    <row r="413" spans="1:6" ht="38.25">
      <c r="A413" s="580" t="s">
        <v>39</v>
      </c>
      <c r="B413" s="586" t="s">
        <v>911</v>
      </c>
      <c r="C413" s="578">
        <v>1144.8</v>
      </c>
      <c r="D413" s="570" t="s">
        <v>135</v>
      </c>
      <c r="E413" s="842"/>
      <c r="F413" s="582">
        <f>C413*E413</f>
        <v>0</v>
      </c>
    </row>
    <row r="414" spans="1:6">
      <c r="A414" s="580"/>
      <c r="B414" s="584"/>
      <c r="C414" s="578"/>
      <c r="D414" s="585"/>
      <c r="E414" s="842"/>
      <c r="F414" s="582"/>
    </row>
    <row r="415" spans="1:6" ht="42.75" customHeight="1">
      <c r="A415" s="580" t="s">
        <v>40</v>
      </c>
      <c r="B415" s="588" t="s">
        <v>905</v>
      </c>
      <c r="C415" s="578">
        <v>148</v>
      </c>
      <c r="D415" s="570" t="s">
        <v>135</v>
      </c>
      <c r="E415" s="842"/>
      <c r="F415" s="582">
        <f>C415*E415</f>
        <v>0</v>
      </c>
    </row>
    <row r="416" spans="1:6">
      <c r="A416" s="580"/>
      <c r="B416" s="588"/>
      <c r="C416" s="578"/>
      <c r="D416" s="570"/>
      <c r="E416" s="843"/>
      <c r="F416" s="582"/>
    </row>
    <row r="417" spans="1:6" ht="38.25">
      <c r="A417" s="580" t="s">
        <v>41</v>
      </c>
      <c r="B417" s="774" t="s">
        <v>137</v>
      </c>
      <c r="C417" s="677">
        <v>4</v>
      </c>
      <c r="D417" s="623" t="s">
        <v>13</v>
      </c>
      <c r="E417" s="844"/>
      <c r="F417" s="582">
        <f>C417*E417</f>
        <v>0</v>
      </c>
    </row>
    <row r="418" spans="1:6">
      <c r="A418" s="580"/>
      <c r="B418" s="774"/>
      <c r="C418" s="677"/>
      <c r="D418" s="623"/>
      <c r="E418" s="844"/>
      <c r="F418" s="582"/>
    </row>
    <row r="419" spans="1:6" ht="38.25">
      <c r="A419" s="580" t="s">
        <v>42</v>
      </c>
      <c r="B419" s="596" t="s">
        <v>138</v>
      </c>
      <c r="C419" s="589">
        <v>2</v>
      </c>
      <c r="D419" s="597" t="s">
        <v>20</v>
      </c>
      <c r="E419" s="924"/>
      <c r="F419" s="591">
        <f>C419*E419</f>
        <v>0</v>
      </c>
    </row>
    <row r="420" spans="1:6">
      <c r="A420" s="580"/>
      <c r="B420" s="587"/>
      <c r="C420" s="578"/>
      <c r="D420" s="570"/>
      <c r="E420" s="843"/>
      <c r="F420" s="582"/>
    </row>
    <row r="421" spans="1:6" ht="153">
      <c r="A421" s="580" t="s">
        <v>262</v>
      </c>
      <c r="B421" s="600" t="s">
        <v>139</v>
      </c>
      <c r="C421" s="578">
        <v>1</v>
      </c>
      <c r="D421" s="579" t="s">
        <v>20</v>
      </c>
      <c r="E421" s="26"/>
      <c r="F421" s="582">
        <f>C421*E421</f>
        <v>0</v>
      </c>
    </row>
    <row r="422" spans="1:6">
      <c r="A422" s="601"/>
      <c r="B422" s="587"/>
      <c r="C422" s="578"/>
      <c r="D422" s="579"/>
      <c r="E422" s="26"/>
      <c r="F422" s="582"/>
    </row>
    <row r="423" spans="1:6" ht="13.5" thickBot="1">
      <c r="A423" s="602"/>
      <c r="B423" s="602" t="s">
        <v>140</v>
      </c>
      <c r="C423" s="603"/>
      <c r="D423" s="603"/>
      <c r="E423" s="686"/>
      <c r="F423" s="605">
        <f>SUM(F402:F422)</f>
        <v>0</v>
      </c>
    </row>
    <row r="424" spans="1:6">
      <c r="A424" s="576"/>
      <c r="B424" s="576"/>
      <c r="C424" s="606"/>
      <c r="D424" s="606"/>
      <c r="E424" s="925"/>
      <c r="F424" s="608"/>
    </row>
    <row r="425" spans="1:6">
      <c r="A425" s="576"/>
      <c r="B425" s="576"/>
      <c r="C425" s="606"/>
      <c r="D425" s="606"/>
      <c r="E425" s="925"/>
      <c r="F425" s="608"/>
    </row>
    <row r="426" spans="1:6">
      <c r="A426" s="566"/>
      <c r="B426" s="566" t="s">
        <v>62</v>
      </c>
      <c r="C426" s="567"/>
      <c r="D426" s="567"/>
      <c r="E426" s="689"/>
      <c r="F426" s="568"/>
    </row>
    <row r="427" spans="1:6" ht="13.5" thickBot="1">
      <c r="A427" s="531"/>
      <c r="B427" s="569"/>
      <c r="C427" s="533"/>
      <c r="D427" s="533"/>
      <c r="E427" s="690"/>
      <c r="F427" s="535"/>
    </row>
    <row r="428" spans="1:6">
      <c r="A428" s="571" t="s">
        <v>130</v>
      </c>
      <c r="B428" s="572" t="s">
        <v>23</v>
      </c>
      <c r="C428" s="573" t="s">
        <v>24</v>
      </c>
      <c r="D428" s="573" t="s">
        <v>25</v>
      </c>
      <c r="E428" s="691" t="s">
        <v>26</v>
      </c>
      <c r="F428" s="575" t="s">
        <v>131</v>
      </c>
    </row>
    <row r="429" spans="1:6">
      <c r="A429" s="576"/>
      <c r="B429" s="609"/>
      <c r="C429" s="606"/>
      <c r="D429" s="606"/>
      <c r="E429" s="926"/>
      <c r="F429" s="607"/>
    </row>
    <row r="430" spans="1:6" ht="52.5">
      <c r="A430" s="580" t="s">
        <v>141</v>
      </c>
      <c r="B430" s="596" t="s">
        <v>142</v>
      </c>
      <c r="C430" s="902">
        <v>603.9</v>
      </c>
      <c r="D430" s="579" t="s">
        <v>153</v>
      </c>
      <c r="E430" s="26"/>
      <c r="F430" s="582">
        <f>C430*E430</f>
        <v>0</v>
      </c>
    </row>
    <row r="431" spans="1:6">
      <c r="A431" s="576"/>
      <c r="B431" s="609"/>
      <c r="C431" s="606"/>
      <c r="D431" s="606"/>
      <c r="E431" s="26"/>
      <c r="F431" s="607"/>
    </row>
    <row r="432" spans="1:6" ht="65.25">
      <c r="A432" s="580" t="s">
        <v>144</v>
      </c>
      <c r="B432" s="596" t="s">
        <v>149</v>
      </c>
      <c r="C432" s="589">
        <v>63</v>
      </c>
      <c r="D432" s="579" t="s">
        <v>153</v>
      </c>
      <c r="E432" s="26"/>
      <c r="F432" s="582">
        <f>C432*E432</f>
        <v>0</v>
      </c>
    </row>
    <row r="433" spans="1:6">
      <c r="A433" s="576"/>
      <c r="B433" s="921"/>
      <c r="C433" s="921"/>
      <c r="D433" s="921"/>
      <c r="E433" s="26"/>
      <c r="F433" s="921"/>
    </row>
    <row r="434" spans="1:6" ht="65.25">
      <c r="A434" s="580" t="s">
        <v>146</v>
      </c>
      <c r="B434" s="596" t="s">
        <v>413</v>
      </c>
      <c r="C434" s="589">
        <v>8.4</v>
      </c>
      <c r="D434" s="597" t="s">
        <v>143</v>
      </c>
      <c r="E434" s="26"/>
      <c r="F434" s="591">
        <f>C434*E434</f>
        <v>0</v>
      </c>
    </row>
    <row r="435" spans="1:6">
      <c r="A435" s="576"/>
      <c r="B435" s="596"/>
      <c r="C435" s="589"/>
      <c r="D435" s="597"/>
      <c r="E435" s="26"/>
      <c r="F435" s="591"/>
    </row>
    <row r="436" spans="1:6" ht="52.5">
      <c r="A436" s="580" t="s">
        <v>148</v>
      </c>
      <c r="B436" s="581" t="s">
        <v>1199</v>
      </c>
      <c r="C436" s="578">
        <v>163.1</v>
      </c>
      <c r="D436" s="579" t="s">
        <v>153</v>
      </c>
      <c r="E436" s="26"/>
      <c r="F436" s="582">
        <f>C436*E436</f>
        <v>0</v>
      </c>
    </row>
    <row r="437" spans="1:6">
      <c r="A437" s="576"/>
      <c r="B437" s="581"/>
      <c r="C437" s="578"/>
      <c r="D437" s="579"/>
      <c r="E437" s="927"/>
      <c r="F437" s="582"/>
    </row>
    <row r="438" spans="1:6" ht="38.25">
      <c r="A438" s="580" t="s">
        <v>151</v>
      </c>
      <c r="B438" s="615" t="s">
        <v>150</v>
      </c>
      <c r="C438" s="616">
        <v>3</v>
      </c>
      <c r="D438" s="617" t="s">
        <v>153</v>
      </c>
      <c r="E438" s="928"/>
      <c r="F438" s="582">
        <f>C438*E438</f>
        <v>0</v>
      </c>
    </row>
    <row r="439" spans="1:6">
      <c r="A439" s="576"/>
      <c r="B439" s="581"/>
      <c r="C439" s="578"/>
      <c r="D439" s="579"/>
      <c r="E439" s="927"/>
      <c r="F439" s="582"/>
    </row>
    <row r="440" spans="1:6" ht="51">
      <c r="A440" s="580" t="s">
        <v>155</v>
      </c>
      <c r="B440" s="906" t="s">
        <v>152</v>
      </c>
      <c r="C440" s="616">
        <v>3</v>
      </c>
      <c r="D440" s="617" t="s">
        <v>153</v>
      </c>
      <c r="E440" s="928"/>
      <c r="F440" s="582">
        <f>C440*E440</f>
        <v>0</v>
      </c>
    </row>
    <row r="441" spans="1:6">
      <c r="A441" s="576"/>
      <c r="B441" s="906"/>
      <c r="C441" s="616"/>
      <c r="D441" s="617"/>
      <c r="E441" s="928"/>
      <c r="F441" s="582"/>
    </row>
    <row r="442" spans="1:6" ht="38.25">
      <c r="A442" s="580" t="s">
        <v>157</v>
      </c>
      <c r="B442" s="596" t="s">
        <v>156</v>
      </c>
      <c r="C442" s="578">
        <v>144.9</v>
      </c>
      <c r="D442" s="579" t="s">
        <v>153</v>
      </c>
      <c r="E442" s="927"/>
      <c r="F442" s="582">
        <f>C442*E442</f>
        <v>0</v>
      </c>
    </row>
    <row r="443" spans="1:6">
      <c r="A443" s="576"/>
      <c r="B443" s="612"/>
      <c r="C443" s="606"/>
      <c r="D443" s="606"/>
      <c r="E443" s="926"/>
      <c r="F443" s="607"/>
    </row>
    <row r="444" spans="1:6" ht="38.25">
      <c r="A444" s="580" t="s">
        <v>159</v>
      </c>
      <c r="B444" s="596" t="s">
        <v>158</v>
      </c>
      <c r="C444" s="578">
        <v>2.6</v>
      </c>
      <c r="D444" s="579" t="s">
        <v>153</v>
      </c>
      <c r="E444" s="927"/>
      <c r="F444" s="582">
        <f>C444*E444</f>
        <v>0</v>
      </c>
    </row>
    <row r="445" spans="1:6">
      <c r="A445" s="576"/>
      <c r="B445" s="612"/>
      <c r="C445" s="606"/>
      <c r="D445" s="606"/>
      <c r="E445" s="926"/>
      <c r="F445" s="607"/>
    </row>
    <row r="446" spans="1:6" ht="38.25">
      <c r="A446" s="580" t="s">
        <v>161</v>
      </c>
      <c r="B446" s="581" t="s">
        <v>393</v>
      </c>
      <c r="C446" s="578">
        <v>51.26</v>
      </c>
      <c r="D446" s="579" t="s">
        <v>153</v>
      </c>
      <c r="E446" s="927"/>
      <c r="F446" s="582">
        <f>C446*E446</f>
        <v>0</v>
      </c>
    </row>
    <row r="447" spans="1:6">
      <c r="A447" s="576"/>
      <c r="B447" s="612"/>
      <c r="C447" s="606"/>
      <c r="D447" s="606"/>
      <c r="E447" s="926"/>
      <c r="F447" s="607"/>
    </row>
    <row r="448" spans="1:6" ht="38.25">
      <c r="A448" s="580" t="s">
        <v>164</v>
      </c>
      <c r="B448" s="618" t="s">
        <v>160</v>
      </c>
      <c r="C448" s="619">
        <v>289</v>
      </c>
      <c r="D448" s="570" t="s">
        <v>153</v>
      </c>
      <c r="E448" s="929"/>
      <c r="F448" s="591">
        <f>C448*E448</f>
        <v>0</v>
      </c>
    </row>
    <row r="449" spans="1:6">
      <c r="A449" s="576"/>
      <c r="B449" s="612"/>
      <c r="C449" s="606"/>
      <c r="D449" s="606"/>
      <c r="E449" s="926"/>
      <c r="F449" s="607"/>
    </row>
    <row r="450" spans="1:6" ht="38.25">
      <c r="A450" s="580" t="s">
        <v>166</v>
      </c>
      <c r="B450" s="618" t="s">
        <v>162</v>
      </c>
      <c r="C450" s="619">
        <v>5.8</v>
      </c>
      <c r="D450" s="570" t="s">
        <v>153</v>
      </c>
      <c r="E450" s="929"/>
      <c r="F450" s="591">
        <f>C450*E450</f>
        <v>0</v>
      </c>
    </row>
    <row r="451" spans="1:6">
      <c r="A451" s="576"/>
      <c r="B451" s="618"/>
      <c r="C451" s="619"/>
      <c r="D451" s="570"/>
      <c r="E451" s="929"/>
      <c r="F451" s="591"/>
    </row>
    <row r="452" spans="1:6" ht="38.25">
      <c r="A452" s="580" t="s">
        <v>279</v>
      </c>
      <c r="B452" s="618" t="s">
        <v>163</v>
      </c>
      <c r="C452" s="619">
        <v>81.7</v>
      </c>
      <c r="D452" s="570" t="s">
        <v>153</v>
      </c>
      <c r="E452" s="929"/>
      <c r="F452" s="591">
        <f>C452*E452</f>
        <v>0</v>
      </c>
    </row>
    <row r="453" spans="1:6">
      <c r="A453" s="576"/>
      <c r="B453" s="618"/>
      <c r="C453" s="619"/>
      <c r="D453" s="570"/>
      <c r="E453" s="929"/>
      <c r="F453" s="591"/>
    </row>
    <row r="454" spans="1:6" ht="165.75">
      <c r="A454" s="580" t="s">
        <v>280</v>
      </c>
      <c r="B454" s="621" t="s">
        <v>914</v>
      </c>
      <c r="C454" s="622">
        <v>258.60000000000002</v>
      </c>
      <c r="D454" s="623" t="s">
        <v>333</v>
      </c>
      <c r="E454" s="930"/>
      <c r="F454" s="624">
        <f>C454*E454</f>
        <v>0</v>
      </c>
    </row>
    <row r="455" spans="1:6">
      <c r="A455" s="576"/>
      <c r="B455" s="621"/>
      <c r="C455" s="622"/>
      <c r="D455" s="623"/>
      <c r="E455" s="930"/>
      <c r="F455" s="624"/>
    </row>
    <row r="456" spans="1:6" ht="38.25">
      <c r="A456" s="580" t="s">
        <v>281</v>
      </c>
      <c r="B456" s="621" t="s">
        <v>168</v>
      </c>
      <c r="C456" s="622">
        <v>5</v>
      </c>
      <c r="D456" s="623" t="s">
        <v>167</v>
      </c>
      <c r="E456" s="930"/>
      <c r="F456" s="624">
        <f>C456*E456</f>
        <v>0</v>
      </c>
    </row>
    <row r="457" spans="1:6">
      <c r="A457" s="576"/>
      <c r="B457" s="609"/>
      <c r="C457" s="606"/>
      <c r="D457" s="606"/>
      <c r="E457" s="926"/>
      <c r="F457" s="607"/>
    </row>
    <row r="458" spans="1:6" ht="13.5" thickBot="1">
      <c r="A458" s="602"/>
      <c r="B458" s="602" t="s">
        <v>170</v>
      </c>
      <c r="C458" s="603"/>
      <c r="D458" s="603"/>
      <c r="E458" s="686"/>
      <c r="F458" s="605">
        <f>SUM(F429:F457)</f>
        <v>0</v>
      </c>
    </row>
    <row r="459" spans="1:6">
      <c r="A459" s="531"/>
      <c r="B459" s="569"/>
      <c r="C459" s="533"/>
      <c r="D459" s="533"/>
      <c r="E459" s="690"/>
      <c r="F459" s="535"/>
    </row>
    <row r="460" spans="1:6">
      <c r="A460" s="531"/>
      <c r="B460" s="569"/>
      <c r="C460" s="533"/>
      <c r="D460" s="533"/>
      <c r="E460" s="690"/>
      <c r="F460" s="535"/>
    </row>
    <row r="461" spans="1:6">
      <c r="A461" s="566"/>
      <c r="B461" s="566" t="s">
        <v>171</v>
      </c>
      <c r="C461" s="567"/>
      <c r="D461" s="567"/>
      <c r="E461" s="933"/>
      <c r="F461" s="568"/>
    </row>
    <row r="462" spans="1:6" ht="13.5" thickBot="1">
      <c r="A462" s="626"/>
      <c r="B462" s="569"/>
      <c r="C462" s="533"/>
      <c r="D462" s="533"/>
      <c r="E462" s="927"/>
      <c r="F462" s="535"/>
    </row>
    <row r="463" spans="1:6">
      <c r="A463" s="571" t="s">
        <v>130</v>
      </c>
      <c r="B463" s="572" t="s">
        <v>23</v>
      </c>
      <c r="C463" s="573" t="s">
        <v>24</v>
      </c>
      <c r="D463" s="573" t="s">
        <v>25</v>
      </c>
      <c r="E463" s="934" t="s">
        <v>26</v>
      </c>
      <c r="F463" s="575" t="s">
        <v>131</v>
      </c>
    </row>
    <row r="464" spans="1:6">
      <c r="A464" s="576"/>
      <c r="B464" s="577"/>
      <c r="C464" s="534"/>
      <c r="D464" s="534"/>
      <c r="E464" s="927"/>
      <c r="F464" s="535"/>
    </row>
    <row r="465" spans="1:10" ht="140.25">
      <c r="A465" s="580" t="s">
        <v>31</v>
      </c>
      <c r="B465" s="628" t="s">
        <v>416</v>
      </c>
      <c r="C465" s="629">
        <v>2</v>
      </c>
      <c r="D465" s="570" t="s">
        <v>20</v>
      </c>
      <c r="E465" s="927"/>
      <c r="F465" s="582">
        <f>C465*E465</f>
        <v>0</v>
      </c>
    </row>
    <row r="466" spans="1:10">
      <c r="A466" s="580"/>
      <c r="B466" s="628"/>
      <c r="C466" s="629"/>
      <c r="D466" s="570"/>
      <c r="E466" s="927"/>
      <c r="F466" s="582"/>
    </row>
    <row r="467" spans="1:10" ht="140.25">
      <c r="A467" s="580" t="s">
        <v>173</v>
      </c>
      <c r="B467" s="628" t="s">
        <v>448</v>
      </c>
      <c r="C467" s="629">
        <v>1</v>
      </c>
      <c r="D467" s="570" t="s">
        <v>20</v>
      </c>
      <c r="E467" s="927"/>
      <c r="F467" s="582">
        <f>C467*E467</f>
        <v>0</v>
      </c>
    </row>
    <row r="468" spans="1:10">
      <c r="A468" s="580"/>
      <c r="B468" s="628"/>
      <c r="C468" s="629"/>
      <c r="D468" s="570"/>
      <c r="E468" s="927"/>
      <c r="F468" s="582"/>
    </row>
    <row r="469" spans="1:10" ht="13.5" thickBot="1">
      <c r="A469" s="602"/>
      <c r="B469" s="602" t="s">
        <v>74</v>
      </c>
      <c r="C469" s="603"/>
      <c r="D469" s="603"/>
      <c r="E469" s="935"/>
      <c r="F469" s="605">
        <f>SUM(F464:F468)</f>
        <v>0</v>
      </c>
    </row>
    <row r="470" spans="1:10">
      <c r="A470" s="531"/>
      <c r="B470" s="569"/>
      <c r="C470" s="533"/>
      <c r="D470" s="533"/>
      <c r="E470" s="690"/>
      <c r="F470" s="535"/>
    </row>
    <row r="471" spans="1:10">
      <c r="A471" s="531"/>
      <c r="B471" s="569"/>
      <c r="C471" s="533"/>
      <c r="D471" s="533"/>
      <c r="E471" s="690"/>
      <c r="F471" s="535"/>
    </row>
    <row r="472" spans="1:10">
      <c r="A472" s="566"/>
      <c r="B472" s="566" t="s">
        <v>175</v>
      </c>
      <c r="C472" s="567"/>
      <c r="D472" s="631"/>
      <c r="E472" s="689"/>
      <c r="F472" s="568"/>
    </row>
    <row r="473" spans="1:10" ht="13.5" thickBot="1">
      <c r="A473" s="632"/>
      <c r="B473" s="633"/>
      <c r="C473" s="634"/>
      <c r="D473" s="635"/>
      <c r="E473" s="931"/>
      <c r="F473" s="636"/>
    </row>
    <row r="474" spans="1:10">
      <c r="A474" s="571" t="s">
        <v>130</v>
      </c>
      <c r="B474" s="572" t="s">
        <v>23</v>
      </c>
      <c r="C474" s="637" t="s">
        <v>24</v>
      </c>
      <c r="D474" s="638" t="s">
        <v>25</v>
      </c>
      <c r="E474" s="691" t="s">
        <v>26</v>
      </c>
      <c r="F474" s="575" t="s">
        <v>131</v>
      </c>
    </row>
    <row r="475" spans="1:10">
      <c r="A475" s="576"/>
      <c r="B475" s="577"/>
      <c r="C475" s="534"/>
      <c r="D475" s="639"/>
      <c r="E475" s="692"/>
      <c r="F475" s="641"/>
    </row>
    <row r="476" spans="1:10" ht="63.75">
      <c r="A476" s="580" t="s">
        <v>27</v>
      </c>
      <c r="B476" s="581" t="s">
        <v>1185</v>
      </c>
      <c r="C476" s="578">
        <v>38.5</v>
      </c>
      <c r="D476" s="570" t="s">
        <v>13</v>
      </c>
      <c r="E476" s="685"/>
      <c r="F476" s="582">
        <f>C476*E476</f>
        <v>0</v>
      </c>
      <c r="H476" s="642"/>
      <c r="I476" s="643"/>
      <c r="J476" s="494"/>
    </row>
    <row r="477" spans="1:10">
      <c r="A477" s="576"/>
      <c r="B477" s="577"/>
      <c r="C477" s="534"/>
      <c r="D477" s="639"/>
      <c r="E477" s="692"/>
      <c r="F477" s="641"/>
      <c r="H477" s="640"/>
    </row>
    <row r="478" spans="1:10" ht="63.75">
      <c r="A478" s="580" t="s">
        <v>54</v>
      </c>
      <c r="B478" s="581" t="s">
        <v>1186</v>
      </c>
      <c r="C478" s="629">
        <v>78</v>
      </c>
      <c r="D478" s="570" t="s">
        <v>13</v>
      </c>
      <c r="E478" s="685"/>
      <c r="F478" s="582">
        <f>C478*E478</f>
        <v>0</v>
      </c>
      <c r="H478" s="642"/>
      <c r="I478" s="643"/>
      <c r="J478" s="494"/>
    </row>
    <row r="479" spans="1:10">
      <c r="A479" s="576"/>
      <c r="B479" s="577"/>
      <c r="C479" s="534"/>
      <c r="D479" s="639"/>
      <c r="E479" s="692"/>
      <c r="F479" s="641"/>
      <c r="H479" s="640"/>
    </row>
    <row r="480" spans="1:10" ht="63.75">
      <c r="A480" s="580" t="s">
        <v>28</v>
      </c>
      <c r="B480" s="596" t="s">
        <v>199</v>
      </c>
      <c r="C480" s="578">
        <v>6</v>
      </c>
      <c r="D480" s="644" t="s">
        <v>13</v>
      </c>
      <c r="E480" s="685"/>
      <c r="F480" s="591">
        <f>C482*E480</f>
        <v>0</v>
      </c>
      <c r="H480" s="645"/>
      <c r="I480" s="643"/>
      <c r="J480" s="494"/>
    </row>
    <row r="481" spans="1:10">
      <c r="A481" s="576"/>
      <c r="B481" s="577"/>
      <c r="C481" s="916"/>
      <c r="D481" s="639"/>
      <c r="E481" s="692"/>
      <c r="F481" s="641"/>
      <c r="H481" s="640"/>
    </row>
    <row r="482" spans="1:10" ht="63.75">
      <c r="A482" s="580" t="s">
        <v>29</v>
      </c>
      <c r="B482" s="596" t="s">
        <v>449</v>
      </c>
      <c r="C482" s="578">
        <v>249.5</v>
      </c>
      <c r="D482" s="644" t="s">
        <v>13</v>
      </c>
      <c r="E482" s="685"/>
      <c r="F482" s="1624">
        <f>C482*E482</f>
        <v>0</v>
      </c>
      <c r="H482" s="645"/>
      <c r="I482" s="643"/>
      <c r="J482" s="494"/>
    </row>
    <row r="483" spans="1:10">
      <c r="A483" s="576"/>
      <c r="B483" s="596"/>
      <c r="C483" s="578"/>
      <c r="D483" s="644"/>
      <c r="E483" s="685"/>
      <c r="F483" s="591"/>
      <c r="H483" s="645"/>
    </row>
    <row r="484" spans="1:10" ht="25.5">
      <c r="A484" s="580" t="s">
        <v>30</v>
      </c>
      <c r="B484" s="596" t="s">
        <v>201</v>
      </c>
      <c r="C484" s="578"/>
      <c r="D484" s="646"/>
      <c r="E484" s="684"/>
      <c r="F484" s="641"/>
      <c r="H484" s="642"/>
    </row>
    <row r="485" spans="1:10">
      <c r="A485" s="576"/>
      <c r="B485" s="581"/>
      <c r="C485" s="578"/>
      <c r="D485" s="570"/>
      <c r="E485" s="927"/>
      <c r="F485" s="535"/>
      <c r="H485" s="611"/>
    </row>
    <row r="486" spans="1:10">
      <c r="A486" s="576"/>
      <c r="B486" s="647" t="s">
        <v>420</v>
      </c>
      <c r="C486" s="648">
        <v>5</v>
      </c>
      <c r="D486" s="593" t="s">
        <v>20</v>
      </c>
      <c r="E486" s="685"/>
      <c r="F486" s="582">
        <f t="shared" ref="F486:F487" si="5">C486*E486</f>
        <v>0</v>
      </c>
      <c r="H486" s="642"/>
      <c r="I486" s="643"/>
      <c r="J486" s="494"/>
    </row>
    <row r="487" spans="1:10">
      <c r="A487" s="576"/>
      <c r="B487" s="647" t="s">
        <v>421</v>
      </c>
      <c r="C487" s="648">
        <v>2</v>
      </c>
      <c r="D487" s="593" t="s">
        <v>20</v>
      </c>
      <c r="E487" s="685"/>
      <c r="F487" s="582">
        <f t="shared" si="5"/>
        <v>0</v>
      </c>
      <c r="H487" s="642"/>
      <c r="I487" s="643"/>
      <c r="J487" s="494"/>
    </row>
    <row r="488" spans="1:10">
      <c r="A488" s="576"/>
      <c r="B488" s="647" t="s">
        <v>423</v>
      </c>
      <c r="C488" s="648">
        <v>7</v>
      </c>
      <c r="D488" s="593" t="s">
        <v>20</v>
      </c>
      <c r="E488" s="685"/>
      <c r="F488" s="582">
        <f>C488*E488</f>
        <v>0</v>
      </c>
      <c r="H488" s="642"/>
      <c r="I488" s="643"/>
      <c r="J488" s="494"/>
    </row>
    <row r="489" spans="1:10">
      <c r="A489" s="576"/>
      <c r="B489" s="647" t="s">
        <v>450</v>
      </c>
      <c r="C489" s="648">
        <v>1</v>
      </c>
      <c r="D489" s="593" t="s">
        <v>20</v>
      </c>
      <c r="E489" s="685"/>
      <c r="F489" s="582">
        <f t="shared" ref="F489:F492" si="6">C489*E489</f>
        <v>0</v>
      </c>
      <c r="H489" s="642"/>
      <c r="I489" s="643"/>
      <c r="J489" s="494"/>
    </row>
    <row r="490" spans="1:10">
      <c r="A490" s="576"/>
      <c r="B490" s="647" t="s">
        <v>451</v>
      </c>
      <c r="C490" s="648">
        <v>2</v>
      </c>
      <c r="D490" s="593" t="s">
        <v>20</v>
      </c>
      <c r="E490" s="685"/>
      <c r="F490" s="582">
        <f t="shared" si="6"/>
        <v>0</v>
      </c>
      <c r="H490" s="642"/>
      <c r="I490" s="643"/>
      <c r="J490" s="494"/>
    </row>
    <row r="491" spans="1:10">
      <c r="A491" s="576"/>
      <c r="B491" s="647" t="s">
        <v>452</v>
      </c>
      <c r="C491" s="648">
        <v>3</v>
      </c>
      <c r="D491" s="593" t="s">
        <v>20</v>
      </c>
      <c r="E491" s="685"/>
      <c r="F491" s="582">
        <f t="shared" si="6"/>
        <v>0</v>
      </c>
      <c r="H491" s="642"/>
      <c r="I491" s="643"/>
      <c r="J491" s="494"/>
    </row>
    <row r="492" spans="1:10">
      <c r="A492" s="576"/>
      <c r="B492" s="647" t="s">
        <v>426</v>
      </c>
      <c r="C492" s="648">
        <v>2</v>
      </c>
      <c r="D492" s="593" t="s">
        <v>20</v>
      </c>
      <c r="E492" s="685"/>
      <c r="F492" s="582">
        <f t="shared" si="6"/>
        <v>0</v>
      </c>
      <c r="H492" s="642"/>
      <c r="I492" s="643"/>
      <c r="J492" s="494"/>
    </row>
    <row r="493" spans="1:10">
      <c r="A493" s="576"/>
      <c r="B493" s="647" t="s">
        <v>453</v>
      </c>
      <c r="C493" s="648">
        <v>3</v>
      </c>
      <c r="D493" s="593" t="s">
        <v>20</v>
      </c>
      <c r="E493" s="685"/>
      <c r="F493" s="582">
        <f>C493*E493</f>
        <v>0</v>
      </c>
      <c r="H493" s="642"/>
      <c r="I493" s="643"/>
      <c r="J493" s="494"/>
    </row>
    <row r="494" spans="1:10">
      <c r="A494" s="576"/>
      <c r="B494" s="647" t="s">
        <v>355</v>
      </c>
      <c r="C494" s="648">
        <v>1</v>
      </c>
      <c r="D494" s="593" t="s">
        <v>20</v>
      </c>
      <c r="E494" s="685"/>
      <c r="F494" s="582">
        <f>C494*E494</f>
        <v>0</v>
      </c>
      <c r="H494" s="642"/>
      <c r="I494" s="643"/>
      <c r="J494" s="494"/>
    </row>
    <row r="495" spans="1:10">
      <c r="A495" s="576"/>
      <c r="B495" s="647" t="s">
        <v>349</v>
      </c>
      <c r="C495" s="648">
        <v>1</v>
      </c>
      <c r="D495" s="593" t="s">
        <v>20</v>
      </c>
      <c r="E495" s="685"/>
      <c r="F495" s="582">
        <f>C495*E495</f>
        <v>0</v>
      </c>
      <c r="H495" s="642"/>
      <c r="I495" s="643"/>
      <c r="J495" s="494"/>
    </row>
    <row r="496" spans="1:10">
      <c r="A496" s="576"/>
      <c r="B496" s="647" t="s">
        <v>397</v>
      </c>
      <c r="C496" s="648">
        <v>2</v>
      </c>
      <c r="D496" s="593" t="s">
        <v>20</v>
      </c>
      <c r="E496" s="685"/>
      <c r="F496" s="582">
        <f t="shared" ref="F496" si="7">C496*E496</f>
        <v>0</v>
      </c>
      <c r="H496" s="642"/>
      <c r="I496" s="643"/>
      <c r="J496" s="494"/>
    </row>
    <row r="497" spans="1:10">
      <c r="A497" s="576"/>
      <c r="B497" s="647" t="s">
        <v>454</v>
      </c>
      <c r="C497" s="648">
        <v>2</v>
      </c>
      <c r="D497" s="593" t="s">
        <v>20</v>
      </c>
      <c r="E497" s="685"/>
      <c r="F497" s="582">
        <f>C497*E497</f>
        <v>0</v>
      </c>
      <c r="H497" s="642"/>
      <c r="I497" s="643"/>
      <c r="J497" s="494"/>
    </row>
    <row r="498" spans="1:10">
      <c r="A498" s="576"/>
      <c r="B498" s="647" t="s">
        <v>427</v>
      </c>
      <c r="C498" s="648">
        <v>4</v>
      </c>
      <c r="D498" s="593" t="s">
        <v>20</v>
      </c>
      <c r="E498" s="685"/>
      <c r="F498" s="582">
        <f t="shared" ref="F498:F500" si="8">C498*E498</f>
        <v>0</v>
      </c>
      <c r="H498" s="651"/>
      <c r="I498" s="643"/>
      <c r="J498" s="494"/>
    </row>
    <row r="499" spans="1:10">
      <c r="A499" s="576"/>
      <c r="B499" s="647" t="s">
        <v>455</v>
      </c>
      <c r="C499" s="648">
        <v>1</v>
      </c>
      <c r="D499" s="593" t="s">
        <v>20</v>
      </c>
      <c r="E499" s="685"/>
      <c r="F499" s="582">
        <f t="shared" si="8"/>
        <v>0</v>
      </c>
      <c r="H499" s="642"/>
      <c r="I499" s="643"/>
      <c r="J499" s="494"/>
    </row>
    <row r="500" spans="1:10">
      <c r="A500" s="576"/>
      <c r="B500" s="647" t="s">
        <v>456</v>
      </c>
      <c r="C500" s="648">
        <v>1</v>
      </c>
      <c r="D500" s="593" t="s">
        <v>20</v>
      </c>
      <c r="E500" s="685"/>
      <c r="F500" s="582">
        <f t="shared" si="8"/>
        <v>0</v>
      </c>
      <c r="H500" s="642"/>
      <c r="I500" s="643"/>
      <c r="J500" s="494"/>
    </row>
    <row r="501" spans="1:10">
      <c r="A501" s="576"/>
      <c r="B501" s="647" t="s">
        <v>457</v>
      </c>
      <c r="C501" s="650">
        <v>4</v>
      </c>
      <c r="D501" s="593" t="s">
        <v>20</v>
      </c>
      <c r="E501" s="685"/>
      <c r="F501" s="582">
        <f>C501*E501</f>
        <v>0</v>
      </c>
      <c r="H501" s="642"/>
      <c r="I501" s="643"/>
      <c r="J501" s="494"/>
    </row>
    <row r="502" spans="1:10">
      <c r="A502" s="576"/>
      <c r="B502" s="647" t="s">
        <v>458</v>
      </c>
      <c r="C502" s="650">
        <v>2</v>
      </c>
      <c r="D502" s="593" t="s">
        <v>20</v>
      </c>
      <c r="E502" s="685"/>
      <c r="F502" s="582">
        <f>C502*E502</f>
        <v>0</v>
      </c>
      <c r="H502" s="642"/>
      <c r="I502" s="643"/>
      <c r="J502" s="494"/>
    </row>
    <row r="503" spans="1:10">
      <c r="A503" s="576"/>
      <c r="B503" s="647" t="s">
        <v>431</v>
      </c>
      <c r="C503" s="648">
        <v>2</v>
      </c>
      <c r="D503" s="593" t="s">
        <v>20</v>
      </c>
      <c r="E503" s="685"/>
      <c r="F503" s="582">
        <f t="shared" ref="F503:F505" si="9">C503*E503</f>
        <v>0</v>
      </c>
      <c r="H503" s="652"/>
      <c r="I503" s="643"/>
      <c r="J503" s="494"/>
    </row>
    <row r="504" spans="1:10" ht="38.25">
      <c r="A504" s="576"/>
      <c r="B504" s="596" t="s">
        <v>208</v>
      </c>
      <c r="C504" s="648">
        <v>2</v>
      </c>
      <c r="D504" s="593" t="s">
        <v>20</v>
      </c>
      <c r="E504" s="685"/>
      <c r="F504" s="582">
        <f t="shared" si="9"/>
        <v>0</v>
      </c>
      <c r="H504" s="652"/>
      <c r="I504" s="643"/>
      <c r="J504" s="494"/>
    </row>
    <row r="505" spans="1:10">
      <c r="A505" s="576"/>
      <c r="B505" s="647" t="s">
        <v>459</v>
      </c>
      <c r="C505" s="648">
        <v>1</v>
      </c>
      <c r="D505" s="593" t="s">
        <v>20</v>
      </c>
      <c r="E505" s="685"/>
      <c r="F505" s="582">
        <f t="shared" si="9"/>
        <v>0</v>
      </c>
      <c r="H505" s="642"/>
      <c r="I505" s="643"/>
      <c r="J505" s="494"/>
    </row>
    <row r="506" spans="1:10">
      <c r="A506" s="576"/>
      <c r="B506" s="581"/>
      <c r="C506" s="578"/>
      <c r="D506" s="570"/>
      <c r="E506" s="611"/>
      <c r="F506" s="535"/>
    </row>
    <row r="507" spans="1:10" ht="63.75">
      <c r="A507" s="580" t="s">
        <v>33</v>
      </c>
      <c r="B507" s="581" t="s">
        <v>215</v>
      </c>
      <c r="C507" s="1638"/>
      <c r="D507" s="1639"/>
      <c r="E507" s="1639"/>
      <c r="F507" s="1639"/>
    </row>
    <row r="508" spans="1:10" ht="25.5">
      <c r="A508" s="576"/>
      <c r="B508" s="581" t="s">
        <v>1200</v>
      </c>
      <c r="C508" s="1639"/>
      <c r="D508" s="1639"/>
      <c r="E508" s="1639"/>
      <c r="F508" s="1639"/>
    </row>
    <row r="509" spans="1:10" ht="25.5">
      <c r="A509" s="576"/>
      <c r="B509" s="653" t="s">
        <v>216</v>
      </c>
      <c r="C509" s="1639"/>
      <c r="D509" s="1639"/>
      <c r="E509" s="1639"/>
      <c r="F509" s="1639"/>
    </row>
    <row r="510" spans="1:10" ht="25.5">
      <c r="A510" s="576"/>
      <c r="B510" s="653" t="s">
        <v>217</v>
      </c>
      <c r="C510" s="1639"/>
      <c r="D510" s="1639"/>
      <c r="E510" s="1639"/>
      <c r="F510" s="1639"/>
    </row>
    <row r="511" spans="1:10">
      <c r="A511" s="576"/>
      <c r="B511" s="653" t="s">
        <v>218</v>
      </c>
      <c r="C511" s="1639"/>
      <c r="D511" s="1639"/>
      <c r="E511" s="1639"/>
      <c r="F511" s="1639"/>
    </row>
    <row r="512" spans="1:10" ht="25.5">
      <c r="A512" s="576"/>
      <c r="B512" s="653" t="s">
        <v>219</v>
      </c>
      <c r="C512" s="578">
        <v>4</v>
      </c>
      <c r="D512" s="570" t="s">
        <v>20</v>
      </c>
      <c r="E512" s="685"/>
      <c r="F512" s="582">
        <f>C512*E512</f>
        <v>0</v>
      </c>
      <c r="H512" s="611"/>
      <c r="I512" s="643"/>
      <c r="J512" s="494"/>
    </row>
    <row r="513" spans="1:10">
      <c r="A513" s="576"/>
      <c r="B513" s="653"/>
      <c r="C513" s="578"/>
      <c r="D513" s="570"/>
      <c r="E513" s="611"/>
      <c r="F513" s="582"/>
    </row>
    <row r="514" spans="1:10" ht="63.75">
      <c r="A514" s="580" t="s">
        <v>43</v>
      </c>
      <c r="B514" s="581" t="s">
        <v>215</v>
      </c>
      <c r="C514" s="1638"/>
      <c r="D514" s="1639"/>
      <c r="E514" s="1639"/>
      <c r="F514" s="1639"/>
    </row>
    <row r="515" spans="1:10" ht="25.5">
      <c r="A515" s="576"/>
      <c r="B515" s="581" t="s">
        <v>1201</v>
      </c>
      <c r="C515" s="1639"/>
      <c r="D515" s="1639"/>
      <c r="E515" s="1639"/>
      <c r="F515" s="1639"/>
    </row>
    <row r="516" spans="1:10" ht="25.5">
      <c r="A516" s="576"/>
      <c r="B516" s="653" t="s">
        <v>216</v>
      </c>
      <c r="C516" s="1639"/>
      <c r="D516" s="1639"/>
      <c r="E516" s="1639"/>
      <c r="F516" s="1639"/>
    </row>
    <row r="517" spans="1:10" ht="25.5">
      <c r="A517" s="576"/>
      <c r="B517" s="653" t="s">
        <v>217</v>
      </c>
      <c r="C517" s="1639"/>
      <c r="D517" s="1639"/>
      <c r="E517" s="1639"/>
      <c r="F517" s="1639"/>
    </row>
    <row r="518" spans="1:10">
      <c r="A518" s="576"/>
      <c r="B518" s="653" t="s">
        <v>218</v>
      </c>
      <c r="C518" s="1639"/>
      <c r="D518" s="1639"/>
      <c r="E518" s="1639"/>
      <c r="F518" s="1639"/>
    </row>
    <row r="519" spans="1:10" ht="25.5">
      <c r="A519" s="576"/>
      <c r="B519" s="653" t="s">
        <v>219</v>
      </c>
      <c r="C519" s="578">
        <v>3</v>
      </c>
      <c r="D519" s="570" t="s">
        <v>20</v>
      </c>
      <c r="E519" s="685"/>
      <c r="F519" s="582">
        <f>C519*E519</f>
        <v>0</v>
      </c>
      <c r="H519" s="611"/>
      <c r="I519" s="643"/>
      <c r="J519" s="494"/>
    </row>
    <row r="520" spans="1:10">
      <c r="A520" s="576"/>
      <c r="B520" s="581"/>
      <c r="C520" s="578"/>
      <c r="D520" s="570"/>
      <c r="E520" s="927"/>
      <c r="F520" s="535"/>
      <c r="H520" s="611"/>
    </row>
    <row r="521" spans="1:10" ht="38.25">
      <c r="A521" s="580" t="s">
        <v>45</v>
      </c>
      <c r="B521" s="628" t="s">
        <v>222</v>
      </c>
      <c r="C521" s="578">
        <v>7</v>
      </c>
      <c r="D521" s="570" t="s">
        <v>20</v>
      </c>
      <c r="E521" s="685"/>
      <c r="F521" s="582">
        <f>C521*E521</f>
        <v>0</v>
      </c>
      <c r="H521" s="611"/>
      <c r="I521" s="643"/>
      <c r="J521" s="494"/>
    </row>
    <row r="522" spans="1:10">
      <c r="A522" s="576"/>
      <c r="B522" s="581"/>
      <c r="C522" s="578"/>
      <c r="D522" s="646"/>
      <c r="E522" s="684"/>
      <c r="F522" s="641"/>
      <c r="H522" s="642"/>
    </row>
    <row r="523" spans="1:10" ht="38.25">
      <c r="A523" s="580" t="s">
        <v>3</v>
      </c>
      <c r="B523" s="628" t="s">
        <v>223</v>
      </c>
      <c r="C523" s="578">
        <v>6</v>
      </c>
      <c r="D523" s="570" t="s">
        <v>20</v>
      </c>
      <c r="E523" s="685"/>
      <c r="F523" s="582">
        <f>C523*E523</f>
        <v>0</v>
      </c>
      <c r="H523" s="611"/>
      <c r="I523" s="643"/>
      <c r="J523" s="494"/>
    </row>
    <row r="524" spans="1:10">
      <c r="A524" s="576"/>
      <c r="B524" s="581"/>
      <c r="C524" s="578"/>
      <c r="D524" s="646"/>
      <c r="E524" s="684"/>
      <c r="F524" s="641"/>
      <c r="H524" s="642"/>
    </row>
    <row r="525" spans="1:10" ht="51">
      <c r="A525" s="580" t="s">
        <v>4</v>
      </c>
      <c r="B525" s="654" t="s">
        <v>224</v>
      </c>
      <c r="C525" s="655">
        <v>9</v>
      </c>
      <c r="D525" s="644" t="s">
        <v>20</v>
      </c>
      <c r="E525" s="685"/>
      <c r="F525" s="591">
        <f t="shared" ref="F525" si="10">C525*E525</f>
        <v>0</v>
      </c>
      <c r="H525" s="645"/>
      <c r="I525" s="643"/>
      <c r="J525" s="494"/>
    </row>
    <row r="526" spans="1:10">
      <c r="A526" s="576"/>
      <c r="B526" s="581"/>
      <c r="C526" s="578"/>
      <c r="D526" s="570"/>
      <c r="E526" s="927"/>
      <c r="F526" s="535"/>
    </row>
    <row r="527" spans="1:10" ht="114.75">
      <c r="A527" s="580" t="s">
        <v>9</v>
      </c>
      <c r="B527" s="656" t="s">
        <v>225</v>
      </c>
      <c r="C527" s="589">
        <v>2</v>
      </c>
      <c r="D527" s="593" t="s">
        <v>20</v>
      </c>
      <c r="E527" s="685"/>
      <c r="F527" s="591">
        <f>C527*E527</f>
        <v>0</v>
      </c>
      <c r="J527" s="904"/>
    </row>
    <row r="528" spans="1:10">
      <c r="A528" s="601"/>
      <c r="B528" s="657"/>
      <c r="C528" s="589"/>
      <c r="D528" s="570"/>
      <c r="E528" s="684"/>
      <c r="F528" s="582"/>
    </row>
    <row r="529" spans="1:10" ht="51">
      <c r="A529" s="580" t="s">
        <v>44</v>
      </c>
      <c r="B529" s="656" t="s">
        <v>226</v>
      </c>
      <c r="C529" s="589">
        <v>2</v>
      </c>
      <c r="D529" s="593" t="s">
        <v>20</v>
      </c>
      <c r="E529" s="685"/>
      <c r="F529" s="591">
        <f>C529*E529</f>
        <v>0</v>
      </c>
      <c r="H529" s="645"/>
      <c r="I529" s="643"/>
      <c r="J529" s="494"/>
    </row>
    <row r="530" spans="1:10">
      <c r="A530" s="601"/>
      <c r="B530" s="657"/>
      <c r="C530" s="589"/>
      <c r="D530" s="570"/>
      <c r="E530" s="684"/>
      <c r="F530" s="582"/>
      <c r="H530" s="642"/>
    </row>
    <row r="531" spans="1:10" ht="51">
      <c r="A531" s="580" t="s">
        <v>5</v>
      </c>
      <c r="B531" s="656" t="s">
        <v>227</v>
      </c>
      <c r="C531" s="589">
        <v>2</v>
      </c>
      <c r="D531" s="593" t="s">
        <v>20</v>
      </c>
      <c r="E531" s="685"/>
      <c r="F531" s="591">
        <f>C531*E531</f>
        <v>0</v>
      </c>
      <c r="H531" s="645"/>
      <c r="I531" s="643"/>
      <c r="J531" s="494"/>
    </row>
    <row r="532" spans="1:10">
      <c r="A532" s="601"/>
      <c r="B532" s="657"/>
      <c r="C532" s="589"/>
      <c r="D532" s="570"/>
      <c r="E532" s="684"/>
      <c r="F532" s="582"/>
      <c r="H532" s="642"/>
    </row>
    <row r="533" spans="1:10" ht="25.5">
      <c r="A533" s="580" t="s">
        <v>6</v>
      </c>
      <c r="B533" s="596" t="s">
        <v>228</v>
      </c>
      <c r="C533" s="589">
        <v>3</v>
      </c>
      <c r="D533" s="644" t="s">
        <v>20</v>
      </c>
      <c r="E533" s="685"/>
      <c r="F533" s="591">
        <f>C533*E533</f>
        <v>0</v>
      </c>
      <c r="H533" s="644"/>
      <c r="I533" s="643"/>
      <c r="J533" s="494"/>
    </row>
    <row r="534" spans="1:10">
      <c r="A534" s="601"/>
      <c r="B534" s="647"/>
      <c r="C534" s="648"/>
      <c r="D534" s="570"/>
      <c r="E534" s="684"/>
      <c r="F534" s="582"/>
      <c r="H534" s="642"/>
    </row>
    <row r="535" spans="1:10" ht="25.5">
      <c r="A535" s="580" t="s">
        <v>7</v>
      </c>
      <c r="B535" s="596" t="s">
        <v>460</v>
      </c>
      <c r="C535" s="589">
        <v>6</v>
      </c>
      <c r="D535" s="644" t="s">
        <v>20</v>
      </c>
      <c r="E535" s="685"/>
      <c r="F535" s="591">
        <f>C535*E535</f>
        <v>0</v>
      </c>
      <c r="H535" s="644"/>
      <c r="I535" s="643"/>
      <c r="J535" s="494"/>
    </row>
    <row r="536" spans="1:10">
      <c r="A536" s="601"/>
      <c r="B536" s="581"/>
      <c r="C536" s="648"/>
      <c r="D536" s="570"/>
      <c r="E536" s="684"/>
      <c r="F536" s="582"/>
      <c r="H536" s="642"/>
    </row>
    <row r="537" spans="1:10" ht="38.25">
      <c r="A537" s="580" t="s">
        <v>435</v>
      </c>
      <c r="B537" s="596" t="s">
        <v>230</v>
      </c>
      <c r="C537" s="589">
        <v>2</v>
      </c>
      <c r="D537" s="593" t="s">
        <v>20</v>
      </c>
      <c r="E537" s="685"/>
      <c r="F537" s="591">
        <f>C537*E537</f>
        <v>0</v>
      </c>
      <c r="H537" s="658"/>
      <c r="I537" s="643"/>
      <c r="J537" s="494"/>
    </row>
    <row r="538" spans="1:10">
      <c r="A538" s="601"/>
      <c r="B538" s="581"/>
      <c r="C538" s="648"/>
      <c r="D538" s="570"/>
      <c r="E538" s="684"/>
      <c r="F538" s="582"/>
      <c r="H538" s="642"/>
    </row>
    <row r="539" spans="1:10" ht="38.25">
      <c r="A539" s="580" t="s">
        <v>436</v>
      </c>
      <c r="B539" s="581" t="s">
        <v>79</v>
      </c>
      <c r="C539" s="578">
        <v>1</v>
      </c>
      <c r="D539" s="646" t="s">
        <v>20</v>
      </c>
      <c r="E539" s="684"/>
      <c r="F539" s="582">
        <f>C539*E539</f>
        <v>0</v>
      </c>
      <c r="H539" s="642"/>
      <c r="I539" s="643"/>
    </row>
    <row r="540" spans="1:10">
      <c r="A540" s="601"/>
      <c r="B540" s="581"/>
      <c r="C540" s="578"/>
      <c r="D540" s="646"/>
      <c r="E540" s="684"/>
      <c r="F540" s="641"/>
    </row>
    <row r="541" spans="1:10" ht="25.5">
      <c r="A541" s="580" t="s">
        <v>438</v>
      </c>
      <c r="B541" s="581" t="s">
        <v>80</v>
      </c>
      <c r="C541" s="578">
        <v>249.5</v>
      </c>
      <c r="D541" s="646" t="s">
        <v>13</v>
      </c>
      <c r="E541" s="685"/>
      <c r="F541" s="582">
        <f>C541*E541</f>
        <v>0</v>
      </c>
      <c r="H541" s="798"/>
      <c r="I541" s="643"/>
      <c r="J541" s="494"/>
    </row>
    <row r="542" spans="1:10">
      <c r="A542" s="601"/>
      <c r="B542" s="581"/>
      <c r="C542" s="578"/>
      <c r="D542" s="646"/>
      <c r="E542" s="684"/>
      <c r="F542" s="641"/>
    </row>
    <row r="543" spans="1:10" ht="63.75">
      <c r="A543" s="580" t="s">
        <v>439</v>
      </c>
      <c r="B543" s="581" t="s">
        <v>81</v>
      </c>
      <c r="C543" s="578">
        <v>366</v>
      </c>
      <c r="D543" s="646" t="s">
        <v>13</v>
      </c>
      <c r="E543" s="685"/>
      <c r="F543" s="582">
        <f>C543*E543</f>
        <v>0</v>
      </c>
      <c r="J543" s="904"/>
    </row>
    <row r="544" spans="1:10">
      <c r="A544" s="601"/>
      <c r="B544" s="581"/>
      <c r="C544" s="578"/>
      <c r="D544" s="646"/>
      <c r="E544" s="684"/>
      <c r="F544" s="582"/>
    </row>
    <row r="545" spans="1:10" ht="25.5">
      <c r="A545" s="580" t="s">
        <v>440</v>
      </c>
      <c r="B545" s="661" t="s">
        <v>231</v>
      </c>
      <c r="C545" s="662">
        <v>4</v>
      </c>
      <c r="D545" s="663" t="s">
        <v>20</v>
      </c>
      <c r="E545" s="685"/>
      <c r="F545" s="591">
        <f>C545*E545</f>
        <v>0</v>
      </c>
      <c r="H545" s="664"/>
      <c r="I545" s="643"/>
      <c r="J545" s="494"/>
    </row>
    <row r="546" spans="1:10">
      <c r="A546" s="665"/>
      <c r="B546" s="581"/>
      <c r="C546" s="578"/>
      <c r="D546" s="646"/>
      <c r="E546" s="684"/>
      <c r="F546" s="582"/>
    </row>
    <row r="547" spans="1:10" ht="13.5" thickBot="1">
      <c r="A547" s="602"/>
      <c r="B547" s="602" t="s">
        <v>232</v>
      </c>
      <c r="C547" s="603"/>
      <c r="D547" s="666"/>
      <c r="E547" s="686"/>
      <c r="F547" s="605">
        <f>SUM(F475:F546)</f>
        <v>0</v>
      </c>
    </row>
    <row r="548" spans="1:10">
      <c r="A548" s="667"/>
      <c r="B548" s="668"/>
      <c r="C548" s="669"/>
      <c r="D548" s="670"/>
      <c r="E548" s="687"/>
      <c r="F548" s="671"/>
    </row>
    <row r="549" spans="1:10">
      <c r="A549" s="576"/>
      <c r="B549" s="672"/>
      <c r="C549" s="534"/>
      <c r="D549" s="639"/>
      <c r="E549" s="688"/>
      <c r="F549" s="641"/>
    </row>
    <row r="550" spans="1:10">
      <c r="A550" s="566"/>
      <c r="B550" s="566" t="s">
        <v>83</v>
      </c>
      <c r="C550" s="567"/>
      <c r="D550" s="567"/>
      <c r="E550" s="689"/>
      <c r="F550" s="568"/>
    </row>
    <row r="551" spans="1:10" ht="13.5" thickBot="1">
      <c r="A551" s="531"/>
      <c r="B551" s="569"/>
      <c r="C551" s="533"/>
      <c r="D551" s="533"/>
      <c r="E551" s="690"/>
      <c r="F551" s="535"/>
    </row>
    <row r="552" spans="1:10">
      <c r="A552" s="571" t="s">
        <v>130</v>
      </c>
      <c r="B552" s="572" t="s">
        <v>23</v>
      </c>
      <c r="C552" s="573" t="s">
        <v>24</v>
      </c>
      <c r="D552" s="573" t="s">
        <v>25</v>
      </c>
      <c r="E552" s="691" t="s">
        <v>26</v>
      </c>
      <c r="F552" s="575" t="s">
        <v>131</v>
      </c>
    </row>
    <row r="553" spans="1:10">
      <c r="A553" s="601"/>
      <c r="B553" s="577"/>
      <c r="C553" s="534"/>
      <c r="D553" s="534"/>
      <c r="E553" s="692"/>
      <c r="F553" s="641"/>
    </row>
    <row r="554" spans="1:10" ht="38.25">
      <c r="A554" s="580" t="s">
        <v>233</v>
      </c>
      <c r="B554" s="673" t="s">
        <v>234</v>
      </c>
      <c r="C554" s="578">
        <v>1396.1</v>
      </c>
      <c r="D554" s="674" t="s">
        <v>135</v>
      </c>
      <c r="E554" s="693"/>
      <c r="F554" s="582">
        <f>C554*E554</f>
        <v>0</v>
      </c>
    </row>
    <row r="555" spans="1:10">
      <c r="A555" s="601"/>
      <c r="B555" s="577"/>
      <c r="C555" s="534"/>
      <c r="D555" s="534"/>
      <c r="E555" s="692"/>
      <c r="F555" s="641"/>
    </row>
    <row r="556" spans="1:10" ht="27.75" customHeight="1">
      <c r="A556" s="580" t="s">
        <v>235</v>
      </c>
      <c r="B556" s="673" t="s">
        <v>1213</v>
      </c>
      <c r="C556" s="578">
        <v>1396.1</v>
      </c>
      <c r="D556" s="623" t="s">
        <v>135</v>
      </c>
      <c r="E556" s="693"/>
      <c r="F556" s="582">
        <f>C556*E556</f>
        <v>0</v>
      </c>
    </row>
    <row r="557" spans="1:10">
      <c r="A557" s="601"/>
      <c r="B557" s="673"/>
      <c r="C557" s="676"/>
      <c r="D557" s="623"/>
      <c r="E557" s="693"/>
      <c r="F557" s="678"/>
    </row>
    <row r="558" spans="1:10" ht="38.25">
      <c r="A558" s="580" t="s">
        <v>236</v>
      </c>
      <c r="B558" s="673" t="s">
        <v>1214</v>
      </c>
      <c r="C558" s="578">
        <v>1396.1</v>
      </c>
      <c r="D558" s="623" t="s">
        <v>135</v>
      </c>
      <c r="E558" s="693"/>
      <c r="F558" s="582">
        <f>C558*E558</f>
        <v>0</v>
      </c>
    </row>
    <row r="559" spans="1:10">
      <c r="A559" s="601"/>
      <c r="B559" s="577"/>
      <c r="C559" s="534"/>
      <c r="D559" s="534"/>
      <c r="E559" s="692"/>
      <c r="F559" s="641"/>
    </row>
    <row r="560" spans="1:10" ht="38.25">
      <c r="A560" s="580" t="s">
        <v>238</v>
      </c>
      <c r="B560" s="679" t="s">
        <v>46</v>
      </c>
      <c r="C560" s="680">
        <v>4</v>
      </c>
      <c r="D560" s="674" t="s">
        <v>13</v>
      </c>
      <c r="E560" s="693"/>
      <c r="F560" s="582">
        <f>C560*E560</f>
        <v>0</v>
      </c>
    </row>
    <row r="561" spans="1:6">
      <c r="A561" s="601"/>
      <c r="B561" s="679"/>
      <c r="C561" s="680"/>
      <c r="D561" s="674"/>
      <c r="E561" s="693"/>
      <c r="F561" s="582"/>
    </row>
    <row r="562" spans="1:6" ht="51">
      <c r="A562" s="580" t="s">
        <v>240</v>
      </c>
      <c r="B562" s="581" t="s">
        <v>244</v>
      </c>
      <c r="C562" s="578">
        <v>372</v>
      </c>
      <c r="D562" s="570" t="s">
        <v>13</v>
      </c>
      <c r="E562" s="695"/>
      <c r="F562" s="582">
        <f>C562*E562</f>
        <v>0</v>
      </c>
    </row>
    <row r="563" spans="1:6">
      <c r="A563" s="601"/>
      <c r="B563" s="581"/>
      <c r="C563" s="629"/>
      <c r="D563" s="570"/>
      <c r="E563" s="695"/>
      <c r="F563" s="582"/>
    </row>
    <row r="564" spans="1:6">
      <c r="A564" s="580" t="s">
        <v>241</v>
      </c>
      <c r="B564" s="581" t="s">
        <v>247</v>
      </c>
      <c r="C564" s="629">
        <v>10</v>
      </c>
      <c r="D564" s="570" t="s">
        <v>12</v>
      </c>
      <c r="E564" s="695"/>
      <c r="F564" s="582">
        <f>C564*E564</f>
        <v>0</v>
      </c>
    </row>
    <row r="565" spans="1:6">
      <c r="A565" s="601"/>
      <c r="B565" s="577"/>
      <c r="C565" s="534"/>
      <c r="D565" s="534"/>
      <c r="E565" s="681"/>
      <c r="F565" s="641"/>
    </row>
    <row r="566" spans="1:6" ht="13.5" thickBot="1">
      <c r="A566" s="602"/>
      <c r="B566" s="602" t="s">
        <v>252</v>
      </c>
      <c r="C566" s="603"/>
      <c r="D566" s="603"/>
      <c r="E566" s="604"/>
      <c r="F566" s="605">
        <f>SUM(F553:F565)</f>
        <v>0</v>
      </c>
    </row>
  </sheetData>
  <sheetProtection algorithmName="SHA-512" hashValue="bxzuKFh2YAiIl+i3MK3QYwUzkiMB6TTI1SW0hb5E69ShdbNbMQ+wQr9de/cHDOwN64/4BKuy3Oa7rEwWWPmLYw==" saltValue="6rfmmnyLVzf0OR952FqVqA==" spinCount="100000" sheet="1" objects="1" scenarios="1"/>
  <mergeCells count="8">
    <mergeCell ref="B17:E17"/>
    <mergeCell ref="B18:E18"/>
    <mergeCell ref="B20:D20"/>
    <mergeCell ref="C507:F511"/>
    <mergeCell ref="C514:F518"/>
    <mergeCell ref="C317:F321"/>
    <mergeCell ref="C324:F328"/>
    <mergeCell ref="C126:F130"/>
  </mergeCells>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rowBreaks count="2" manualBreakCount="2">
    <brk id="15" max="5" man="1"/>
    <brk id="45"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K28"/>
  <sheetViews>
    <sheetView view="pageBreakPreview" topLeftCell="A39" zoomScaleSheetLayoutView="100" workbookViewId="0">
      <selection activeCell="C57" sqref="C57"/>
    </sheetView>
  </sheetViews>
  <sheetFormatPr defaultColWidth="9.140625" defaultRowHeight="12.75"/>
  <cols>
    <col min="1" max="1" width="4.7109375" style="494" customWidth="1"/>
    <col min="2" max="2" width="38.28515625" style="494" customWidth="1"/>
    <col min="3" max="3" width="7.7109375" style="494" customWidth="1"/>
    <col min="4" max="4" width="8.28515625" style="494" customWidth="1"/>
    <col min="5" max="5" width="11.7109375" style="494" customWidth="1"/>
    <col min="6" max="6" width="13.7109375" style="527" customWidth="1"/>
    <col min="7" max="16384" width="9.140625" style="494"/>
  </cols>
  <sheetData>
    <row r="1" spans="1:11">
      <c r="A1" s="491"/>
      <c r="B1" s="492"/>
      <c r="C1" s="492"/>
      <c r="D1" s="492"/>
      <c r="E1" s="493"/>
      <c r="F1" s="696"/>
      <c r="G1" s="943"/>
      <c r="H1" s="943"/>
      <c r="I1" s="943"/>
      <c r="J1" s="943"/>
      <c r="K1" s="943"/>
    </row>
    <row r="2" spans="1:11">
      <c r="A2" s="944"/>
      <c r="B2" s="945" t="s">
        <v>899</v>
      </c>
      <c r="C2" s="946"/>
      <c r="D2" s="946"/>
      <c r="E2" s="947"/>
      <c r="F2" s="948"/>
      <c r="G2" s="943"/>
      <c r="H2" s="943"/>
      <c r="I2" s="943"/>
      <c r="J2" s="943"/>
      <c r="K2" s="943"/>
    </row>
    <row r="3" spans="1:11">
      <c r="A3" s="499"/>
      <c r="B3" s="499"/>
      <c r="C3" s="499"/>
      <c r="D3" s="499"/>
      <c r="E3" s="501"/>
      <c r="F3" s="702"/>
      <c r="G3" s="943"/>
      <c r="H3" s="943"/>
      <c r="I3" s="943"/>
      <c r="J3" s="943"/>
      <c r="K3" s="943"/>
    </row>
    <row r="4" spans="1:11" ht="13.5" thickBot="1">
      <c r="A4" s="703"/>
      <c r="B4" s="704"/>
      <c r="C4" s="704"/>
      <c r="D4" s="704"/>
      <c r="E4" s="493"/>
      <c r="F4" s="696"/>
      <c r="G4" s="943"/>
      <c r="H4" s="943"/>
      <c r="I4" s="943"/>
      <c r="J4" s="943"/>
      <c r="K4" s="943"/>
    </row>
    <row r="5" spans="1:11" ht="39" thickBot="1">
      <c r="A5" s="16" t="s">
        <v>109</v>
      </c>
      <c r="B5" s="504" t="s">
        <v>23</v>
      </c>
      <c r="C5" s="505"/>
      <c r="D5" s="505"/>
      <c r="E5" s="506"/>
      <c r="F5" s="507" t="s">
        <v>108</v>
      </c>
      <c r="G5" s="943"/>
      <c r="H5" s="943"/>
      <c r="I5" s="943"/>
      <c r="J5" s="943"/>
      <c r="K5" s="943"/>
    </row>
    <row r="6" spans="1:11">
      <c r="A6" s="508"/>
      <c r="B6" s="509"/>
      <c r="C6" s="510"/>
      <c r="D6" s="511"/>
      <c r="E6" s="512"/>
      <c r="F6" s="512"/>
      <c r="G6" s="943"/>
      <c r="H6" s="943"/>
      <c r="I6" s="943"/>
      <c r="J6" s="943"/>
      <c r="K6" s="943"/>
    </row>
    <row r="7" spans="1:11">
      <c r="A7" s="949">
        <v>1</v>
      </c>
      <c r="B7" s="514" t="s">
        <v>461</v>
      </c>
      <c r="C7" s="515"/>
      <c r="D7" s="516"/>
      <c r="E7" s="515"/>
      <c r="F7" s="396">
        <f>'F-FEK'!F10</f>
        <v>0</v>
      </c>
      <c r="G7" s="943"/>
      <c r="H7" s="943"/>
      <c r="I7" s="943"/>
      <c r="J7" s="943"/>
      <c r="K7" s="943"/>
    </row>
    <row r="8" spans="1:11">
      <c r="A8" s="950"/>
      <c r="B8" s="517"/>
      <c r="C8" s="400"/>
      <c r="D8" s="518"/>
      <c r="E8" s="400"/>
      <c r="F8" s="400"/>
      <c r="G8" s="943"/>
      <c r="H8" s="943"/>
      <c r="I8" s="943"/>
      <c r="J8" s="943"/>
      <c r="K8" s="943"/>
    </row>
    <row r="9" spans="1:11">
      <c r="A9" s="949">
        <v>2</v>
      </c>
      <c r="B9" s="951" t="s">
        <v>644</v>
      </c>
      <c r="C9" s="952"/>
      <c r="D9" s="953"/>
      <c r="E9" s="954"/>
      <c r="F9" s="396">
        <f>'F-FEK'!F97</f>
        <v>0</v>
      </c>
      <c r="G9" s="943"/>
      <c r="H9" s="943"/>
      <c r="I9" s="943"/>
      <c r="J9" s="943"/>
      <c r="K9" s="943"/>
    </row>
    <row r="10" spans="1:11">
      <c r="A10" s="950"/>
      <c r="B10" s="517"/>
      <c r="C10" s="400"/>
      <c r="D10" s="518"/>
      <c r="E10" s="400"/>
      <c r="F10" s="400"/>
      <c r="G10" s="943"/>
      <c r="H10" s="943"/>
      <c r="I10" s="943"/>
      <c r="J10" s="943"/>
      <c r="K10" s="943"/>
    </row>
    <row r="11" spans="1:11">
      <c r="A11" s="949">
        <v>3</v>
      </c>
      <c r="B11" s="514" t="s">
        <v>561</v>
      </c>
      <c r="C11" s="515"/>
      <c r="D11" s="516"/>
      <c r="E11" s="515"/>
      <c r="F11" s="396">
        <f>'F-FEK'!F221</f>
        <v>0</v>
      </c>
      <c r="G11" s="943"/>
      <c r="H11" s="943"/>
      <c r="I11" s="943"/>
      <c r="J11" s="943"/>
      <c r="K11" s="943"/>
    </row>
    <row r="12" spans="1:11">
      <c r="A12" s="950"/>
      <c r="B12" s="517"/>
      <c r="C12" s="400"/>
      <c r="D12" s="518"/>
      <c r="E12" s="400"/>
      <c r="F12" s="400"/>
      <c r="G12" s="943"/>
      <c r="H12" s="943"/>
      <c r="I12" s="943"/>
      <c r="J12" s="943"/>
      <c r="K12" s="943"/>
    </row>
    <row r="13" spans="1:11">
      <c r="A13" s="949">
        <v>4</v>
      </c>
      <c r="B13" s="514" t="s">
        <v>599</v>
      </c>
      <c r="C13" s="515"/>
      <c r="D13" s="516"/>
      <c r="E13" s="515"/>
      <c r="F13" s="396">
        <f>'F-FEK'!F362</f>
        <v>0</v>
      </c>
      <c r="G13" s="943"/>
      <c r="H13" s="943"/>
      <c r="I13" s="943"/>
      <c r="J13" s="943"/>
      <c r="K13" s="943"/>
    </row>
    <row r="14" spans="1:11">
      <c r="A14" s="508"/>
      <c r="B14" s="509"/>
      <c r="C14" s="510"/>
      <c r="D14" s="511"/>
      <c r="E14" s="512"/>
      <c r="F14" s="512"/>
      <c r="G14" s="943"/>
      <c r="H14" s="943"/>
      <c r="I14" s="943"/>
      <c r="J14" s="943"/>
      <c r="K14" s="943"/>
    </row>
    <row r="15" spans="1:11">
      <c r="A15" s="955">
        <v>5</v>
      </c>
      <c r="B15" s="705" t="s">
        <v>577</v>
      </c>
      <c r="C15" s="956"/>
      <c r="D15" s="957"/>
      <c r="E15" s="958"/>
      <c r="F15" s="396">
        <f>'F-FEK'!F497</f>
        <v>0</v>
      </c>
      <c r="G15" s="943"/>
      <c r="H15" s="943"/>
      <c r="I15" s="943"/>
      <c r="J15" s="943"/>
      <c r="K15" s="943"/>
    </row>
    <row r="16" spans="1:11">
      <c r="A16" s="517"/>
      <c r="B16" s="509"/>
      <c r="C16" s="510"/>
      <c r="D16" s="511"/>
      <c r="E16" s="512"/>
      <c r="F16" s="512"/>
      <c r="G16" s="943"/>
      <c r="H16" s="943"/>
      <c r="I16" s="943"/>
      <c r="J16" s="943"/>
      <c r="K16" s="943"/>
    </row>
    <row r="17" spans="1:11">
      <c r="A17" s="955">
        <v>6</v>
      </c>
      <c r="B17" s="514" t="s">
        <v>598</v>
      </c>
      <c r="C17" s="515"/>
      <c r="D17" s="516"/>
      <c r="E17" s="515"/>
      <c r="F17" s="396">
        <f>'F-FEK'!F651</f>
        <v>0</v>
      </c>
      <c r="G17" s="943"/>
      <c r="H17" s="943"/>
      <c r="I17" s="943"/>
      <c r="J17" s="943"/>
      <c r="K17" s="943"/>
    </row>
    <row r="18" spans="1:11">
      <c r="A18" s="517"/>
      <c r="B18" s="517"/>
      <c r="C18" s="400"/>
      <c r="D18" s="518"/>
      <c r="E18" s="400"/>
      <c r="F18" s="400"/>
      <c r="G18" s="943"/>
      <c r="H18" s="943"/>
      <c r="I18" s="943"/>
      <c r="J18" s="943"/>
      <c r="K18" s="943"/>
    </row>
    <row r="19" spans="1:11">
      <c r="A19" s="955">
        <v>7</v>
      </c>
      <c r="B19" s="951" t="s">
        <v>499</v>
      </c>
      <c r="C19" s="952"/>
      <c r="D19" s="953"/>
      <c r="E19" s="954"/>
      <c r="F19" s="396">
        <f>'F-FEK'!F769</f>
        <v>0</v>
      </c>
      <c r="G19" s="943"/>
      <c r="H19" s="943"/>
      <c r="I19" s="943"/>
      <c r="J19" s="943"/>
      <c r="K19" s="943"/>
    </row>
    <row r="20" spans="1:11">
      <c r="A20" s="517"/>
      <c r="B20" s="517"/>
      <c r="C20" s="400"/>
      <c r="D20" s="518"/>
      <c r="E20" s="400"/>
      <c r="F20" s="400"/>
      <c r="G20" s="943"/>
      <c r="H20" s="943"/>
      <c r="I20" s="943"/>
      <c r="J20" s="943"/>
      <c r="K20" s="943"/>
    </row>
    <row r="21" spans="1:11">
      <c r="A21" s="949">
        <v>8</v>
      </c>
      <c r="B21" s="951" t="s">
        <v>106</v>
      </c>
      <c r="C21" s="952"/>
      <c r="D21" s="953"/>
      <c r="E21" s="954"/>
      <c r="F21" s="396">
        <f>'F-ELE'!F73</f>
        <v>0</v>
      </c>
      <c r="G21" s="943"/>
      <c r="H21" s="943"/>
      <c r="I21" s="943"/>
      <c r="J21" s="943"/>
      <c r="K21" s="943"/>
    </row>
    <row r="22" spans="1:11">
      <c r="A22" s="517"/>
      <c r="B22" s="517"/>
      <c r="C22" s="400"/>
      <c r="D22" s="518"/>
      <c r="E22" s="400"/>
      <c r="F22" s="400"/>
      <c r="G22" s="943"/>
      <c r="H22" s="943"/>
      <c r="I22" s="943"/>
      <c r="J22" s="943"/>
      <c r="K22" s="943"/>
    </row>
    <row r="23" spans="1:11">
      <c r="A23" s="955">
        <v>9</v>
      </c>
      <c r="B23" s="951" t="s">
        <v>107</v>
      </c>
      <c r="C23" s="952"/>
      <c r="D23" s="953"/>
      <c r="E23" s="954"/>
      <c r="F23" s="396">
        <f>'F-ELE'!F341</f>
        <v>0</v>
      </c>
      <c r="G23" s="943"/>
      <c r="H23" s="943"/>
      <c r="I23" s="943"/>
      <c r="J23" s="943"/>
      <c r="K23" s="943"/>
    </row>
    <row r="24" spans="1:11" ht="13.5" thickBot="1">
      <c r="A24" s="517"/>
      <c r="B24" s="517"/>
      <c r="C24" s="400"/>
      <c r="D24" s="518"/>
      <c r="E24" s="400"/>
      <c r="F24" s="400"/>
      <c r="G24" s="943"/>
      <c r="H24" s="943"/>
      <c r="I24" s="943"/>
      <c r="J24" s="943"/>
      <c r="K24" s="943"/>
    </row>
    <row r="25" spans="1:11" ht="13.5" thickBot="1">
      <c r="A25" s="519"/>
      <c r="B25" s="520" t="s">
        <v>684</v>
      </c>
      <c r="C25" s="520"/>
      <c r="D25" s="520"/>
      <c r="E25" s="521"/>
      <c r="F25" s="522">
        <f>SUM(F6:F24)</f>
        <v>0</v>
      </c>
      <c r="G25" s="943"/>
      <c r="H25" s="943"/>
      <c r="I25" s="943"/>
      <c r="J25" s="943"/>
      <c r="K25" s="943"/>
    </row>
    <row r="26" spans="1:11">
      <c r="A26" s="959"/>
      <c r="B26" s="960"/>
      <c r="C26" s="960"/>
      <c r="D26" s="960"/>
      <c r="E26" s="961"/>
      <c r="F26" s="962"/>
      <c r="G26" s="943"/>
      <c r="H26" s="943"/>
      <c r="I26" s="943"/>
      <c r="J26" s="943"/>
      <c r="K26" s="943"/>
    </row>
    <row r="27" spans="1:11">
      <c r="A27" s="959"/>
      <c r="B27" s="280"/>
      <c r="C27" s="280"/>
      <c r="D27" s="280"/>
      <c r="E27" s="622"/>
      <c r="F27" s="963"/>
      <c r="G27" s="943"/>
      <c r="H27" s="943"/>
      <c r="I27" s="943"/>
      <c r="J27" s="943"/>
      <c r="K27" s="943"/>
    </row>
    <row r="28" spans="1:11">
      <c r="B28" s="964"/>
      <c r="C28" s="964"/>
      <c r="D28" s="964"/>
    </row>
  </sheetData>
  <sheetProtection algorithmName="SHA-512" hashValue="dDhfJAwwn/jIwA7RgzoNdtWigcs7+VsELJyfylgN99tRdk6bfa4V70QQmX/USkk9OuvNg1PHFIM7mzrkgpFqHw==" saltValue="kzTBPAlh6GYBE+HjrXkTqA==" spinCount="100000" sheet="1" objects="1" scenarios="1"/>
  <phoneticPr fontId="0" type="noConversion"/>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O850"/>
  <sheetViews>
    <sheetView view="pageBreakPreview" topLeftCell="A303" zoomScaleSheetLayoutView="100" workbookViewId="0">
      <selection activeCell="B314" sqref="B314"/>
    </sheetView>
  </sheetViews>
  <sheetFormatPr defaultColWidth="9.140625" defaultRowHeight="12.75"/>
  <cols>
    <col min="1" max="1" width="6.85546875" style="706" bestFit="1" customWidth="1"/>
    <col min="2" max="2" width="38.28515625" style="494" customWidth="1"/>
    <col min="3" max="3" width="8.42578125" style="682" bestFit="1" customWidth="1"/>
    <col min="4" max="4" width="8.28515625" style="494" customWidth="1"/>
    <col min="5" max="5" width="11.7109375" style="1166" customWidth="1"/>
    <col min="6" max="6" width="13.7109375" style="494" customWidth="1"/>
    <col min="7" max="16384" width="9.140625" style="494"/>
  </cols>
  <sheetData>
    <row r="1" spans="1:6">
      <c r="B1" s="882"/>
      <c r="C1" s="578"/>
      <c r="D1" s="646"/>
      <c r="E1" s="15"/>
      <c r="F1" s="527"/>
    </row>
    <row r="2" spans="1:6">
      <c r="A2" s="965"/>
      <c r="B2" s="945" t="s">
        <v>495</v>
      </c>
      <c r="C2" s="966"/>
      <c r="D2" s="967"/>
      <c r="E2" s="458"/>
      <c r="F2" s="968"/>
    </row>
    <row r="3" spans="1:6">
      <c r="A3" s="965"/>
      <c r="B3" s="945" t="s">
        <v>253</v>
      </c>
      <c r="C3" s="966"/>
      <c r="D3" s="967"/>
      <c r="E3" s="458"/>
      <c r="F3" s="968"/>
    </row>
    <row r="4" spans="1:6">
      <c r="A4" s="969"/>
      <c r="B4" s="970"/>
      <c r="C4" s="622"/>
      <c r="D4" s="963"/>
      <c r="E4" s="362"/>
      <c r="F4" s="963"/>
    </row>
    <row r="5" spans="1:6" ht="13.5" thickBot="1">
      <c r="A5" s="969"/>
      <c r="B5" s="970"/>
      <c r="C5" s="622"/>
      <c r="D5" s="963"/>
      <c r="E5" s="362"/>
      <c r="F5" s="963"/>
    </row>
    <row r="6" spans="1:6">
      <c r="A6" s="971" t="s">
        <v>15</v>
      </c>
      <c r="B6" s="972" t="s">
        <v>11</v>
      </c>
      <c r="C6" s="973"/>
      <c r="D6" s="973"/>
      <c r="E6" s="1132"/>
      <c r="F6" s="548">
        <f>+F23</f>
        <v>0</v>
      </c>
    </row>
    <row r="7" spans="1:6">
      <c r="A7" s="974" t="s">
        <v>16</v>
      </c>
      <c r="B7" s="280" t="s">
        <v>14</v>
      </c>
      <c r="C7" s="622"/>
      <c r="D7" s="622"/>
      <c r="E7" s="1133"/>
      <c r="F7" s="553">
        <f>+F50</f>
        <v>0</v>
      </c>
    </row>
    <row r="8" spans="1:6">
      <c r="A8" s="974" t="s">
        <v>17</v>
      </c>
      <c r="B8" s="975" t="s">
        <v>32</v>
      </c>
      <c r="C8" s="976"/>
      <c r="D8" s="977"/>
      <c r="E8" s="1134"/>
      <c r="F8" s="553">
        <f>+F68</f>
        <v>0</v>
      </c>
    </row>
    <row r="9" spans="1:6" ht="13.5" thickBot="1">
      <c r="A9" s="974" t="s">
        <v>18</v>
      </c>
      <c r="B9" s="975" t="s">
        <v>22</v>
      </c>
      <c r="C9" s="976"/>
      <c r="D9" s="977"/>
      <c r="E9" s="1134"/>
      <c r="F9" s="553">
        <f>+F84</f>
        <v>0</v>
      </c>
    </row>
    <row r="10" spans="1:6" ht="14.25" thickTop="1" thickBot="1">
      <c r="A10" s="978"/>
      <c r="B10" s="734" t="s">
        <v>19</v>
      </c>
      <c r="C10" s="735"/>
      <c r="D10" s="735"/>
      <c r="E10" s="1135"/>
      <c r="F10" s="979">
        <f>SUM(F6:F9)</f>
        <v>0</v>
      </c>
    </row>
    <row r="11" spans="1:6">
      <c r="A11" s="980"/>
      <c r="B11" s="981"/>
      <c r="C11" s="982"/>
      <c r="D11" s="982"/>
      <c r="E11" s="825"/>
      <c r="F11" s="623"/>
    </row>
    <row r="12" spans="1:6">
      <c r="A12" s="980"/>
      <c r="B12" s="981"/>
      <c r="C12" s="982"/>
      <c r="D12" s="982"/>
      <c r="E12" s="825"/>
      <c r="F12" s="623"/>
    </row>
    <row r="13" spans="1:6">
      <c r="A13" s="984" t="s">
        <v>15</v>
      </c>
      <c r="B13" s="985" t="s">
        <v>11</v>
      </c>
      <c r="C13" s="986"/>
      <c r="D13" s="977"/>
      <c r="E13" s="1136"/>
      <c r="F13" s="987"/>
    </row>
    <row r="14" spans="1:6" ht="13.5" thickBot="1">
      <c r="A14" s="980"/>
      <c r="B14" s="600"/>
      <c r="C14" s="677"/>
      <c r="D14" s="677"/>
      <c r="E14" s="825"/>
      <c r="F14" s="623"/>
    </row>
    <row r="15" spans="1:6">
      <c r="A15" s="988" t="s">
        <v>130</v>
      </c>
      <c r="B15" s="989" t="s">
        <v>23</v>
      </c>
      <c r="C15" s="990" t="s">
        <v>24</v>
      </c>
      <c r="D15" s="991" t="s">
        <v>25</v>
      </c>
      <c r="E15" s="1137" t="s">
        <v>26</v>
      </c>
      <c r="F15" s="992" t="s">
        <v>131</v>
      </c>
    </row>
    <row r="16" spans="1:6">
      <c r="A16" s="980"/>
      <c r="B16" s="600"/>
      <c r="C16" s="677"/>
      <c r="D16" s="677"/>
      <c r="E16" s="825"/>
      <c r="F16" s="623"/>
    </row>
    <row r="17" spans="1:6">
      <c r="A17" s="980" t="s">
        <v>34</v>
      </c>
      <c r="B17" s="600" t="s">
        <v>462</v>
      </c>
      <c r="C17" s="677">
        <v>211.87</v>
      </c>
      <c r="D17" s="623" t="s">
        <v>13</v>
      </c>
      <c r="E17" s="1138"/>
      <c r="F17" s="993">
        <f>C17*E17</f>
        <v>0</v>
      </c>
    </row>
    <row r="18" spans="1:6">
      <c r="A18" s="980"/>
      <c r="B18" s="600"/>
      <c r="C18" s="677"/>
      <c r="D18" s="623"/>
      <c r="E18" s="825"/>
      <c r="F18" s="623"/>
    </row>
    <row r="19" spans="1:6" ht="25.5">
      <c r="A19" s="980" t="s">
        <v>35</v>
      </c>
      <c r="B19" s="600" t="s">
        <v>465</v>
      </c>
      <c r="C19" s="677">
        <v>11</v>
      </c>
      <c r="D19" s="623" t="s">
        <v>20</v>
      </c>
      <c r="E19" s="825"/>
      <c r="F19" s="993">
        <f>C19*E19</f>
        <v>0</v>
      </c>
    </row>
    <row r="20" spans="1:6">
      <c r="A20" s="980"/>
      <c r="B20" s="758"/>
      <c r="C20" s="994"/>
      <c r="D20" s="759"/>
      <c r="E20" s="824"/>
      <c r="F20" s="993"/>
    </row>
    <row r="21" spans="1:6" ht="102">
      <c r="A21" s="980" t="s">
        <v>36</v>
      </c>
      <c r="B21" s="600" t="s">
        <v>466</v>
      </c>
      <c r="C21" s="782">
        <v>1</v>
      </c>
      <c r="D21" s="783" t="s">
        <v>20</v>
      </c>
      <c r="E21" s="825"/>
      <c r="F21" s="993">
        <f>C21*E21</f>
        <v>0</v>
      </c>
    </row>
    <row r="22" spans="1:6">
      <c r="A22" s="980"/>
      <c r="B22" s="600"/>
      <c r="C22" s="622"/>
      <c r="D22" s="622"/>
      <c r="E22" s="930"/>
      <c r="F22" s="995"/>
    </row>
    <row r="23" spans="1:6" ht="13.5" thickBot="1">
      <c r="A23" s="996"/>
      <c r="B23" s="997" t="s">
        <v>21</v>
      </c>
      <c r="C23" s="998"/>
      <c r="D23" s="998"/>
      <c r="E23" s="1139"/>
      <c r="F23" s="999">
        <f>SUM(F16:F22)</f>
        <v>0</v>
      </c>
    </row>
    <row r="24" spans="1:6">
      <c r="A24" s="959"/>
      <c r="B24" s="1000"/>
      <c r="C24" s="622"/>
      <c r="D24" s="622"/>
      <c r="E24" s="930"/>
      <c r="F24" s="1001"/>
    </row>
    <row r="25" spans="1:6">
      <c r="A25" s="959"/>
      <c r="B25" s="1000"/>
      <c r="C25" s="622"/>
      <c r="D25" s="622"/>
      <c r="E25" s="930"/>
      <c r="F25" s="1001"/>
    </row>
    <row r="26" spans="1:6">
      <c r="A26" s="984" t="s">
        <v>16</v>
      </c>
      <c r="B26" s="985" t="s">
        <v>14</v>
      </c>
      <c r="C26" s="977"/>
      <c r="D26" s="977"/>
      <c r="E26" s="1136"/>
      <c r="F26" s="987"/>
    </row>
    <row r="27" spans="1:6" ht="13.5" thickBot="1">
      <c r="A27" s="996"/>
      <c r="B27" s="1002"/>
      <c r="C27" s="998"/>
      <c r="D27" s="998"/>
      <c r="E27" s="1139"/>
      <c r="F27" s="1003"/>
    </row>
    <row r="28" spans="1:6">
      <c r="A28" s="988" t="s">
        <v>130</v>
      </c>
      <c r="B28" s="989" t="s">
        <v>23</v>
      </c>
      <c r="C28" s="990" t="s">
        <v>24</v>
      </c>
      <c r="D28" s="991" t="s">
        <v>25</v>
      </c>
      <c r="E28" s="1137" t="s">
        <v>26</v>
      </c>
      <c r="F28" s="992" t="s">
        <v>131</v>
      </c>
    </row>
    <row r="29" spans="1:6">
      <c r="A29" s="980"/>
      <c r="B29" s="1004"/>
      <c r="C29" s="677"/>
      <c r="D29" s="677"/>
      <c r="E29" s="825"/>
      <c r="F29" s="623"/>
    </row>
    <row r="30" spans="1:6" ht="38.25">
      <c r="A30" s="980" t="s">
        <v>141</v>
      </c>
      <c r="B30" s="774" t="s">
        <v>645</v>
      </c>
      <c r="C30" s="677">
        <v>5</v>
      </c>
      <c r="D30" s="623" t="s">
        <v>153</v>
      </c>
      <c r="E30" s="928"/>
      <c r="F30" s="993">
        <f>C30*E30</f>
        <v>0</v>
      </c>
    </row>
    <row r="31" spans="1:6">
      <c r="A31" s="980"/>
      <c r="B31" s="600"/>
      <c r="C31" s="677"/>
      <c r="D31" s="623"/>
      <c r="E31" s="928"/>
      <c r="F31" s="678"/>
    </row>
    <row r="32" spans="1:6" ht="38.25">
      <c r="A32" s="980" t="s">
        <v>144</v>
      </c>
      <c r="B32" s="600" t="s">
        <v>646</v>
      </c>
      <c r="C32" s="677">
        <v>1019.8</v>
      </c>
      <c r="D32" s="623" t="s">
        <v>153</v>
      </c>
      <c r="E32" s="928"/>
      <c r="F32" s="993">
        <f>C32*E32</f>
        <v>0</v>
      </c>
    </row>
    <row r="33" spans="1:6">
      <c r="A33" s="980"/>
      <c r="B33" s="600"/>
      <c r="C33" s="677"/>
      <c r="D33" s="623"/>
      <c r="E33" s="928"/>
      <c r="F33" s="993"/>
    </row>
    <row r="34" spans="1:6" ht="63.75">
      <c r="A34" s="980" t="s">
        <v>146</v>
      </c>
      <c r="B34" s="1005" t="s">
        <v>467</v>
      </c>
      <c r="C34" s="677">
        <v>99</v>
      </c>
      <c r="D34" s="623" t="s">
        <v>153</v>
      </c>
      <c r="E34" s="928"/>
      <c r="F34" s="993">
        <f>C34*E34</f>
        <v>0</v>
      </c>
    </row>
    <row r="35" spans="1:6">
      <c r="A35" s="980"/>
      <c r="B35" s="600"/>
      <c r="C35" s="677"/>
      <c r="D35" s="623"/>
      <c r="E35" s="928"/>
      <c r="F35" s="678"/>
    </row>
    <row r="36" spans="1:6" ht="63.75">
      <c r="A36" s="980" t="s">
        <v>148</v>
      </c>
      <c r="B36" s="1005" t="s">
        <v>468</v>
      </c>
      <c r="C36" s="677">
        <v>162.6</v>
      </c>
      <c r="D36" s="623" t="s">
        <v>153</v>
      </c>
      <c r="E36" s="928"/>
      <c r="F36" s="993">
        <f>C36*E36</f>
        <v>0</v>
      </c>
    </row>
    <row r="37" spans="1:6">
      <c r="A37" s="980"/>
      <c r="B37" s="774"/>
      <c r="C37" s="677"/>
      <c r="D37" s="623"/>
      <c r="E37" s="928"/>
      <c r="F37" s="678"/>
    </row>
    <row r="38" spans="1:6" ht="63.75">
      <c r="A38" s="980" t="s">
        <v>151</v>
      </c>
      <c r="B38" s="600" t="s">
        <v>470</v>
      </c>
      <c r="C38" s="677">
        <v>50.9</v>
      </c>
      <c r="D38" s="623" t="s">
        <v>153</v>
      </c>
      <c r="E38" s="928"/>
      <c r="F38" s="993">
        <f>C38*E38</f>
        <v>0</v>
      </c>
    </row>
    <row r="39" spans="1:6">
      <c r="A39" s="980"/>
      <c r="B39" s="774"/>
      <c r="C39" s="677"/>
      <c r="D39" s="623"/>
      <c r="E39" s="825"/>
      <c r="F39" s="678"/>
    </row>
    <row r="40" spans="1:6" ht="51">
      <c r="A40" s="980" t="s">
        <v>155</v>
      </c>
      <c r="B40" s="615" t="s">
        <v>472</v>
      </c>
      <c r="C40" s="616">
        <v>1.5</v>
      </c>
      <c r="D40" s="617" t="s">
        <v>153</v>
      </c>
      <c r="E40" s="928"/>
      <c r="F40" s="993">
        <f>C40*E40</f>
        <v>0</v>
      </c>
    </row>
    <row r="41" spans="1:6">
      <c r="A41" s="980"/>
      <c r="B41" s="600"/>
      <c r="C41" s="677"/>
      <c r="D41" s="677"/>
      <c r="E41" s="825"/>
      <c r="F41" s="623"/>
    </row>
    <row r="42" spans="1:6" ht="25.5">
      <c r="A42" s="980" t="s">
        <v>157</v>
      </c>
      <c r="B42" s="774" t="s">
        <v>473</v>
      </c>
      <c r="C42" s="622">
        <v>191.3</v>
      </c>
      <c r="D42" s="623" t="s">
        <v>135</v>
      </c>
      <c r="E42" s="930"/>
      <c r="F42" s="993">
        <f>C42*E42</f>
        <v>0</v>
      </c>
    </row>
    <row r="43" spans="1:6">
      <c r="A43" s="980"/>
      <c r="B43" s="774"/>
      <c r="C43" s="622"/>
      <c r="D43" s="623"/>
      <c r="E43" s="930"/>
      <c r="F43" s="678"/>
    </row>
    <row r="44" spans="1:6" ht="63.75">
      <c r="A44" s="980" t="s">
        <v>159</v>
      </c>
      <c r="B44" s="774" t="s">
        <v>475</v>
      </c>
      <c r="C44" s="622">
        <v>165.1</v>
      </c>
      <c r="D44" s="623" t="s">
        <v>153</v>
      </c>
      <c r="E44" s="930"/>
      <c r="F44" s="993">
        <f>C44*E44</f>
        <v>0</v>
      </c>
    </row>
    <row r="45" spans="1:6">
      <c r="A45" s="980"/>
      <c r="B45" s="774"/>
      <c r="C45" s="677"/>
      <c r="D45" s="623"/>
      <c r="E45" s="825"/>
      <c r="F45" s="678"/>
    </row>
    <row r="46" spans="1:6" ht="51">
      <c r="A46" s="980" t="s">
        <v>161</v>
      </c>
      <c r="B46" s="280" t="s">
        <v>647</v>
      </c>
      <c r="C46" s="622">
        <v>1069.2</v>
      </c>
      <c r="D46" s="623" t="s">
        <v>153</v>
      </c>
      <c r="E46" s="930"/>
      <c r="F46" s="993">
        <f>C46*E46</f>
        <v>0</v>
      </c>
    </row>
    <row r="47" spans="1:6">
      <c r="A47" s="980"/>
      <c r="B47" s="280"/>
      <c r="C47" s="622"/>
      <c r="D47" s="623"/>
      <c r="E47" s="930"/>
      <c r="F47" s="678"/>
    </row>
    <row r="48" spans="1:6" ht="165.75">
      <c r="A48" s="980" t="s">
        <v>164</v>
      </c>
      <c r="B48" s="621" t="s">
        <v>914</v>
      </c>
      <c r="C48" s="622">
        <v>96.5</v>
      </c>
      <c r="D48" s="623" t="s">
        <v>153</v>
      </c>
      <c r="E48" s="930"/>
      <c r="F48" s="993">
        <f>C48*E48</f>
        <v>0</v>
      </c>
    </row>
    <row r="49" spans="1:8">
      <c r="A49" s="980"/>
      <c r="B49" s="280"/>
      <c r="C49" s="1006"/>
      <c r="D49" s="622"/>
      <c r="E49" s="930"/>
      <c r="F49" s="623"/>
    </row>
    <row r="50" spans="1:8" ht="13.5" thickBot="1">
      <c r="A50" s="996"/>
      <c r="B50" s="997" t="s">
        <v>479</v>
      </c>
      <c r="C50" s="1007"/>
      <c r="D50" s="1008"/>
      <c r="E50" s="1140"/>
      <c r="F50" s="999">
        <f>SUM(F29:F49)</f>
        <v>0</v>
      </c>
    </row>
    <row r="51" spans="1:8">
      <c r="A51" s="959"/>
      <c r="B51" s="1000"/>
      <c r="C51" s="1009"/>
      <c r="D51" s="943"/>
      <c r="E51" s="1141"/>
      <c r="F51" s="1001"/>
    </row>
    <row r="52" spans="1:8">
      <c r="A52" s="984" t="s">
        <v>17</v>
      </c>
      <c r="B52" s="985" t="s">
        <v>32</v>
      </c>
      <c r="C52" s="977"/>
      <c r="D52" s="977"/>
      <c r="E52" s="1136"/>
      <c r="F52" s="987"/>
    </row>
    <row r="53" spans="1:8" ht="13.5" thickBot="1">
      <c r="A53" s="980"/>
      <c r="B53" s="600"/>
      <c r="C53" s="677"/>
      <c r="D53" s="677"/>
      <c r="E53" s="825"/>
      <c r="F53" s="623"/>
    </row>
    <row r="54" spans="1:8">
      <c r="A54" s="988" t="s">
        <v>130</v>
      </c>
      <c r="B54" s="989" t="s">
        <v>23</v>
      </c>
      <c r="C54" s="990" t="s">
        <v>24</v>
      </c>
      <c r="D54" s="991" t="s">
        <v>25</v>
      </c>
      <c r="E54" s="1137" t="s">
        <v>26</v>
      </c>
      <c r="F54" s="992" t="s">
        <v>131</v>
      </c>
    </row>
    <row r="55" spans="1:8">
      <c r="A55" s="980"/>
      <c r="B55" s="600"/>
      <c r="C55" s="677"/>
      <c r="D55" s="677"/>
      <c r="E55" s="825"/>
      <c r="F55" s="623"/>
    </row>
    <row r="56" spans="1:8" ht="76.5">
      <c r="A56" s="980" t="s">
        <v>31</v>
      </c>
      <c r="B56" s="280" t="s">
        <v>1230</v>
      </c>
      <c r="C56" s="677">
        <v>211.87</v>
      </c>
      <c r="D56" s="623" t="s">
        <v>13</v>
      </c>
      <c r="E56" s="930"/>
      <c r="F56" s="993">
        <f>C56*E56</f>
        <v>0</v>
      </c>
    </row>
    <row r="57" spans="1:8">
      <c r="A57" s="980"/>
      <c r="B57" s="600"/>
      <c r="C57" s="782"/>
      <c r="D57" s="783"/>
      <c r="E57" s="838"/>
      <c r="F57" s="993"/>
    </row>
    <row r="58" spans="1:8" ht="216.75">
      <c r="A58" s="980" t="s">
        <v>173</v>
      </c>
      <c r="B58" s="1011" t="s">
        <v>640</v>
      </c>
      <c r="C58" s="782"/>
      <c r="D58" s="783"/>
      <c r="E58" s="838"/>
      <c r="F58" s="993"/>
    </row>
    <row r="59" spans="1:8">
      <c r="A59" s="980"/>
      <c r="B59" s="600" t="s">
        <v>484</v>
      </c>
      <c r="C59" s="782">
        <v>2</v>
      </c>
      <c r="D59" s="783" t="s">
        <v>20</v>
      </c>
      <c r="E59" s="838"/>
      <c r="F59" s="993">
        <f>C59*E59</f>
        <v>0</v>
      </c>
      <c r="H59" s="660"/>
    </row>
    <row r="60" spans="1:8">
      <c r="A60" s="980"/>
      <c r="B60" s="600" t="s">
        <v>498</v>
      </c>
      <c r="C60" s="782">
        <v>2</v>
      </c>
      <c r="D60" s="783" t="s">
        <v>20</v>
      </c>
      <c r="E60" s="838"/>
      <c r="F60" s="993">
        <f>C60*E60</f>
        <v>0</v>
      </c>
      <c r="H60" s="660"/>
    </row>
    <row r="61" spans="1:8">
      <c r="A61" s="1012"/>
      <c r="B61" s="600"/>
      <c r="C61" s="782"/>
      <c r="D61" s="783"/>
      <c r="E61" s="838"/>
      <c r="F61" s="993"/>
    </row>
    <row r="62" spans="1:8" ht="76.5">
      <c r="A62" s="1012" t="s">
        <v>288</v>
      </c>
      <c r="B62" s="281" t="s">
        <v>1231</v>
      </c>
      <c r="C62" s="782">
        <v>8</v>
      </c>
      <c r="D62" s="783" t="s">
        <v>20</v>
      </c>
      <c r="E62" s="838"/>
      <c r="F62" s="993">
        <f>C62*E62</f>
        <v>0</v>
      </c>
    </row>
    <row r="63" spans="1:8">
      <c r="A63" s="980"/>
      <c r="B63" s="908"/>
      <c r="C63" s="782"/>
      <c r="D63" s="783"/>
      <c r="E63" s="838"/>
      <c r="F63" s="678"/>
    </row>
    <row r="64" spans="1:8" ht="89.25">
      <c r="A64" s="1012" t="s">
        <v>362</v>
      </c>
      <c r="B64" s="1011" t="s">
        <v>485</v>
      </c>
      <c r="C64" s="782">
        <v>4</v>
      </c>
      <c r="D64" s="783" t="s">
        <v>20</v>
      </c>
      <c r="E64" s="838"/>
      <c r="F64" s="993">
        <f>C64*E64</f>
        <v>0</v>
      </c>
    </row>
    <row r="65" spans="1:6">
      <c r="A65" s="1012"/>
      <c r="B65" s="1011"/>
      <c r="C65" s="782"/>
      <c r="D65" s="783"/>
      <c r="E65" s="838"/>
      <c r="F65" s="993"/>
    </row>
    <row r="66" spans="1:6" ht="25.5">
      <c r="A66" s="1012" t="s">
        <v>398</v>
      </c>
      <c r="B66" s="1011" t="s">
        <v>641</v>
      </c>
      <c r="C66" s="782">
        <v>1</v>
      </c>
      <c r="D66" s="783" t="s">
        <v>20</v>
      </c>
      <c r="E66" s="838"/>
      <c r="F66" s="993">
        <f>C66*E66</f>
        <v>0</v>
      </c>
    </row>
    <row r="67" spans="1:6">
      <c r="A67" s="1012"/>
      <c r="B67" s="1013"/>
      <c r="C67" s="782"/>
      <c r="D67" s="783"/>
      <c r="E67" s="838"/>
      <c r="F67" s="993"/>
    </row>
    <row r="68" spans="1:6" ht="26.25" thickBot="1">
      <c r="A68" s="996"/>
      <c r="B68" s="997" t="s">
        <v>489</v>
      </c>
      <c r="C68" s="998"/>
      <c r="D68" s="998"/>
      <c r="E68" s="1139"/>
      <c r="F68" s="999">
        <f>SUM(F55:F67)</f>
        <v>0</v>
      </c>
    </row>
    <row r="69" spans="1:6">
      <c r="A69" s="959"/>
      <c r="B69" s="1000"/>
      <c r="C69" s="622"/>
      <c r="D69" s="622"/>
      <c r="E69" s="930"/>
      <c r="F69" s="1001"/>
    </row>
    <row r="70" spans="1:6">
      <c r="A70" s="984" t="s">
        <v>18</v>
      </c>
      <c r="B70" s="985" t="s">
        <v>22</v>
      </c>
      <c r="C70" s="977"/>
      <c r="D70" s="977"/>
      <c r="E70" s="1136"/>
      <c r="F70" s="987"/>
    </row>
    <row r="71" spans="1:6" ht="13.5" thickBot="1">
      <c r="A71" s="959"/>
      <c r="B71" s="1014"/>
      <c r="C71" s="622"/>
      <c r="D71" s="622"/>
      <c r="E71" s="930"/>
      <c r="F71" s="1015"/>
    </row>
    <row r="72" spans="1:6">
      <c r="A72" s="988" t="s">
        <v>130</v>
      </c>
      <c r="B72" s="989" t="s">
        <v>23</v>
      </c>
      <c r="C72" s="990" t="s">
        <v>24</v>
      </c>
      <c r="D72" s="991" t="s">
        <v>25</v>
      </c>
      <c r="E72" s="1137" t="s">
        <v>26</v>
      </c>
      <c r="F72" s="992" t="s">
        <v>131</v>
      </c>
    </row>
    <row r="73" spans="1:6">
      <c r="A73" s="1016"/>
      <c r="B73" s="673"/>
      <c r="C73" s="676"/>
      <c r="D73" s="623"/>
      <c r="E73" s="693"/>
      <c r="F73" s="678"/>
    </row>
    <row r="74" spans="1:6" ht="76.5">
      <c r="A74" s="814" t="s">
        <v>27</v>
      </c>
      <c r="B74" s="620" t="s">
        <v>490</v>
      </c>
      <c r="C74" s="677">
        <v>211.87</v>
      </c>
      <c r="D74" s="1017" t="s">
        <v>13</v>
      </c>
      <c r="E74" s="1142"/>
      <c r="F74" s="993">
        <f>C74*E74</f>
        <v>0</v>
      </c>
    </row>
    <row r="75" spans="1:6">
      <c r="A75" s="1016"/>
      <c r="B75" s="620"/>
      <c r="C75" s="676"/>
      <c r="D75" s="1017"/>
      <c r="E75" s="1142"/>
      <c r="F75" s="1018"/>
    </row>
    <row r="76" spans="1:6">
      <c r="A76" s="814" t="s">
        <v>54</v>
      </c>
      <c r="B76" s="620" t="s">
        <v>491</v>
      </c>
      <c r="C76" s="677">
        <v>211.87</v>
      </c>
      <c r="D76" s="1017" t="s">
        <v>13</v>
      </c>
      <c r="E76" s="1142"/>
      <c r="F76" s="993">
        <f>C76*E76</f>
        <v>0</v>
      </c>
    </row>
    <row r="77" spans="1:6">
      <c r="A77" s="1016"/>
      <c r="B77" s="620"/>
      <c r="C77" s="676"/>
      <c r="D77" s="1017"/>
      <c r="E77" s="1142"/>
      <c r="F77" s="1018"/>
    </row>
    <row r="78" spans="1:6" ht="38.25">
      <c r="A78" s="814" t="s">
        <v>28</v>
      </c>
      <c r="B78" s="620" t="s">
        <v>492</v>
      </c>
      <c r="C78" s="677">
        <v>211.87</v>
      </c>
      <c r="D78" s="1019" t="s">
        <v>13</v>
      </c>
      <c r="E78" s="1143"/>
      <c r="F78" s="993">
        <f>C78*E78</f>
        <v>0</v>
      </c>
    </row>
    <row r="79" spans="1:6">
      <c r="A79" s="1016"/>
      <c r="B79" s="620"/>
      <c r="C79" s="676"/>
      <c r="D79" s="1017"/>
      <c r="E79" s="1142"/>
      <c r="F79" s="1018"/>
    </row>
    <row r="80" spans="1:6">
      <c r="A80" s="814" t="s">
        <v>29</v>
      </c>
      <c r="B80" s="620" t="s">
        <v>493</v>
      </c>
      <c r="C80" s="677">
        <v>211.87</v>
      </c>
      <c r="D80" s="1017" t="s">
        <v>13</v>
      </c>
      <c r="E80" s="1142"/>
      <c r="F80" s="993">
        <f>C80*E80</f>
        <v>0</v>
      </c>
    </row>
    <row r="81" spans="1:6">
      <c r="A81" s="1016"/>
      <c r="B81" s="600"/>
      <c r="C81" s="677"/>
      <c r="D81" s="623"/>
      <c r="E81" s="1142"/>
      <c r="F81" s="993"/>
    </row>
    <row r="82" spans="1:6">
      <c r="A82" s="814" t="s">
        <v>30</v>
      </c>
      <c r="B82" s="600" t="s">
        <v>247</v>
      </c>
      <c r="C82" s="760">
        <v>20</v>
      </c>
      <c r="D82" s="761" t="s">
        <v>12</v>
      </c>
      <c r="E82" s="1142"/>
      <c r="F82" s="993">
        <f>C82*E82</f>
        <v>0</v>
      </c>
    </row>
    <row r="83" spans="1:6">
      <c r="A83" s="959"/>
      <c r="B83" s="280"/>
      <c r="C83" s="1022"/>
      <c r="D83" s="622"/>
      <c r="E83" s="930"/>
      <c r="F83" s="1015"/>
    </row>
    <row r="84" spans="1:6" ht="13.5" thickBot="1">
      <c r="A84" s="996"/>
      <c r="B84" s="997" t="s">
        <v>494</v>
      </c>
      <c r="C84" s="998"/>
      <c r="D84" s="998"/>
      <c r="E84" s="1139"/>
      <c r="F84" s="999">
        <f>SUM(F73:F83)</f>
        <v>0</v>
      </c>
    </row>
    <row r="85" spans="1:6">
      <c r="B85" s="1023"/>
      <c r="D85" s="527"/>
      <c r="E85" s="15"/>
      <c r="F85" s="527"/>
    </row>
    <row r="86" spans="1:6">
      <c r="B86" s="1023"/>
      <c r="D86" s="527"/>
      <c r="E86" s="15"/>
      <c r="F86" s="527"/>
    </row>
    <row r="87" spans="1:6">
      <c r="B87" s="1023"/>
      <c r="D87" s="527"/>
      <c r="E87" s="15"/>
      <c r="F87" s="527"/>
    </row>
    <row r="88" spans="1:6">
      <c r="B88" s="1023"/>
      <c r="D88" s="527"/>
      <c r="E88" s="15"/>
      <c r="F88" s="527"/>
    </row>
    <row r="89" spans="1:6">
      <c r="A89" s="965"/>
      <c r="B89" s="945" t="s">
        <v>496</v>
      </c>
      <c r="C89" s="966"/>
      <c r="D89" s="967"/>
      <c r="E89" s="458"/>
      <c r="F89" s="968"/>
    </row>
    <row r="90" spans="1:6">
      <c r="A90" s="965"/>
      <c r="B90" s="945" t="s">
        <v>253</v>
      </c>
      <c r="C90" s="966"/>
      <c r="D90" s="967"/>
      <c r="E90" s="458"/>
      <c r="F90" s="968"/>
    </row>
    <row r="91" spans="1:6">
      <c r="B91" s="1023"/>
      <c r="D91" s="527"/>
      <c r="E91" s="15"/>
      <c r="F91" s="527"/>
    </row>
    <row r="92" spans="1:6" ht="13.5" thickBot="1">
      <c r="B92" s="1023"/>
      <c r="D92" s="527"/>
      <c r="E92" s="15"/>
      <c r="F92" s="527"/>
    </row>
    <row r="93" spans="1:6">
      <c r="A93" s="971" t="s">
        <v>15</v>
      </c>
      <c r="B93" s="972" t="s">
        <v>11</v>
      </c>
      <c r="C93" s="973"/>
      <c r="D93" s="973"/>
      <c r="E93" s="1132"/>
      <c r="F93" s="548">
        <f>+F118</f>
        <v>0</v>
      </c>
    </row>
    <row r="94" spans="1:6">
      <c r="A94" s="974" t="s">
        <v>16</v>
      </c>
      <c r="B94" s="280" t="s">
        <v>14</v>
      </c>
      <c r="C94" s="622"/>
      <c r="D94" s="622"/>
      <c r="E94" s="1133"/>
      <c r="F94" s="553">
        <f>+F147</f>
        <v>0</v>
      </c>
    </row>
    <row r="95" spans="1:6">
      <c r="A95" s="974" t="s">
        <v>17</v>
      </c>
      <c r="B95" s="975" t="s">
        <v>32</v>
      </c>
      <c r="C95" s="976"/>
      <c r="D95" s="977"/>
      <c r="E95" s="1134"/>
      <c r="F95" s="553">
        <f>+F183</f>
        <v>0</v>
      </c>
    </row>
    <row r="96" spans="1:6" ht="13.5" thickBot="1">
      <c r="A96" s="974" t="s">
        <v>18</v>
      </c>
      <c r="B96" s="975" t="s">
        <v>22</v>
      </c>
      <c r="C96" s="977"/>
      <c r="D96" s="977"/>
      <c r="E96" s="1134"/>
      <c r="F96" s="553">
        <f>+F207</f>
        <v>0</v>
      </c>
    </row>
    <row r="97" spans="1:6" ht="14.25" thickTop="1" thickBot="1">
      <c r="A97" s="978"/>
      <c r="B97" s="734" t="s">
        <v>19</v>
      </c>
      <c r="C97" s="735"/>
      <c r="D97" s="735"/>
      <c r="E97" s="1135"/>
      <c r="F97" s="979">
        <f>SUM(F93:F96)</f>
        <v>0</v>
      </c>
    </row>
    <row r="98" spans="1:6">
      <c r="A98" s="980"/>
      <c r="B98" s="981"/>
      <c r="C98" s="982"/>
      <c r="D98" s="982"/>
      <c r="E98" s="825"/>
      <c r="F98" s="623"/>
    </row>
    <row r="99" spans="1:6">
      <c r="A99" s="980"/>
      <c r="B99" s="981"/>
      <c r="C99" s="982"/>
      <c r="D99" s="982"/>
      <c r="E99" s="825"/>
      <c r="F99" s="623"/>
    </row>
    <row r="100" spans="1:6">
      <c r="A100" s="984" t="s">
        <v>15</v>
      </c>
      <c r="B100" s="985" t="s">
        <v>11</v>
      </c>
      <c r="C100" s="986"/>
      <c r="D100" s="977"/>
      <c r="E100" s="1136"/>
      <c r="F100" s="987"/>
    </row>
    <row r="101" spans="1:6" ht="13.5" thickBot="1">
      <c r="A101" s="980"/>
      <c r="B101" s="600"/>
      <c r="C101" s="677"/>
      <c r="D101" s="677"/>
      <c r="E101" s="825"/>
      <c r="F101" s="623"/>
    </row>
    <row r="102" spans="1:6">
      <c r="A102" s="988" t="s">
        <v>130</v>
      </c>
      <c r="B102" s="989" t="s">
        <v>23</v>
      </c>
      <c r="C102" s="990" t="s">
        <v>24</v>
      </c>
      <c r="D102" s="991" t="s">
        <v>25</v>
      </c>
      <c r="E102" s="1137" t="s">
        <v>26</v>
      </c>
      <c r="F102" s="992" t="s">
        <v>131</v>
      </c>
    </row>
    <row r="103" spans="1:6">
      <c r="A103" s="980"/>
      <c r="B103" s="600"/>
      <c r="C103" s="677"/>
      <c r="D103" s="677"/>
      <c r="E103" s="825"/>
      <c r="F103" s="623"/>
    </row>
    <row r="104" spans="1:6">
      <c r="A104" s="980" t="s">
        <v>34</v>
      </c>
      <c r="B104" s="600" t="s">
        <v>462</v>
      </c>
      <c r="C104" s="677">
        <v>112.1</v>
      </c>
      <c r="D104" s="623" t="s">
        <v>13</v>
      </c>
      <c r="E104" s="1138"/>
      <c r="F104" s="993">
        <f>C104*E104</f>
        <v>0</v>
      </c>
    </row>
    <row r="105" spans="1:6">
      <c r="A105" s="980"/>
      <c r="B105" s="600"/>
      <c r="C105" s="677"/>
      <c r="D105" s="623"/>
      <c r="E105" s="825"/>
      <c r="F105" s="623"/>
    </row>
    <row r="106" spans="1:6">
      <c r="A106" s="980" t="s">
        <v>35</v>
      </c>
      <c r="B106" s="600" t="s">
        <v>463</v>
      </c>
      <c r="C106" s="677">
        <v>34</v>
      </c>
      <c r="D106" s="623" t="s">
        <v>13</v>
      </c>
      <c r="E106" s="1138"/>
      <c r="F106" s="993">
        <f>C106*E106</f>
        <v>0</v>
      </c>
    </row>
    <row r="107" spans="1:6">
      <c r="A107" s="980"/>
      <c r="B107" s="600"/>
      <c r="C107" s="677"/>
      <c r="D107" s="623"/>
      <c r="E107" s="825"/>
      <c r="F107" s="623"/>
    </row>
    <row r="108" spans="1:6" ht="51">
      <c r="A108" s="980" t="s">
        <v>36</v>
      </c>
      <c r="B108" s="1024" t="s">
        <v>600</v>
      </c>
      <c r="C108" s="677">
        <v>3</v>
      </c>
      <c r="D108" s="623" t="s">
        <v>20</v>
      </c>
      <c r="E108" s="825"/>
      <c r="F108" s="993">
        <f>C108*E108</f>
        <v>0</v>
      </c>
    </row>
    <row r="109" spans="1:6">
      <c r="A109" s="980"/>
      <c r="B109" s="600"/>
      <c r="C109" s="677"/>
      <c r="D109" s="623"/>
      <c r="E109" s="825"/>
      <c r="F109" s="623"/>
    </row>
    <row r="110" spans="1:6" ht="25.5">
      <c r="A110" s="980" t="s">
        <v>37</v>
      </c>
      <c r="B110" s="600" t="s">
        <v>465</v>
      </c>
      <c r="C110" s="677">
        <v>5</v>
      </c>
      <c r="D110" s="623" t="s">
        <v>20</v>
      </c>
      <c r="E110" s="825"/>
      <c r="F110" s="993">
        <f>C110*E110</f>
        <v>0</v>
      </c>
    </row>
    <row r="111" spans="1:6">
      <c r="A111" s="980"/>
      <c r="B111" s="600"/>
      <c r="C111" s="677"/>
      <c r="D111" s="623"/>
      <c r="E111" s="825"/>
      <c r="F111" s="993"/>
    </row>
    <row r="112" spans="1:6" ht="38.25">
      <c r="A112" s="980" t="s">
        <v>38</v>
      </c>
      <c r="B112" s="586" t="s">
        <v>904</v>
      </c>
      <c r="C112" s="677">
        <v>243</v>
      </c>
      <c r="D112" s="623" t="s">
        <v>135</v>
      </c>
      <c r="E112" s="825"/>
      <c r="F112" s="993">
        <f>C112*E112</f>
        <v>0</v>
      </c>
    </row>
    <row r="113" spans="1:6">
      <c r="A113" s="980"/>
      <c r="B113" s="586"/>
      <c r="C113" s="677"/>
      <c r="D113" s="623"/>
      <c r="E113" s="825"/>
      <c r="F113" s="993"/>
    </row>
    <row r="114" spans="1:6" ht="51">
      <c r="A114" s="980" t="s">
        <v>39</v>
      </c>
      <c r="B114" s="586" t="s">
        <v>648</v>
      </c>
      <c r="C114" s="677">
        <v>2.1</v>
      </c>
      <c r="D114" s="623" t="s">
        <v>153</v>
      </c>
      <c r="E114" s="825"/>
      <c r="F114" s="993">
        <f>C114*E114</f>
        <v>0</v>
      </c>
    </row>
    <row r="115" spans="1:6">
      <c r="A115" s="980"/>
      <c r="B115" s="1025"/>
      <c r="C115" s="1026"/>
      <c r="D115" s="1027"/>
      <c r="E115" s="1144"/>
      <c r="F115" s="1028"/>
    </row>
    <row r="116" spans="1:6" ht="102">
      <c r="A116" s="980" t="s">
        <v>40</v>
      </c>
      <c r="B116" s="600" t="s">
        <v>466</v>
      </c>
      <c r="C116" s="782">
        <v>1</v>
      </c>
      <c r="D116" s="783" t="s">
        <v>20</v>
      </c>
      <c r="E116" s="825"/>
      <c r="F116" s="993">
        <f>C116*E116</f>
        <v>0</v>
      </c>
    </row>
    <row r="117" spans="1:6">
      <c r="A117" s="980"/>
      <c r="B117" s="600"/>
      <c r="C117" s="622"/>
      <c r="D117" s="622"/>
      <c r="E117" s="930"/>
      <c r="F117" s="995"/>
    </row>
    <row r="118" spans="1:6" ht="13.5" thickBot="1">
      <c r="A118" s="996"/>
      <c r="B118" s="997" t="s">
        <v>21</v>
      </c>
      <c r="C118" s="998"/>
      <c r="D118" s="998"/>
      <c r="E118" s="1139"/>
      <c r="F118" s="999">
        <f>SUM(F103:F117)</f>
        <v>0</v>
      </c>
    </row>
    <row r="119" spans="1:6">
      <c r="A119" s="959"/>
      <c r="B119" s="1000"/>
      <c r="C119" s="622"/>
      <c r="D119" s="622"/>
      <c r="E119" s="930"/>
      <c r="F119" s="1001"/>
    </row>
    <row r="120" spans="1:6">
      <c r="A120" s="959"/>
      <c r="B120" s="1000"/>
      <c r="C120" s="622"/>
      <c r="D120" s="622"/>
      <c r="E120" s="930"/>
      <c r="F120" s="1001"/>
    </row>
    <row r="121" spans="1:6">
      <c r="A121" s="984" t="s">
        <v>16</v>
      </c>
      <c r="B121" s="985" t="s">
        <v>14</v>
      </c>
      <c r="C121" s="977"/>
      <c r="D121" s="977"/>
      <c r="E121" s="1136"/>
      <c r="F121" s="987"/>
    </row>
    <row r="122" spans="1:6" ht="13.5" thickBot="1">
      <c r="A122" s="996"/>
      <c r="B122" s="1002"/>
      <c r="C122" s="998"/>
      <c r="D122" s="998"/>
      <c r="E122" s="1139"/>
      <c r="F122" s="1003"/>
    </row>
    <row r="123" spans="1:6">
      <c r="A123" s="988" t="s">
        <v>130</v>
      </c>
      <c r="B123" s="989" t="s">
        <v>23</v>
      </c>
      <c r="C123" s="990" t="s">
        <v>24</v>
      </c>
      <c r="D123" s="991" t="s">
        <v>25</v>
      </c>
      <c r="E123" s="1137" t="s">
        <v>26</v>
      </c>
      <c r="F123" s="992" t="s">
        <v>131</v>
      </c>
    </row>
    <row r="124" spans="1:6">
      <c r="A124" s="980"/>
      <c r="B124" s="1004"/>
      <c r="C124" s="677"/>
      <c r="D124" s="677"/>
      <c r="E124" s="825"/>
      <c r="F124" s="623"/>
    </row>
    <row r="125" spans="1:6" ht="63.75">
      <c r="A125" s="980" t="s">
        <v>141</v>
      </c>
      <c r="B125" s="1005" t="s">
        <v>467</v>
      </c>
      <c r="C125" s="677">
        <v>321.10000000000002</v>
      </c>
      <c r="D125" s="623" t="s">
        <v>153</v>
      </c>
      <c r="E125" s="825"/>
      <c r="F125" s="993">
        <f>C125*E125</f>
        <v>0</v>
      </c>
    </row>
    <row r="126" spans="1:6">
      <c r="A126" s="980"/>
      <c r="B126" s="600"/>
      <c r="C126" s="677"/>
      <c r="D126" s="623"/>
      <c r="E126" s="825"/>
      <c r="F126" s="678"/>
    </row>
    <row r="127" spans="1:6" ht="63.75">
      <c r="A127" s="980" t="s">
        <v>144</v>
      </c>
      <c r="B127" s="1005" t="s">
        <v>468</v>
      </c>
      <c r="C127" s="677">
        <v>25.7</v>
      </c>
      <c r="D127" s="623" t="s">
        <v>153</v>
      </c>
      <c r="E127" s="825"/>
      <c r="F127" s="993">
        <f>C127*E127</f>
        <v>0</v>
      </c>
    </row>
    <row r="128" spans="1:6">
      <c r="A128" s="980"/>
      <c r="B128" s="774"/>
      <c r="C128" s="677"/>
      <c r="D128" s="623"/>
      <c r="E128" s="825"/>
      <c r="F128" s="678"/>
    </row>
    <row r="129" spans="1:6" ht="63.75">
      <c r="A129" s="980" t="s">
        <v>146</v>
      </c>
      <c r="B129" s="1005" t="s">
        <v>649</v>
      </c>
      <c r="C129" s="677">
        <v>20</v>
      </c>
      <c r="D129" s="623" t="s">
        <v>153</v>
      </c>
      <c r="E129" s="825"/>
      <c r="F129" s="993">
        <f>C129*E129</f>
        <v>0</v>
      </c>
    </row>
    <row r="130" spans="1:6">
      <c r="A130" s="980"/>
      <c r="B130" s="600"/>
      <c r="C130" s="677"/>
      <c r="D130" s="677"/>
      <c r="E130" s="825"/>
      <c r="F130" s="623"/>
    </row>
    <row r="131" spans="1:6" ht="63.75">
      <c r="A131" s="980" t="s">
        <v>148</v>
      </c>
      <c r="B131" s="1005" t="s">
        <v>650</v>
      </c>
      <c r="C131" s="677">
        <v>6</v>
      </c>
      <c r="D131" s="623" t="s">
        <v>153</v>
      </c>
      <c r="E131" s="825"/>
      <c r="F131" s="993">
        <f>C131*E131</f>
        <v>0</v>
      </c>
    </row>
    <row r="132" spans="1:6">
      <c r="A132" s="980"/>
      <c r="B132" s="774"/>
      <c r="C132" s="677"/>
      <c r="D132" s="623"/>
      <c r="E132" s="825"/>
      <c r="F132" s="678"/>
    </row>
    <row r="133" spans="1:6" ht="63.75">
      <c r="A133" s="980" t="s">
        <v>151</v>
      </c>
      <c r="B133" s="600" t="s">
        <v>470</v>
      </c>
      <c r="C133" s="677">
        <v>74</v>
      </c>
      <c r="D133" s="623" t="s">
        <v>153</v>
      </c>
      <c r="E133" s="825"/>
      <c r="F133" s="993">
        <f>C133*E133</f>
        <v>0</v>
      </c>
    </row>
    <row r="134" spans="1:6">
      <c r="A134" s="980"/>
      <c r="B134" s="774"/>
      <c r="C134" s="677"/>
      <c r="D134" s="623"/>
      <c r="E134" s="825"/>
      <c r="F134" s="678"/>
    </row>
    <row r="135" spans="1:6" ht="51">
      <c r="A135" s="980" t="s">
        <v>155</v>
      </c>
      <c r="B135" s="615" t="s">
        <v>472</v>
      </c>
      <c r="C135" s="616">
        <v>2</v>
      </c>
      <c r="D135" s="617" t="s">
        <v>153</v>
      </c>
      <c r="E135" s="928"/>
      <c r="F135" s="993">
        <f>C135*E135</f>
        <v>0</v>
      </c>
    </row>
    <row r="136" spans="1:6">
      <c r="A136" s="980"/>
      <c r="B136" s="600"/>
      <c r="C136" s="677"/>
      <c r="D136" s="677"/>
      <c r="E136" s="825"/>
      <c r="F136" s="623"/>
    </row>
    <row r="137" spans="1:6" ht="25.5">
      <c r="A137" s="980" t="s">
        <v>157</v>
      </c>
      <c r="B137" s="774" t="s">
        <v>473</v>
      </c>
      <c r="C137" s="622">
        <v>122.6</v>
      </c>
      <c r="D137" s="623" t="s">
        <v>135</v>
      </c>
      <c r="E137" s="930"/>
      <c r="F137" s="993">
        <f>C137*E137</f>
        <v>0</v>
      </c>
    </row>
    <row r="138" spans="1:6">
      <c r="A138" s="980"/>
      <c r="B138" s="774"/>
      <c r="C138" s="622"/>
      <c r="D138" s="623"/>
      <c r="E138" s="930"/>
      <c r="F138" s="678"/>
    </row>
    <row r="139" spans="1:6" ht="38.25">
      <c r="A139" s="980" t="s">
        <v>159</v>
      </c>
      <c r="B139" s="280" t="s">
        <v>477</v>
      </c>
      <c r="C139" s="622">
        <v>270.39999999999998</v>
      </c>
      <c r="D139" s="623" t="s">
        <v>153</v>
      </c>
      <c r="E139" s="930"/>
      <c r="F139" s="591">
        <f>C139*E139</f>
        <v>0</v>
      </c>
    </row>
    <row r="140" spans="1:6">
      <c r="A140" s="980"/>
      <c r="B140" s="1029"/>
      <c r="C140" s="677"/>
      <c r="D140" s="623"/>
      <c r="E140" s="1145"/>
      <c r="F140" s="678"/>
    </row>
    <row r="141" spans="1:6" ht="63.75">
      <c r="A141" s="980" t="s">
        <v>161</v>
      </c>
      <c r="B141" s="774" t="s">
        <v>475</v>
      </c>
      <c r="C141" s="622">
        <v>83.8</v>
      </c>
      <c r="D141" s="623" t="s">
        <v>153</v>
      </c>
      <c r="E141" s="930"/>
      <c r="F141" s="993">
        <f>C141*E141</f>
        <v>0</v>
      </c>
    </row>
    <row r="142" spans="1:6">
      <c r="A142" s="980"/>
      <c r="B142" s="774"/>
      <c r="C142" s="677"/>
      <c r="D142" s="623"/>
      <c r="E142" s="825"/>
      <c r="F142" s="678"/>
    </row>
    <row r="143" spans="1:6" ht="51">
      <c r="A143" s="980" t="s">
        <v>164</v>
      </c>
      <c r="B143" s="280" t="s">
        <v>647</v>
      </c>
      <c r="C143" s="622">
        <v>30</v>
      </c>
      <c r="D143" s="623" t="s">
        <v>153</v>
      </c>
      <c r="E143" s="930"/>
      <c r="F143" s="993">
        <f>C143*E143</f>
        <v>0</v>
      </c>
    </row>
    <row r="144" spans="1:6">
      <c r="A144" s="980"/>
      <c r="B144" s="280"/>
      <c r="C144" s="622"/>
      <c r="D144" s="623"/>
      <c r="E144" s="930"/>
      <c r="F144" s="678"/>
    </row>
    <row r="145" spans="1:6" ht="165.75">
      <c r="A145" s="980" t="s">
        <v>166</v>
      </c>
      <c r="B145" s="621" t="s">
        <v>914</v>
      </c>
      <c r="C145" s="622">
        <v>48.6</v>
      </c>
      <c r="D145" s="623" t="s">
        <v>153</v>
      </c>
      <c r="E145" s="930"/>
      <c r="F145" s="993">
        <f>C145*E145</f>
        <v>0</v>
      </c>
    </row>
    <row r="146" spans="1:6">
      <c r="A146" s="980"/>
      <c r="B146" s="280"/>
      <c r="C146" s="1006"/>
      <c r="D146" s="622"/>
      <c r="E146" s="930"/>
      <c r="F146" s="623"/>
    </row>
    <row r="147" spans="1:6" ht="13.5" thickBot="1">
      <c r="A147" s="996"/>
      <c r="B147" s="997" t="s">
        <v>479</v>
      </c>
      <c r="C147" s="1007"/>
      <c r="D147" s="1008"/>
      <c r="E147" s="1140"/>
      <c r="F147" s="999">
        <f>SUM(F124:F146)</f>
        <v>0</v>
      </c>
    </row>
    <row r="148" spans="1:6">
      <c r="A148" s="959"/>
      <c r="B148" s="1000"/>
      <c r="C148" s="1009"/>
      <c r="D148" s="943"/>
      <c r="E148" s="1141"/>
      <c r="F148" s="1001"/>
    </row>
    <row r="149" spans="1:6">
      <c r="A149" s="984" t="s">
        <v>17</v>
      </c>
      <c r="B149" s="985" t="s">
        <v>32</v>
      </c>
      <c r="C149" s="977"/>
      <c r="D149" s="977"/>
      <c r="E149" s="1136"/>
      <c r="F149" s="987"/>
    </row>
    <row r="150" spans="1:6" ht="13.5" thickBot="1">
      <c r="A150" s="980"/>
      <c r="B150" s="600"/>
      <c r="C150" s="677"/>
      <c r="D150" s="677"/>
      <c r="E150" s="825"/>
      <c r="F150" s="623"/>
    </row>
    <row r="151" spans="1:6">
      <c r="A151" s="988" t="s">
        <v>130</v>
      </c>
      <c r="B151" s="989" t="s">
        <v>23</v>
      </c>
      <c r="C151" s="990" t="s">
        <v>24</v>
      </c>
      <c r="D151" s="991" t="s">
        <v>25</v>
      </c>
      <c r="E151" s="1137" t="s">
        <v>26</v>
      </c>
      <c r="F151" s="992" t="s">
        <v>131</v>
      </c>
    </row>
    <row r="152" spans="1:6">
      <c r="A152" s="980"/>
      <c r="B152" s="600"/>
      <c r="C152" s="677"/>
      <c r="D152" s="677"/>
      <c r="E152" s="825"/>
      <c r="F152" s="623"/>
    </row>
    <row r="153" spans="1:6" ht="76.5">
      <c r="A153" s="980" t="s">
        <v>31</v>
      </c>
      <c r="B153" s="600" t="s">
        <v>1232</v>
      </c>
      <c r="C153" s="677">
        <v>34</v>
      </c>
      <c r="D153" s="623" t="s">
        <v>13</v>
      </c>
      <c r="E153" s="838"/>
      <c r="F153" s="993">
        <f>C153*E153</f>
        <v>0</v>
      </c>
    </row>
    <row r="154" spans="1:6">
      <c r="A154" s="980"/>
      <c r="B154" s="600"/>
      <c r="C154" s="677"/>
      <c r="D154" s="677"/>
      <c r="E154" s="838"/>
      <c r="F154" s="623"/>
    </row>
    <row r="155" spans="1:6" ht="76.5">
      <c r="A155" s="980" t="s">
        <v>173</v>
      </c>
      <c r="B155" s="280" t="s">
        <v>1230</v>
      </c>
      <c r="C155" s="677">
        <v>112.1</v>
      </c>
      <c r="D155" s="623" t="s">
        <v>13</v>
      </c>
      <c r="E155" s="838"/>
      <c r="F155" s="993">
        <f>C155*E155</f>
        <v>0</v>
      </c>
    </row>
    <row r="156" spans="1:6">
      <c r="A156" s="980"/>
      <c r="B156" s="600"/>
      <c r="C156" s="782"/>
      <c r="D156" s="783"/>
      <c r="E156" s="838"/>
      <c r="F156" s="993"/>
    </row>
    <row r="157" spans="1:6" ht="63.75">
      <c r="A157" s="980" t="s">
        <v>288</v>
      </c>
      <c r="B157" s="280" t="s">
        <v>1225</v>
      </c>
      <c r="C157" s="782"/>
      <c r="D157" s="783"/>
      <c r="E157" s="838"/>
      <c r="F157" s="993"/>
    </row>
    <row r="158" spans="1:6">
      <c r="A158" s="980"/>
      <c r="B158" s="600"/>
      <c r="C158" s="782"/>
      <c r="D158" s="783"/>
      <c r="E158" s="838"/>
      <c r="F158" s="993"/>
    </row>
    <row r="159" spans="1:6">
      <c r="A159" s="980"/>
      <c r="B159" s="1030" t="s">
        <v>480</v>
      </c>
      <c r="C159" s="782">
        <v>5</v>
      </c>
      <c r="D159" s="783" t="s">
        <v>20</v>
      </c>
      <c r="E159" s="838"/>
      <c r="F159" s="993">
        <f>C159*E159</f>
        <v>0</v>
      </c>
    </row>
    <row r="160" spans="1:6">
      <c r="A160" s="980"/>
      <c r="B160" s="600" t="s">
        <v>507</v>
      </c>
      <c r="C160" s="782">
        <v>5</v>
      </c>
      <c r="D160" s="783" t="s">
        <v>20</v>
      </c>
      <c r="E160" s="838"/>
      <c r="F160" s="993">
        <f>C160*E160</f>
        <v>0</v>
      </c>
    </row>
    <row r="161" spans="1:8">
      <c r="A161" s="980"/>
      <c r="B161" s="600"/>
      <c r="C161" s="677"/>
      <c r="D161" s="623"/>
      <c r="E161" s="838"/>
      <c r="F161" s="678"/>
    </row>
    <row r="162" spans="1:8" ht="216.75">
      <c r="A162" s="1012" t="s">
        <v>362</v>
      </c>
      <c r="B162" s="1011" t="s">
        <v>640</v>
      </c>
      <c r="C162" s="782"/>
      <c r="D162" s="783"/>
      <c r="E162" s="838"/>
      <c r="F162" s="993"/>
    </row>
    <row r="163" spans="1:8">
      <c r="A163" s="1012"/>
      <c r="B163" s="600" t="s">
        <v>501</v>
      </c>
      <c r="C163" s="782">
        <v>4</v>
      </c>
      <c r="D163" s="783" t="s">
        <v>20</v>
      </c>
      <c r="E163" s="838"/>
      <c r="F163" s="993">
        <f>C163*E163</f>
        <v>0</v>
      </c>
    </row>
    <row r="164" spans="1:8">
      <c r="A164" s="980"/>
      <c r="B164" s="600" t="s">
        <v>484</v>
      </c>
      <c r="C164" s="782">
        <v>1</v>
      </c>
      <c r="D164" s="783" t="s">
        <v>20</v>
      </c>
      <c r="E164" s="838"/>
      <c r="F164" s="993">
        <f>C164*E164</f>
        <v>0</v>
      </c>
      <c r="H164" s="660"/>
    </row>
    <row r="165" spans="1:8">
      <c r="A165" s="980"/>
      <c r="B165" s="600" t="s">
        <v>651</v>
      </c>
      <c r="C165" s="782">
        <v>2</v>
      </c>
      <c r="D165" s="783" t="s">
        <v>20</v>
      </c>
      <c r="E165" s="838"/>
      <c r="F165" s="993">
        <f>C165*E165</f>
        <v>0</v>
      </c>
      <c r="H165" s="660"/>
    </row>
    <row r="166" spans="1:8">
      <c r="A166" s="980"/>
      <c r="B166" s="600"/>
      <c r="C166" s="782"/>
      <c r="D166" s="783"/>
      <c r="E166" s="838"/>
      <c r="F166" s="993"/>
    </row>
    <row r="167" spans="1:8" ht="76.5">
      <c r="A167" s="980" t="s">
        <v>398</v>
      </c>
      <c r="B167" s="281" t="s">
        <v>1233</v>
      </c>
      <c r="C167" s="782">
        <v>2</v>
      </c>
      <c r="D167" s="783" t="s">
        <v>20</v>
      </c>
      <c r="E167" s="838"/>
      <c r="F167" s="993">
        <f>C167*E167</f>
        <v>0</v>
      </c>
    </row>
    <row r="168" spans="1:8">
      <c r="A168" s="980"/>
      <c r="B168" s="600"/>
      <c r="C168" s="782"/>
      <c r="D168" s="783"/>
      <c r="E168" s="838"/>
      <c r="F168" s="993"/>
    </row>
    <row r="169" spans="1:8" ht="76.5">
      <c r="A169" s="980" t="s">
        <v>399</v>
      </c>
      <c r="B169" s="281" t="s">
        <v>1231</v>
      </c>
      <c r="C169" s="782">
        <v>14</v>
      </c>
      <c r="D169" s="783" t="s">
        <v>20</v>
      </c>
      <c r="E169" s="838"/>
      <c r="F169" s="993">
        <f>C169*E169</f>
        <v>0</v>
      </c>
    </row>
    <row r="170" spans="1:8">
      <c r="A170" s="980"/>
      <c r="B170" s="600"/>
      <c r="C170" s="782"/>
      <c r="D170" s="783"/>
      <c r="E170" s="838"/>
      <c r="F170" s="993"/>
    </row>
    <row r="171" spans="1:8" ht="76.5">
      <c r="A171" s="980" t="s">
        <v>400</v>
      </c>
      <c r="B171" s="281" t="s">
        <v>1234</v>
      </c>
      <c r="C171" s="782">
        <v>3</v>
      </c>
      <c r="D171" s="783" t="s">
        <v>20</v>
      </c>
      <c r="E171" s="838"/>
      <c r="F171" s="993">
        <f>C171*E171</f>
        <v>0</v>
      </c>
    </row>
    <row r="172" spans="1:8">
      <c r="A172" s="980"/>
      <c r="B172" s="908"/>
      <c r="C172" s="782"/>
      <c r="D172" s="783"/>
      <c r="E172" s="838"/>
      <c r="F172" s="678"/>
    </row>
    <row r="173" spans="1:8" ht="89.25">
      <c r="A173" s="980" t="s">
        <v>401</v>
      </c>
      <c r="B173" s="1011" t="s">
        <v>485</v>
      </c>
      <c r="C173" s="782">
        <v>7</v>
      </c>
      <c r="D173" s="783" t="s">
        <v>20</v>
      </c>
      <c r="E173" s="838"/>
      <c r="F173" s="993">
        <f>C173*E173</f>
        <v>0</v>
      </c>
    </row>
    <row r="174" spans="1:8">
      <c r="A174" s="980"/>
      <c r="B174" s="1011"/>
      <c r="C174" s="782"/>
      <c r="D174" s="783"/>
      <c r="E174" s="838"/>
      <c r="F174" s="993"/>
    </row>
    <row r="175" spans="1:8" ht="38.25">
      <c r="A175" s="980" t="s">
        <v>402</v>
      </c>
      <c r="B175" s="1011" t="s">
        <v>652</v>
      </c>
      <c r="C175" s="782">
        <v>3</v>
      </c>
      <c r="D175" s="783" t="s">
        <v>20</v>
      </c>
      <c r="E175" s="838"/>
      <c r="F175" s="993">
        <f>C175*E175</f>
        <v>0</v>
      </c>
    </row>
    <row r="176" spans="1:8">
      <c r="A176" s="980"/>
      <c r="B176" s="1011"/>
      <c r="C176" s="782"/>
      <c r="D176" s="783"/>
      <c r="E176" s="838"/>
      <c r="F176" s="993"/>
    </row>
    <row r="177" spans="1:6" ht="38.25">
      <c r="A177" s="980" t="s">
        <v>403</v>
      </c>
      <c r="B177" s="1030" t="s">
        <v>653</v>
      </c>
      <c r="C177" s="782">
        <v>8</v>
      </c>
      <c r="D177" s="783" t="s">
        <v>20</v>
      </c>
      <c r="E177" s="838"/>
      <c r="F177" s="993">
        <f>C177*E177</f>
        <v>0</v>
      </c>
    </row>
    <row r="178" spans="1:6">
      <c r="A178" s="980"/>
      <c r="B178" s="1031"/>
      <c r="C178" s="662"/>
      <c r="D178" s="663"/>
      <c r="E178" s="836"/>
      <c r="F178" s="993"/>
    </row>
    <row r="179" spans="1:6" ht="38.25">
      <c r="A179" s="980" t="s">
        <v>404</v>
      </c>
      <c r="B179" s="908" t="s">
        <v>488</v>
      </c>
      <c r="C179" s="782">
        <v>8</v>
      </c>
      <c r="D179" s="783" t="s">
        <v>20</v>
      </c>
      <c r="E179" s="838"/>
      <c r="F179" s="993">
        <f>C179*E179</f>
        <v>0</v>
      </c>
    </row>
    <row r="180" spans="1:6">
      <c r="A180" s="980"/>
      <c r="B180" s="1011"/>
      <c r="C180" s="782"/>
      <c r="D180" s="783"/>
      <c r="E180" s="838"/>
      <c r="F180" s="993"/>
    </row>
    <row r="181" spans="1:6" ht="25.5">
      <c r="A181" s="980" t="s">
        <v>405</v>
      </c>
      <c r="B181" s="1011" t="s">
        <v>654</v>
      </c>
      <c r="C181" s="677">
        <v>2.1</v>
      </c>
      <c r="D181" s="623" t="s">
        <v>153</v>
      </c>
      <c r="E181" s="825"/>
      <c r="F181" s="993">
        <f>C181*E181</f>
        <v>0</v>
      </c>
    </row>
    <row r="182" spans="1:6">
      <c r="A182" s="1012"/>
      <c r="B182" s="1013"/>
      <c r="C182" s="782"/>
      <c r="D182" s="783"/>
      <c r="E182" s="838"/>
      <c r="F182" s="993"/>
    </row>
    <row r="183" spans="1:6" ht="26.25" thickBot="1">
      <c r="A183" s="996"/>
      <c r="B183" s="997" t="s">
        <v>489</v>
      </c>
      <c r="C183" s="998"/>
      <c r="D183" s="998"/>
      <c r="E183" s="1139"/>
      <c r="F183" s="999">
        <f>SUM(F152:F182)</f>
        <v>0</v>
      </c>
    </row>
    <row r="184" spans="1:6">
      <c r="A184" s="959"/>
      <c r="B184" s="1000"/>
      <c r="C184" s="622"/>
      <c r="D184" s="622"/>
      <c r="E184" s="930"/>
      <c r="F184" s="1001"/>
    </row>
    <row r="185" spans="1:6">
      <c r="A185" s="984" t="s">
        <v>18</v>
      </c>
      <c r="B185" s="985" t="s">
        <v>22</v>
      </c>
      <c r="C185" s="977"/>
      <c r="D185" s="977"/>
      <c r="E185" s="1136"/>
      <c r="F185" s="987"/>
    </row>
    <row r="186" spans="1:6" ht="13.5" thickBot="1">
      <c r="A186" s="959"/>
      <c r="B186" s="1014"/>
      <c r="C186" s="622"/>
      <c r="D186" s="622"/>
      <c r="E186" s="930"/>
      <c r="F186" s="1015"/>
    </row>
    <row r="187" spans="1:6">
      <c r="A187" s="988" t="s">
        <v>130</v>
      </c>
      <c r="B187" s="989" t="s">
        <v>23</v>
      </c>
      <c r="C187" s="990" t="s">
        <v>24</v>
      </c>
      <c r="D187" s="991" t="s">
        <v>25</v>
      </c>
      <c r="E187" s="1137" t="s">
        <v>26</v>
      </c>
      <c r="F187" s="992" t="s">
        <v>131</v>
      </c>
    </row>
    <row r="188" spans="1:6">
      <c r="A188" s="1016"/>
      <c r="B188" s="673"/>
      <c r="C188" s="676"/>
      <c r="D188" s="623"/>
      <c r="E188" s="693"/>
      <c r="F188" s="678"/>
    </row>
    <row r="189" spans="1:6" ht="38.25">
      <c r="A189" s="814" t="s">
        <v>27</v>
      </c>
      <c r="B189" s="673" t="s">
        <v>234</v>
      </c>
      <c r="C189" s="677">
        <v>243</v>
      </c>
      <c r="D189" s="674" t="s">
        <v>135</v>
      </c>
      <c r="E189" s="693"/>
      <c r="F189" s="582">
        <f>C189*E189</f>
        <v>0</v>
      </c>
    </row>
    <row r="190" spans="1:6">
      <c r="A190" s="1016"/>
      <c r="B190" s="577"/>
      <c r="C190" s="534"/>
      <c r="D190" s="534"/>
      <c r="E190" s="692"/>
      <c r="F190" s="641"/>
    </row>
    <row r="191" spans="1:6" ht="25.5">
      <c r="A191" s="814" t="s">
        <v>54</v>
      </c>
      <c r="B191" s="673" t="s">
        <v>52</v>
      </c>
      <c r="C191" s="677">
        <v>243</v>
      </c>
      <c r="D191" s="623" t="s">
        <v>135</v>
      </c>
      <c r="E191" s="693"/>
      <c r="F191" s="582">
        <f>C191*E191</f>
        <v>0</v>
      </c>
    </row>
    <row r="192" spans="1:6">
      <c r="A192" s="1016"/>
      <c r="B192" s="673"/>
      <c r="C192" s="676"/>
      <c r="D192" s="623"/>
      <c r="E192" s="693"/>
      <c r="F192" s="678"/>
    </row>
    <row r="193" spans="1:6" ht="38.25">
      <c r="A193" s="814" t="s">
        <v>28</v>
      </c>
      <c r="B193" s="673" t="s">
        <v>53</v>
      </c>
      <c r="C193" s="677">
        <v>243</v>
      </c>
      <c r="D193" s="623" t="s">
        <v>135</v>
      </c>
      <c r="E193" s="693"/>
      <c r="F193" s="582">
        <f>C193*E193</f>
        <v>0</v>
      </c>
    </row>
    <row r="194" spans="1:6">
      <c r="A194" s="1016"/>
      <c r="B194" s="673"/>
      <c r="C194" s="676"/>
      <c r="D194" s="623"/>
      <c r="E194" s="693"/>
      <c r="F194" s="678"/>
    </row>
    <row r="195" spans="1:6" ht="63.75">
      <c r="A195" s="814" t="s">
        <v>29</v>
      </c>
      <c r="B195" s="1032" t="s">
        <v>1203</v>
      </c>
      <c r="C195" s="1033">
        <v>8</v>
      </c>
      <c r="D195" s="1019" t="s">
        <v>20</v>
      </c>
      <c r="E195" s="1143"/>
      <c r="F195" s="993">
        <f>C195*E195</f>
        <v>0</v>
      </c>
    </row>
    <row r="196" spans="1:6">
      <c r="A196" s="1016"/>
      <c r="B196" s="673"/>
      <c r="C196" s="676"/>
      <c r="D196" s="623"/>
      <c r="E196" s="693"/>
      <c r="F196" s="678"/>
    </row>
    <row r="197" spans="1:6" ht="76.5">
      <c r="A197" s="814" t="s">
        <v>30</v>
      </c>
      <c r="B197" s="620" t="s">
        <v>490</v>
      </c>
      <c r="C197" s="677">
        <v>146.1</v>
      </c>
      <c r="D197" s="1017" t="s">
        <v>13</v>
      </c>
      <c r="E197" s="1142"/>
      <c r="F197" s="993">
        <f>C197*E197</f>
        <v>0</v>
      </c>
    </row>
    <row r="198" spans="1:6">
      <c r="A198" s="1016"/>
      <c r="B198" s="620"/>
      <c r="C198" s="676"/>
      <c r="D198" s="1017"/>
      <c r="E198" s="1142"/>
      <c r="F198" s="1018"/>
    </row>
    <row r="199" spans="1:6">
      <c r="A199" s="814" t="s">
        <v>33</v>
      </c>
      <c r="B199" s="620" t="s">
        <v>491</v>
      </c>
      <c r="C199" s="677">
        <v>146.1</v>
      </c>
      <c r="D199" s="1017" t="s">
        <v>13</v>
      </c>
      <c r="E199" s="1142"/>
      <c r="F199" s="993">
        <f>C199*E199</f>
        <v>0</v>
      </c>
    </row>
    <row r="200" spans="1:6">
      <c r="A200" s="1016"/>
      <c r="B200" s="620"/>
      <c r="C200" s="676"/>
      <c r="D200" s="1017"/>
      <c r="E200" s="1142"/>
      <c r="F200" s="1018"/>
    </row>
    <row r="201" spans="1:6" ht="38.25">
      <c r="A201" s="814" t="s">
        <v>43</v>
      </c>
      <c r="B201" s="620" t="s">
        <v>492</v>
      </c>
      <c r="C201" s="677">
        <v>146.1</v>
      </c>
      <c r="D201" s="1019" t="s">
        <v>13</v>
      </c>
      <c r="E201" s="1143"/>
      <c r="F201" s="993">
        <f>C201*E201</f>
        <v>0</v>
      </c>
    </row>
    <row r="202" spans="1:6">
      <c r="A202" s="1016"/>
      <c r="B202" s="620"/>
      <c r="C202" s="676"/>
      <c r="D202" s="1017"/>
      <c r="E202" s="1142"/>
      <c r="F202" s="1018"/>
    </row>
    <row r="203" spans="1:6">
      <c r="A203" s="814" t="s">
        <v>45</v>
      </c>
      <c r="B203" s="620" t="s">
        <v>493</v>
      </c>
      <c r="C203" s="677">
        <v>146.1</v>
      </c>
      <c r="D203" s="1017" t="s">
        <v>13</v>
      </c>
      <c r="E203" s="1142"/>
      <c r="F203" s="993">
        <f>C203*E203</f>
        <v>0</v>
      </c>
    </row>
    <row r="204" spans="1:6">
      <c r="A204" s="1016"/>
      <c r="B204" s="600"/>
      <c r="C204" s="677"/>
      <c r="D204" s="623"/>
      <c r="E204" s="693"/>
      <c r="F204" s="993"/>
    </row>
    <row r="205" spans="1:6">
      <c r="A205" s="814" t="s">
        <v>3</v>
      </c>
      <c r="B205" s="600" t="s">
        <v>247</v>
      </c>
      <c r="C205" s="760">
        <v>20</v>
      </c>
      <c r="D205" s="761" t="s">
        <v>12</v>
      </c>
      <c r="E205" s="693"/>
      <c r="F205" s="993">
        <f>C205*E205</f>
        <v>0</v>
      </c>
    </row>
    <row r="206" spans="1:6">
      <c r="A206" s="959"/>
      <c r="B206" s="280"/>
      <c r="C206" s="1022"/>
      <c r="D206" s="622"/>
      <c r="E206" s="930"/>
      <c r="F206" s="1015"/>
    </row>
    <row r="207" spans="1:6" ht="13.5" thickBot="1">
      <c r="A207" s="996"/>
      <c r="B207" s="997" t="s">
        <v>494</v>
      </c>
      <c r="C207" s="998"/>
      <c r="D207" s="998"/>
      <c r="E207" s="1139"/>
      <c r="F207" s="999">
        <f>SUM(F188:F206)</f>
        <v>0</v>
      </c>
    </row>
    <row r="208" spans="1:6">
      <c r="B208" s="1023"/>
      <c r="D208" s="527"/>
      <c r="E208" s="15"/>
      <c r="F208" s="527"/>
    </row>
    <row r="209" spans="1:6">
      <c r="B209" s="1023"/>
      <c r="D209" s="527"/>
      <c r="E209" s="15"/>
      <c r="F209" s="527"/>
    </row>
    <row r="210" spans="1:6">
      <c r="B210" s="1023"/>
      <c r="D210" s="527"/>
      <c r="E210" s="15"/>
      <c r="F210" s="527"/>
    </row>
    <row r="211" spans="1:6">
      <c r="B211" s="1023"/>
      <c r="D211" s="527"/>
      <c r="E211" s="15"/>
      <c r="F211" s="527"/>
    </row>
    <row r="212" spans="1:6">
      <c r="A212" s="965"/>
      <c r="B212" s="945" t="s">
        <v>561</v>
      </c>
      <c r="C212" s="966"/>
      <c r="D212" s="967"/>
      <c r="E212" s="458"/>
      <c r="F212" s="968"/>
    </row>
    <row r="213" spans="1:6">
      <c r="A213" s="965"/>
      <c r="B213" s="945" t="s">
        <v>253</v>
      </c>
      <c r="C213" s="966"/>
      <c r="D213" s="967"/>
      <c r="E213" s="458"/>
      <c r="F213" s="968"/>
    </row>
    <row r="214" spans="1:6">
      <c r="B214" s="1023"/>
      <c r="D214" s="527"/>
      <c r="E214" s="15"/>
      <c r="F214" s="527"/>
    </row>
    <row r="215" spans="1:6" ht="13.5" thickBot="1">
      <c r="B215" s="1023"/>
      <c r="D215" s="527"/>
      <c r="E215" s="15"/>
      <c r="F215" s="527"/>
    </row>
    <row r="216" spans="1:6">
      <c r="A216" s="971" t="s">
        <v>15</v>
      </c>
      <c r="B216" s="972" t="s">
        <v>11</v>
      </c>
      <c r="C216" s="1034"/>
      <c r="D216" s="973"/>
      <c r="E216" s="1132"/>
      <c r="F216" s="548">
        <f>F234</f>
        <v>0</v>
      </c>
    </row>
    <row r="217" spans="1:6">
      <c r="A217" s="974" t="s">
        <v>16</v>
      </c>
      <c r="B217" s="280" t="s">
        <v>14</v>
      </c>
      <c r="C217" s="1035"/>
      <c r="D217" s="622"/>
      <c r="E217" s="1133"/>
      <c r="F217" s="553">
        <f>F253</f>
        <v>0</v>
      </c>
    </row>
    <row r="218" spans="1:6">
      <c r="A218" s="974" t="s">
        <v>17</v>
      </c>
      <c r="B218" s="975" t="s">
        <v>510</v>
      </c>
      <c r="C218" s="1036"/>
      <c r="D218" s="977"/>
      <c r="E218" s="1134"/>
      <c r="F218" s="553">
        <f>F274</f>
        <v>0</v>
      </c>
    </row>
    <row r="219" spans="1:6">
      <c r="A219" s="974" t="s">
        <v>18</v>
      </c>
      <c r="B219" s="975" t="s">
        <v>511</v>
      </c>
      <c r="C219" s="1037"/>
      <c r="D219" s="1038"/>
      <c r="E219" s="1146"/>
      <c r="F219" s="553">
        <f>F299</f>
        <v>0</v>
      </c>
    </row>
    <row r="220" spans="1:6" ht="13.5" thickBot="1">
      <c r="A220" s="1039" t="s">
        <v>1</v>
      </c>
      <c r="B220" s="1040" t="s">
        <v>57</v>
      </c>
      <c r="C220" s="1041"/>
      <c r="D220" s="1042"/>
      <c r="E220" s="1147"/>
      <c r="F220" s="561">
        <f>F349</f>
        <v>0</v>
      </c>
    </row>
    <row r="221" spans="1:6" ht="14.25" thickTop="1" thickBot="1">
      <c r="A221" s="1043"/>
      <c r="B221" s="1044" t="s">
        <v>19</v>
      </c>
      <c r="C221" s="1045"/>
      <c r="D221" s="1046"/>
      <c r="E221" s="1148"/>
      <c r="F221" s="565">
        <f>SUM(F216:F220)</f>
        <v>0</v>
      </c>
    </row>
    <row r="222" spans="1:6">
      <c r="A222" s="1047"/>
      <c r="B222" s="1048"/>
      <c r="C222" s="1049"/>
      <c r="D222" s="1047"/>
      <c r="E222" s="1149"/>
      <c r="F222" s="1051"/>
    </row>
    <row r="223" spans="1:6">
      <c r="A223" s="1047"/>
      <c r="B223" s="1048"/>
      <c r="C223" s="1049"/>
      <c r="D223" s="1047"/>
      <c r="E223" s="1149"/>
      <c r="F223" s="1051"/>
    </row>
    <row r="224" spans="1:6" ht="13.5" thickBot="1">
      <c r="A224" s="1052"/>
      <c r="B224" s="1053" t="s">
        <v>129</v>
      </c>
      <c r="C224" s="1054"/>
      <c r="D224" s="1055"/>
      <c r="E224" s="1150"/>
      <c r="F224" s="1056"/>
    </row>
    <row r="225" spans="1:6" ht="13.5" thickBot="1">
      <c r="A225" s="1057"/>
      <c r="B225" s="1058"/>
      <c r="C225" s="1059"/>
      <c r="D225" s="1060"/>
      <c r="E225" s="1151"/>
      <c r="F225" s="1059"/>
    </row>
    <row r="226" spans="1:6">
      <c r="A226" s="1061" t="s">
        <v>130</v>
      </c>
      <c r="B226" s="1062" t="s">
        <v>23</v>
      </c>
      <c r="C226" s="1063" t="s">
        <v>24</v>
      </c>
      <c r="D226" s="1064" t="s">
        <v>25</v>
      </c>
      <c r="E226" s="1152" t="s">
        <v>26</v>
      </c>
      <c r="F226" s="1063" t="s">
        <v>131</v>
      </c>
    </row>
    <row r="227" spans="1:6">
      <c r="A227" s="1065"/>
      <c r="B227" s="1066"/>
      <c r="C227" s="1049"/>
      <c r="D227" s="1047"/>
      <c r="E227" s="1151"/>
      <c r="F227" s="1059"/>
    </row>
    <row r="228" spans="1:6">
      <c r="A228" s="980" t="s">
        <v>34</v>
      </c>
      <c r="B228" s="1067" t="s">
        <v>512</v>
      </c>
      <c r="C228" s="1068">
        <v>1</v>
      </c>
      <c r="D228" s="1069" t="s">
        <v>20</v>
      </c>
      <c r="E228" s="1153"/>
      <c r="F228" s="1071">
        <f>C228*E228</f>
        <v>0</v>
      </c>
    </row>
    <row r="229" spans="1:6">
      <c r="A229" s="1072"/>
      <c r="B229" s="1067"/>
      <c r="C229" s="1068"/>
      <c r="D229" s="1069"/>
      <c r="E229" s="1153"/>
      <c r="F229" s="1059"/>
    </row>
    <row r="230" spans="1:6" ht="25.5">
      <c r="A230" s="980" t="s">
        <v>35</v>
      </c>
      <c r="B230" s="1073" t="s">
        <v>513</v>
      </c>
      <c r="C230" s="1068">
        <v>4</v>
      </c>
      <c r="D230" s="1069" t="s">
        <v>20</v>
      </c>
      <c r="E230" s="1153"/>
      <c r="F230" s="1071">
        <f>C230*E230</f>
        <v>0</v>
      </c>
    </row>
    <row r="231" spans="1:6">
      <c r="A231" s="1072"/>
      <c r="B231" s="1073"/>
      <c r="C231" s="1068"/>
      <c r="D231" s="1069"/>
      <c r="E231" s="1153"/>
      <c r="F231" s="1059"/>
    </row>
    <row r="232" spans="1:6" ht="25.5">
      <c r="A232" s="980" t="s">
        <v>36</v>
      </c>
      <c r="B232" s="1067" t="s">
        <v>655</v>
      </c>
      <c r="C232" s="1068">
        <v>1</v>
      </c>
      <c r="D232" s="1069" t="s">
        <v>20</v>
      </c>
      <c r="E232" s="1154"/>
      <c r="F232" s="1071">
        <f>C232*E232</f>
        <v>0</v>
      </c>
    </row>
    <row r="233" spans="1:6">
      <c r="A233" s="1072"/>
      <c r="B233" s="1067"/>
      <c r="C233" s="1049"/>
      <c r="D233" s="1047"/>
      <c r="E233" s="1151"/>
      <c r="F233" s="1059"/>
    </row>
    <row r="234" spans="1:6" ht="13.5" thickBot="1">
      <c r="A234" s="1052"/>
      <c r="B234" s="1053" t="s">
        <v>21</v>
      </c>
      <c r="C234" s="1056"/>
      <c r="D234" s="1074"/>
      <c r="E234" s="1155"/>
      <c r="F234" s="1075">
        <f>SUM(F227:F233)</f>
        <v>0</v>
      </c>
    </row>
    <row r="235" spans="1:6">
      <c r="A235" s="1057"/>
      <c r="B235" s="1058"/>
      <c r="C235" s="1059"/>
      <c r="D235" s="1060"/>
      <c r="E235" s="1151"/>
      <c r="F235" s="1059"/>
    </row>
    <row r="236" spans="1:6">
      <c r="A236" s="1057"/>
      <c r="B236" s="1058"/>
      <c r="C236" s="1059"/>
      <c r="D236" s="1060"/>
      <c r="E236" s="1151"/>
      <c r="F236" s="1059"/>
    </row>
    <row r="237" spans="1:6">
      <c r="A237" s="1076"/>
      <c r="B237" s="1077" t="s">
        <v>62</v>
      </c>
      <c r="C237" s="1078"/>
      <c r="D237" s="1079"/>
      <c r="E237" s="1156"/>
      <c r="F237" s="1078"/>
    </row>
    <row r="238" spans="1:6" ht="13.5" thickBot="1">
      <c r="A238" s="1057"/>
      <c r="B238" s="1058"/>
      <c r="C238" s="1059"/>
      <c r="D238" s="1060"/>
      <c r="E238" s="1151"/>
      <c r="F238" s="1059"/>
    </row>
    <row r="239" spans="1:6">
      <c r="A239" s="1061" t="s">
        <v>130</v>
      </c>
      <c r="B239" s="1062" t="s">
        <v>23</v>
      </c>
      <c r="C239" s="1063" t="s">
        <v>24</v>
      </c>
      <c r="D239" s="1064" t="s">
        <v>25</v>
      </c>
      <c r="E239" s="1152" t="s">
        <v>26</v>
      </c>
      <c r="F239" s="1063" t="s">
        <v>131</v>
      </c>
    </row>
    <row r="240" spans="1:6">
      <c r="A240" s="1065"/>
      <c r="B240" s="1066"/>
      <c r="C240" s="1050"/>
      <c r="D240" s="1080"/>
      <c r="E240" s="1151"/>
      <c r="F240" s="1059"/>
    </row>
    <row r="241" spans="1:6" ht="38.25">
      <c r="A241" s="980" t="s">
        <v>141</v>
      </c>
      <c r="B241" s="1067" t="s">
        <v>579</v>
      </c>
      <c r="C241" s="1068">
        <v>246.4</v>
      </c>
      <c r="D241" s="1081" t="s">
        <v>153</v>
      </c>
      <c r="E241" s="1153"/>
      <c r="F241" s="1071">
        <f>C241*E241</f>
        <v>0</v>
      </c>
    </row>
    <row r="242" spans="1:6">
      <c r="A242" s="1065"/>
      <c r="B242" s="1067"/>
      <c r="C242" s="1068"/>
      <c r="D242" s="1081"/>
      <c r="E242" s="1153"/>
      <c r="F242" s="1071"/>
    </row>
    <row r="243" spans="1:6" ht="14.25">
      <c r="A243" s="980" t="s">
        <v>144</v>
      </c>
      <c r="B243" s="1082" t="s">
        <v>515</v>
      </c>
      <c r="C243" s="1068">
        <v>24</v>
      </c>
      <c r="D243" s="1081" t="s">
        <v>136</v>
      </c>
      <c r="E243" s="1153"/>
      <c r="F243" s="1071">
        <f>C243*E243</f>
        <v>0</v>
      </c>
    </row>
    <row r="244" spans="1:6">
      <c r="A244" s="1065"/>
      <c r="B244" s="1049"/>
      <c r="C244" s="1068"/>
      <c r="D244" s="1069"/>
      <c r="E244" s="1153"/>
      <c r="F244" s="1059"/>
    </row>
    <row r="245" spans="1:6" ht="38.25">
      <c r="A245" s="980" t="s">
        <v>146</v>
      </c>
      <c r="B245" s="1067" t="s">
        <v>516</v>
      </c>
      <c r="C245" s="1068">
        <v>4.8</v>
      </c>
      <c r="D245" s="1081" t="s">
        <v>153</v>
      </c>
      <c r="E245" s="1153"/>
      <c r="F245" s="1071">
        <f>C245*E245</f>
        <v>0</v>
      </c>
    </row>
    <row r="246" spans="1:6">
      <c r="A246" s="1065"/>
      <c r="B246" s="1049"/>
      <c r="C246" s="1068"/>
      <c r="D246" s="1069"/>
      <c r="E246" s="1153"/>
      <c r="F246" s="1059"/>
    </row>
    <row r="247" spans="1:6" ht="38.25">
      <c r="A247" s="980" t="s">
        <v>148</v>
      </c>
      <c r="B247" s="1067" t="s">
        <v>580</v>
      </c>
      <c r="C247" s="1068">
        <v>246.4</v>
      </c>
      <c r="D247" s="1081" t="s">
        <v>153</v>
      </c>
      <c r="E247" s="1153"/>
      <c r="F247" s="1071">
        <f>C247*E247</f>
        <v>0</v>
      </c>
    </row>
    <row r="248" spans="1:6">
      <c r="A248" s="1065"/>
      <c r="B248" s="1049"/>
      <c r="C248" s="1068"/>
      <c r="D248" s="1069"/>
      <c r="E248" s="1153"/>
      <c r="F248" s="1059"/>
    </row>
    <row r="249" spans="1:6" ht="38.25">
      <c r="A249" s="980" t="s">
        <v>151</v>
      </c>
      <c r="B249" s="1067" t="s">
        <v>656</v>
      </c>
      <c r="C249" s="1068">
        <v>600</v>
      </c>
      <c r="D249" s="1081" t="s">
        <v>153</v>
      </c>
      <c r="E249" s="1153"/>
      <c r="F249" s="1071">
        <f>C249*E249</f>
        <v>0</v>
      </c>
    </row>
    <row r="250" spans="1:6">
      <c r="A250" s="1065"/>
      <c r="B250" s="1049"/>
      <c r="C250" s="1068"/>
      <c r="D250" s="1069"/>
      <c r="E250" s="1153"/>
      <c r="F250" s="1059"/>
    </row>
    <row r="251" spans="1:6" ht="25.5">
      <c r="A251" s="980" t="s">
        <v>155</v>
      </c>
      <c r="B251" s="600" t="s">
        <v>517</v>
      </c>
      <c r="C251" s="1068">
        <v>20</v>
      </c>
      <c r="D251" s="1081" t="s">
        <v>518</v>
      </c>
      <c r="E251" s="1153"/>
      <c r="F251" s="1071">
        <f>C251*E251</f>
        <v>0</v>
      </c>
    </row>
    <row r="252" spans="1:6">
      <c r="A252" s="1072"/>
      <c r="B252" s="1067" t="s">
        <v>72</v>
      </c>
      <c r="C252" s="1049"/>
      <c r="D252" s="1047"/>
      <c r="E252" s="1151"/>
      <c r="F252" s="1059"/>
    </row>
    <row r="253" spans="1:6" ht="13.5" thickBot="1">
      <c r="A253" s="1052"/>
      <c r="B253" s="1053" t="s">
        <v>73</v>
      </c>
      <c r="C253" s="1056"/>
      <c r="D253" s="1074"/>
      <c r="E253" s="1155"/>
      <c r="F253" s="1075">
        <f>SUM(F240:F252)</f>
        <v>0</v>
      </c>
    </row>
    <row r="254" spans="1:6">
      <c r="A254" s="1057"/>
      <c r="B254" s="1058"/>
      <c r="C254" s="1059"/>
      <c r="D254" s="1060"/>
      <c r="E254" s="1151"/>
      <c r="F254" s="1059"/>
    </row>
    <row r="255" spans="1:6">
      <c r="A255" s="1057"/>
      <c r="B255" s="1058"/>
      <c r="C255" s="1059"/>
      <c r="D255" s="1060"/>
      <c r="E255" s="1151"/>
      <c r="F255" s="1059"/>
    </row>
    <row r="256" spans="1:6">
      <c r="A256" s="1083" t="s">
        <v>17</v>
      </c>
      <c r="B256" s="1084" t="s">
        <v>510</v>
      </c>
      <c r="C256" s="1085"/>
      <c r="D256" s="1086"/>
      <c r="E256" s="1157"/>
      <c r="F256" s="1087"/>
    </row>
    <row r="257" spans="1:6" ht="13.5" thickBot="1">
      <c r="A257" s="1088"/>
      <c r="B257" s="1082"/>
      <c r="C257" s="1089"/>
      <c r="D257" s="1090"/>
      <c r="E257" s="1158"/>
      <c r="F257" s="1091"/>
    </row>
    <row r="258" spans="1:6">
      <c r="A258" s="1092" t="s">
        <v>130</v>
      </c>
      <c r="B258" s="1093" t="s">
        <v>23</v>
      </c>
      <c r="C258" s="1094" t="s">
        <v>24</v>
      </c>
      <c r="D258" s="1095" t="s">
        <v>25</v>
      </c>
      <c r="E258" s="1159" t="s">
        <v>26</v>
      </c>
      <c r="F258" s="1096" t="s">
        <v>131</v>
      </c>
    </row>
    <row r="259" spans="1:6">
      <c r="A259" s="1088"/>
      <c r="B259" s="1082"/>
      <c r="C259" s="1089"/>
      <c r="D259" s="1090"/>
      <c r="E259" s="1158"/>
      <c r="F259" s="1091"/>
    </row>
    <row r="260" spans="1:6" ht="25.5">
      <c r="A260" s="980" t="s">
        <v>31</v>
      </c>
      <c r="B260" s="1082" t="s">
        <v>519</v>
      </c>
      <c r="C260" s="543">
        <v>3.5</v>
      </c>
      <c r="D260" s="1081" t="s">
        <v>136</v>
      </c>
      <c r="E260" s="1160"/>
      <c r="F260" s="1071">
        <f>C260*E260</f>
        <v>0</v>
      </c>
    </row>
    <row r="261" spans="1:6">
      <c r="A261" s="980"/>
      <c r="B261" s="1082"/>
      <c r="C261" s="543"/>
      <c r="D261" s="1081"/>
      <c r="E261" s="1160"/>
      <c r="F261" s="1071"/>
    </row>
    <row r="262" spans="1:6" ht="39.75">
      <c r="A262" s="980" t="s">
        <v>173</v>
      </c>
      <c r="B262" s="1082" t="s">
        <v>520</v>
      </c>
      <c r="C262" s="543">
        <v>3.6</v>
      </c>
      <c r="D262" s="1081" t="s">
        <v>136</v>
      </c>
      <c r="E262" s="1160"/>
      <c r="F262" s="1071">
        <f>C262*E262</f>
        <v>0</v>
      </c>
    </row>
    <row r="263" spans="1:6">
      <c r="A263" s="980"/>
      <c r="B263" s="1082"/>
      <c r="C263" s="543"/>
      <c r="D263" s="1081"/>
      <c r="E263" s="1160"/>
      <c r="F263" s="1071"/>
    </row>
    <row r="264" spans="1:6" ht="25.5">
      <c r="A264" s="980" t="s">
        <v>288</v>
      </c>
      <c r="B264" s="1082" t="s">
        <v>521</v>
      </c>
      <c r="C264" s="543">
        <v>118.3</v>
      </c>
      <c r="D264" s="1081" t="s">
        <v>136</v>
      </c>
      <c r="E264" s="1160"/>
      <c r="F264" s="1071">
        <f>C264*E264</f>
        <v>0</v>
      </c>
    </row>
    <row r="265" spans="1:6">
      <c r="A265" s="980"/>
      <c r="B265" s="1082"/>
      <c r="C265" s="543"/>
      <c r="D265" s="629"/>
      <c r="E265" s="1160"/>
      <c r="F265" s="1089"/>
    </row>
    <row r="266" spans="1:6" ht="38.25">
      <c r="A266" s="980" t="s">
        <v>362</v>
      </c>
      <c r="B266" s="1082" t="s">
        <v>657</v>
      </c>
      <c r="C266" s="543">
        <v>5</v>
      </c>
      <c r="D266" s="1081" t="s">
        <v>136</v>
      </c>
      <c r="E266" s="1160"/>
      <c r="F266" s="1071">
        <f>C266*E266</f>
        <v>0</v>
      </c>
    </row>
    <row r="267" spans="1:6">
      <c r="A267" s="980"/>
      <c r="B267" s="1082"/>
      <c r="C267" s="543"/>
      <c r="D267" s="629"/>
      <c r="E267" s="1160"/>
      <c r="F267" s="1089"/>
    </row>
    <row r="268" spans="1:6" ht="25.5">
      <c r="A268" s="980" t="s">
        <v>398</v>
      </c>
      <c r="B268" s="1082" t="s">
        <v>523</v>
      </c>
      <c r="C268" s="543">
        <v>3.5</v>
      </c>
      <c r="D268" s="1081" t="s">
        <v>136</v>
      </c>
      <c r="E268" s="1160"/>
      <c r="F268" s="1071">
        <f>C268*E268</f>
        <v>0</v>
      </c>
    </row>
    <row r="269" spans="1:6">
      <c r="A269" s="980"/>
      <c r="B269" s="1082"/>
      <c r="C269" s="543"/>
      <c r="D269" s="629"/>
      <c r="E269" s="1160"/>
      <c r="F269" s="1089"/>
    </row>
    <row r="270" spans="1:6" ht="25.5">
      <c r="A270" s="980" t="s">
        <v>399</v>
      </c>
      <c r="B270" s="1082" t="s">
        <v>524</v>
      </c>
      <c r="C270" s="543">
        <v>2.1</v>
      </c>
      <c r="D270" s="1081" t="s">
        <v>136</v>
      </c>
      <c r="E270" s="1160"/>
      <c r="F270" s="1071">
        <f>C270*E270</f>
        <v>0</v>
      </c>
    </row>
    <row r="271" spans="1:6">
      <c r="A271" s="980"/>
      <c r="B271" s="1082"/>
      <c r="C271" s="543"/>
      <c r="D271" s="629"/>
      <c r="E271" s="1160"/>
      <c r="F271" s="1089"/>
    </row>
    <row r="272" spans="1:6" ht="25.5">
      <c r="A272" s="980" t="s">
        <v>400</v>
      </c>
      <c r="B272" s="1082" t="s">
        <v>525</v>
      </c>
      <c r="C272" s="543">
        <v>1</v>
      </c>
      <c r="D272" s="1081" t="s">
        <v>20</v>
      </c>
      <c r="E272" s="1160"/>
      <c r="F272" s="1071">
        <f>C272*E272</f>
        <v>0</v>
      </c>
    </row>
    <row r="273" spans="1:6">
      <c r="A273" s="1088"/>
      <c r="B273" s="1082"/>
      <c r="C273" s="1089"/>
      <c r="D273" s="1090"/>
      <c r="E273" s="1158"/>
      <c r="F273" s="1097"/>
    </row>
    <row r="274" spans="1:6" ht="13.5" thickBot="1">
      <c r="A274" s="1098"/>
      <c r="B274" s="1099" t="s">
        <v>526</v>
      </c>
      <c r="C274" s="1100"/>
      <c r="D274" s="1101"/>
      <c r="E274" s="1161"/>
      <c r="F274" s="1075">
        <f>SUM(F259:F273)</f>
        <v>0</v>
      </c>
    </row>
    <row r="275" spans="1:6">
      <c r="A275" s="1057"/>
      <c r="B275" s="1058"/>
      <c r="C275" s="1059"/>
      <c r="D275" s="1060"/>
      <c r="E275" s="1151"/>
      <c r="F275" s="1059"/>
    </row>
    <row r="276" spans="1:6">
      <c r="A276" s="1057"/>
      <c r="B276" s="1058"/>
      <c r="C276" s="1059"/>
      <c r="D276" s="1060"/>
      <c r="E276" s="1151"/>
      <c r="F276" s="1059"/>
    </row>
    <row r="277" spans="1:6">
      <c r="A277" s="1083" t="s">
        <v>18</v>
      </c>
      <c r="B277" s="1102" t="s">
        <v>511</v>
      </c>
      <c r="C277" s="1085"/>
      <c r="D277" s="1086"/>
      <c r="E277" s="1157"/>
      <c r="F277" s="1087"/>
    </row>
    <row r="278" spans="1:6" ht="13.5" thickBot="1">
      <c r="A278" s="1088"/>
      <c r="B278" s="1082"/>
      <c r="C278" s="1089"/>
      <c r="D278" s="1090"/>
      <c r="E278" s="1158"/>
      <c r="F278" s="1091"/>
    </row>
    <row r="279" spans="1:6">
      <c r="A279" s="1092" t="s">
        <v>130</v>
      </c>
      <c r="B279" s="1093" t="s">
        <v>23</v>
      </c>
      <c r="C279" s="1094" t="s">
        <v>24</v>
      </c>
      <c r="D279" s="1095" t="s">
        <v>25</v>
      </c>
      <c r="E279" s="1159" t="s">
        <v>26</v>
      </c>
      <c r="F279" s="1096" t="s">
        <v>131</v>
      </c>
    </row>
    <row r="280" spans="1:6">
      <c r="A280" s="1088"/>
      <c r="B280" s="1082"/>
      <c r="C280" s="1089"/>
      <c r="D280" s="1090"/>
      <c r="E280" s="1158"/>
      <c r="F280" s="1091"/>
    </row>
    <row r="281" spans="1:6" ht="25.5">
      <c r="A281" s="980" t="s">
        <v>27</v>
      </c>
      <c r="B281" s="1082" t="s">
        <v>527</v>
      </c>
      <c r="C281" s="543">
        <v>523.4</v>
      </c>
      <c r="D281" s="1081" t="s">
        <v>528</v>
      </c>
      <c r="E281" s="1160"/>
      <c r="F281" s="1071">
        <f>C281*E281</f>
        <v>0</v>
      </c>
    </row>
    <row r="282" spans="1:6">
      <c r="A282" s="1103"/>
      <c r="B282" s="1082"/>
      <c r="C282" s="543"/>
      <c r="D282" s="629"/>
      <c r="E282" s="1160"/>
      <c r="F282" s="1089"/>
    </row>
    <row r="283" spans="1:6" ht="25.5">
      <c r="A283" s="980" t="s">
        <v>54</v>
      </c>
      <c r="B283" s="1082" t="s">
        <v>529</v>
      </c>
      <c r="C283" s="543">
        <v>378.5</v>
      </c>
      <c r="D283" s="1081" t="s">
        <v>528</v>
      </c>
      <c r="E283" s="1160"/>
      <c r="F283" s="1071">
        <f>C283*E283</f>
        <v>0</v>
      </c>
    </row>
    <row r="284" spans="1:6">
      <c r="A284" s="1103"/>
      <c r="B284" s="1082"/>
      <c r="C284" s="543"/>
      <c r="D284" s="629"/>
      <c r="E284" s="1160"/>
      <c r="F284" s="1089"/>
    </row>
    <row r="285" spans="1:6" ht="25.5">
      <c r="A285" s="980" t="s">
        <v>28</v>
      </c>
      <c r="B285" s="1082" t="s">
        <v>530</v>
      </c>
      <c r="C285" s="543">
        <v>1065.5</v>
      </c>
      <c r="D285" s="1081" t="s">
        <v>528</v>
      </c>
      <c r="E285" s="1160"/>
      <c r="F285" s="1071">
        <f>C285*E285</f>
        <v>0</v>
      </c>
    </row>
    <row r="286" spans="1:6">
      <c r="A286" s="1103"/>
      <c r="B286" s="1082"/>
      <c r="C286" s="543"/>
      <c r="D286" s="629"/>
      <c r="E286" s="1160"/>
      <c r="F286" s="1089"/>
    </row>
    <row r="287" spans="1:6" ht="25.5">
      <c r="A287" s="980" t="s">
        <v>29</v>
      </c>
      <c r="B287" s="1082" t="s">
        <v>531</v>
      </c>
      <c r="C287" s="543">
        <v>0.95</v>
      </c>
      <c r="D287" s="1081" t="s">
        <v>143</v>
      </c>
      <c r="E287" s="1160"/>
      <c r="F287" s="1071">
        <f>C287*E287</f>
        <v>0</v>
      </c>
    </row>
    <row r="288" spans="1:6">
      <c r="A288" s="1103"/>
      <c r="B288" s="1082"/>
      <c r="C288" s="543"/>
      <c r="D288" s="629"/>
      <c r="E288" s="1160"/>
      <c r="F288" s="1089"/>
    </row>
    <row r="289" spans="1:6" ht="38.25">
      <c r="A289" s="980" t="s">
        <v>30</v>
      </c>
      <c r="B289" s="1082" t="s">
        <v>608</v>
      </c>
      <c r="C289" s="646">
        <v>23.7</v>
      </c>
      <c r="D289" s="1081" t="s">
        <v>143</v>
      </c>
      <c r="E289" s="1160"/>
      <c r="F289" s="1071">
        <f>C289*E289</f>
        <v>0</v>
      </c>
    </row>
    <row r="290" spans="1:6">
      <c r="A290" s="1103"/>
      <c r="B290" s="1082"/>
      <c r="C290" s="543"/>
      <c r="D290" s="629"/>
      <c r="E290" s="1160"/>
      <c r="F290" s="1089"/>
    </row>
    <row r="291" spans="1:6" ht="38.25">
      <c r="A291" s="980" t="s">
        <v>33</v>
      </c>
      <c r="B291" s="1082" t="s">
        <v>533</v>
      </c>
      <c r="C291" s="646">
        <v>10.199999999999999</v>
      </c>
      <c r="D291" s="1081" t="s">
        <v>13</v>
      </c>
      <c r="E291" s="1160"/>
      <c r="F291" s="1071">
        <f>C291*E291</f>
        <v>0</v>
      </c>
    </row>
    <row r="292" spans="1:6">
      <c r="A292" s="1103"/>
      <c r="B292" s="1082"/>
      <c r="C292" s="543"/>
      <c r="D292" s="629"/>
      <c r="E292" s="1160"/>
      <c r="F292" s="1089"/>
    </row>
    <row r="293" spans="1:6" ht="38.25">
      <c r="A293" s="980" t="s">
        <v>43</v>
      </c>
      <c r="B293" s="1082" t="s">
        <v>534</v>
      </c>
      <c r="C293" s="543">
        <v>2</v>
      </c>
      <c r="D293" s="1081" t="s">
        <v>20</v>
      </c>
      <c r="E293" s="1160"/>
      <c r="F293" s="1071">
        <f>C293*E293</f>
        <v>0</v>
      </c>
    </row>
    <row r="294" spans="1:6">
      <c r="A294" s="1103"/>
      <c r="B294" s="1104"/>
      <c r="C294" s="543"/>
      <c r="D294" s="1081"/>
      <c r="E294" s="1160"/>
      <c r="F294" s="1089"/>
    </row>
    <row r="295" spans="1:6" ht="38.25">
      <c r="A295" s="980" t="s">
        <v>45</v>
      </c>
      <c r="B295" s="600" t="s">
        <v>658</v>
      </c>
      <c r="C295" s="543">
        <v>12</v>
      </c>
      <c r="D295" s="1081" t="s">
        <v>13</v>
      </c>
      <c r="E295" s="1160"/>
      <c r="F295" s="1071">
        <f>C295*E295</f>
        <v>0</v>
      </c>
    </row>
    <row r="296" spans="1:6">
      <c r="A296" s="1103"/>
      <c r="B296" s="600"/>
      <c r="C296" s="543"/>
      <c r="D296" s="1081"/>
      <c r="E296" s="1160"/>
      <c r="F296" s="1089"/>
    </row>
    <row r="297" spans="1:6" ht="25.5">
      <c r="A297" s="980" t="s">
        <v>3</v>
      </c>
      <c r="B297" s="1082" t="s">
        <v>659</v>
      </c>
      <c r="C297" s="543">
        <v>1</v>
      </c>
      <c r="D297" s="1081" t="s">
        <v>20</v>
      </c>
      <c r="E297" s="1160"/>
      <c r="F297" s="1071">
        <f>C297*E297</f>
        <v>0</v>
      </c>
    </row>
    <row r="298" spans="1:6">
      <c r="A298" s="1088"/>
      <c r="B298" s="1082"/>
      <c r="C298" s="1089"/>
      <c r="D298" s="1090"/>
      <c r="E298" s="1158"/>
      <c r="F298" s="1097"/>
    </row>
    <row r="299" spans="1:6" ht="13.5" thickBot="1">
      <c r="A299" s="1098"/>
      <c r="B299" s="1652" t="s">
        <v>536</v>
      </c>
      <c r="C299" s="1653"/>
      <c r="D299" s="1101"/>
      <c r="E299" s="1161"/>
      <c r="F299" s="1075">
        <f>SUM(F280:F298)</f>
        <v>0</v>
      </c>
    </row>
    <row r="300" spans="1:6">
      <c r="A300" s="1057"/>
      <c r="B300" s="1058"/>
      <c r="C300" s="1059"/>
      <c r="D300" s="1060"/>
      <c r="E300" s="1151"/>
      <c r="F300" s="1059"/>
    </row>
    <row r="301" spans="1:6">
      <c r="A301" s="1057"/>
      <c r="B301" s="1058"/>
      <c r="C301" s="1059"/>
      <c r="D301" s="1060"/>
      <c r="E301" s="1151"/>
      <c r="F301" s="1059"/>
    </row>
    <row r="302" spans="1:6">
      <c r="A302" s="1083" t="s">
        <v>1</v>
      </c>
      <c r="B302" s="1077" t="s">
        <v>57</v>
      </c>
      <c r="C302" s="1105"/>
      <c r="D302" s="1105"/>
      <c r="E302" s="1156"/>
      <c r="F302" s="1078"/>
    </row>
    <row r="303" spans="1:6" ht="13.5" thickBot="1">
      <c r="A303" s="1106"/>
      <c r="B303" s="1107"/>
      <c r="C303" s="1108"/>
      <c r="D303" s="1108"/>
      <c r="E303" s="1162"/>
      <c r="F303" s="1108"/>
    </row>
    <row r="304" spans="1:6">
      <c r="A304" s="1061" t="s">
        <v>130</v>
      </c>
      <c r="B304" s="1062" t="s">
        <v>23</v>
      </c>
      <c r="C304" s="1109" t="s">
        <v>24</v>
      </c>
      <c r="D304" s="1063" t="s">
        <v>25</v>
      </c>
      <c r="E304" s="1152" t="s">
        <v>26</v>
      </c>
      <c r="F304" s="1063" t="s">
        <v>131</v>
      </c>
    </row>
    <row r="305" spans="1:6">
      <c r="A305" s="1072"/>
      <c r="B305" s="1067"/>
      <c r="C305" s="1059"/>
      <c r="D305" s="1049"/>
      <c r="E305" s="1151"/>
      <c r="F305" s="1059"/>
    </row>
    <row r="306" spans="1:6" ht="89.25">
      <c r="A306" s="980" t="s">
        <v>233</v>
      </c>
      <c r="B306" s="600" t="s">
        <v>1235</v>
      </c>
      <c r="C306" s="543">
        <v>10</v>
      </c>
      <c r="D306" s="623" t="s">
        <v>13</v>
      </c>
      <c r="E306" s="1160"/>
      <c r="F306" s="1071">
        <f>C306*E306</f>
        <v>0</v>
      </c>
    </row>
    <row r="307" spans="1:6">
      <c r="A307" s="1072"/>
      <c r="B307" s="1082"/>
      <c r="C307" s="543"/>
      <c r="D307" s="1081"/>
      <c r="E307" s="1160"/>
      <c r="F307" s="1071"/>
    </row>
    <row r="308" spans="1:6" ht="25.5">
      <c r="A308" s="980" t="s">
        <v>235</v>
      </c>
      <c r="B308" s="1082" t="s">
        <v>537</v>
      </c>
      <c r="C308" s="543">
        <v>1</v>
      </c>
      <c r="D308" s="1081" t="s">
        <v>20</v>
      </c>
      <c r="E308" s="1160"/>
      <c r="F308" s="1071">
        <f>C308*E308</f>
        <v>0</v>
      </c>
    </row>
    <row r="309" spans="1:6">
      <c r="A309" s="1072"/>
      <c r="B309" s="1082"/>
      <c r="C309" s="543"/>
      <c r="D309" s="1081"/>
      <c r="E309" s="1160"/>
      <c r="F309" s="1071"/>
    </row>
    <row r="310" spans="1:6" ht="25.5">
      <c r="A310" s="980" t="s">
        <v>236</v>
      </c>
      <c r="B310" s="1082" t="s">
        <v>538</v>
      </c>
      <c r="C310" s="543">
        <v>1</v>
      </c>
      <c r="D310" s="1081" t="s">
        <v>20</v>
      </c>
      <c r="E310" s="1160"/>
      <c r="F310" s="1071">
        <f>C310*E310</f>
        <v>0</v>
      </c>
    </row>
    <row r="311" spans="1:6">
      <c r="A311" s="1072"/>
      <c r="B311" s="1082"/>
      <c r="C311" s="543"/>
      <c r="D311" s="1081"/>
      <c r="E311" s="1160"/>
      <c r="F311" s="1071"/>
    </row>
    <row r="312" spans="1:6" ht="25.5">
      <c r="A312" s="980" t="s">
        <v>238</v>
      </c>
      <c r="B312" s="1073" t="s">
        <v>539</v>
      </c>
      <c r="C312" s="1068"/>
      <c r="D312" s="1068"/>
      <c r="E312" s="1154"/>
      <c r="F312" s="1049"/>
    </row>
    <row r="313" spans="1:6">
      <c r="A313" s="1072"/>
      <c r="B313" s="1073"/>
      <c r="C313" s="1068"/>
      <c r="D313" s="1068"/>
      <c r="E313" s="1154"/>
      <c r="F313" s="1049"/>
    </row>
    <row r="314" spans="1:6">
      <c r="A314" s="1072"/>
      <c r="B314" s="1048" t="s">
        <v>540</v>
      </c>
      <c r="C314" s="1625">
        <v>2</v>
      </c>
      <c r="D314" s="1068" t="s">
        <v>20</v>
      </c>
      <c r="E314" s="1154"/>
      <c r="F314" s="1071">
        <f t="shared" ref="F314:F326" si="0">C314*E314</f>
        <v>0</v>
      </c>
    </row>
    <row r="315" spans="1:6">
      <c r="A315" s="1072"/>
      <c r="B315" s="1048" t="s">
        <v>92</v>
      </c>
      <c r="C315" s="1068">
        <v>6</v>
      </c>
      <c r="D315" s="1068" t="s">
        <v>20</v>
      </c>
      <c r="E315" s="1154"/>
      <c r="F315" s="1071">
        <f t="shared" si="0"/>
        <v>0</v>
      </c>
    </row>
    <row r="316" spans="1:6">
      <c r="A316" s="1072"/>
      <c r="B316" s="1048" t="s">
        <v>660</v>
      </c>
      <c r="C316" s="1068">
        <v>2</v>
      </c>
      <c r="D316" s="1068" t="s">
        <v>20</v>
      </c>
      <c r="E316" s="1154"/>
      <c r="F316" s="1071">
        <f t="shared" si="0"/>
        <v>0</v>
      </c>
    </row>
    <row r="317" spans="1:6">
      <c r="A317" s="1072"/>
      <c r="B317" s="1073" t="s">
        <v>542</v>
      </c>
      <c r="C317" s="1068">
        <v>1</v>
      </c>
      <c r="D317" s="1068" t="s">
        <v>20</v>
      </c>
      <c r="E317" s="1154"/>
      <c r="F317" s="1071">
        <f t="shared" si="0"/>
        <v>0</v>
      </c>
    </row>
    <row r="318" spans="1:6">
      <c r="A318" s="1072"/>
      <c r="B318" s="1073" t="s">
        <v>661</v>
      </c>
      <c r="C318" s="1068">
        <v>2</v>
      </c>
      <c r="D318" s="1068" t="s">
        <v>20</v>
      </c>
      <c r="E318" s="1154"/>
      <c r="F318" s="1071">
        <f t="shared" si="0"/>
        <v>0</v>
      </c>
    </row>
    <row r="319" spans="1:6">
      <c r="A319" s="1072"/>
      <c r="B319" s="1073" t="s">
        <v>543</v>
      </c>
      <c r="C319" s="1068">
        <v>2</v>
      </c>
      <c r="D319" s="1068" t="s">
        <v>20</v>
      </c>
      <c r="E319" s="1154"/>
      <c r="F319" s="1071">
        <f t="shared" si="0"/>
        <v>0</v>
      </c>
    </row>
    <row r="320" spans="1:6">
      <c r="A320" s="1072"/>
      <c r="B320" s="1048" t="s">
        <v>544</v>
      </c>
      <c r="C320" s="1068">
        <v>3</v>
      </c>
      <c r="D320" s="1068" t="s">
        <v>20</v>
      </c>
      <c r="E320" s="1154"/>
      <c r="F320" s="1071">
        <f t="shared" si="0"/>
        <v>0</v>
      </c>
    </row>
    <row r="321" spans="1:6">
      <c r="A321" s="1072"/>
      <c r="B321" s="1048" t="s">
        <v>545</v>
      </c>
      <c r="C321" s="1068">
        <v>1</v>
      </c>
      <c r="D321" s="1068" t="s">
        <v>20</v>
      </c>
      <c r="E321" s="1154"/>
      <c r="F321" s="1071">
        <f t="shared" si="0"/>
        <v>0</v>
      </c>
    </row>
    <row r="322" spans="1:6">
      <c r="A322" s="1072"/>
      <c r="B322" s="1048" t="s">
        <v>546</v>
      </c>
      <c r="C322" s="1068">
        <v>3</v>
      </c>
      <c r="D322" s="1068" t="s">
        <v>20</v>
      </c>
      <c r="E322" s="1154"/>
      <c r="F322" s="1071">
        <f t="shared" si="0"/>
        <v>0</v>
      </c>
    </row>
    <row r="323" spans="1:6" ht="14.25">
      <c r="A323" s="1072"/>
      <c r="B323" s="1073" t="s">
        <v>662</v>
      </c>
      <c r="C323" s="1068">
        <v>2</v>
      </c>
      <c r="D323" s="1068" t="s">
        <v>20</v>
      </c>
      <c r="E323" s="1154"/>
      <c r="F323" s="1071">
        <f t="shared" si="0"/>
        <v>0</v>
      </c>
    </row>
    <row r="324" spans="1:6">
      <c r="A324" s="1072"/>
      <c r="B324" s="1048" t="s">
        <v>89</v>
      </c>
      <c r="C324" s="1068">
        <v>1</v>
      </c>
      <c r="D324" s="1068" t="s">
        <v>20</v>
      </c>
      <c r="E324" s="1154"/>
      <c r="F324" s="1071">
        <f t="shared" si="0"/>
        <v>0</v>
      </c>
    </row>
    <row r="325" spans="1:6">
      <c r="A325" s="1072"/>
      <c r="B325" s="1048" t="s">
        <v>368</v>
      </c>
      <c r="C325" s="1068">
        <v>1</v>
      </c>
      <c r="D325" s="1068" t="s">
        <v>20</v>
      </c>
      <c r="E325" s="1154"/>
      <c r="F325" s="1071">
        <f t="shared" si="0"/>
        <v>0</v>
      </c>
    </row>
    <row r="326" spans="1:6">
      <c r="A326" s="1072"/>
      <c r="B326" s="1110" t="s">
        <v>663</v>
      </c>
      <c r="C326" s="1068">
        <v>1</v>
      </c>
      <c r="D326" s="1068" t="s">
        <v>20</v>
      </c>
      <c r="E326" s="1154"/>
      <c r="F326" s="1071">
        <f t="shared" si="0"/>
        <v>0</v>
      </c>
    </row>
    <row r="327" spans="1:6">
      <c r="A327" s="1072"/>
      <c r="B327" s="1048"/>
      <c r="C327" s="543"/>
      <c r="D327" s="1068"/>
      <c r="E327" s="1160"/>
      <c r="F327" s="1059"/>
    </row>
    <row r="328" spans="1:6" ht="63.75">
      <c r="A328" s="980" t="s">
        <v>240</v>
      </c>
      <c r="B328" s="1111" t="s">
        <v>1379</v>
      </c>
      <c r="C328" s="1068">
        <v>2</v>
      </c>
      <c r="D328" s="1068" t="s">
        <v>20</v>
      </c>
      <c r="E328" s="1154"/>
      <c r="F328" s="1071">
        <f>C328*E328</f>
        <v>0</v>
      </c>
    </row>
    <row r="329" spans="1:6">
      <c r="A329" s="1072"/>
      <c r="B329" s="1073"/>
      <c r="C329" s="1068"/>
      <c r="D329" s="1068"/>
      <c r="E329" s="1154"/>
      <c r="F329" s="1059"/>
    </row>
    <row r="330" spans="1:6" ht="38.25">
      <c r="A330" s="980" t="s">
        <v>241</v>
      </c>
      <c r="B330" s="1082" t="s">
        <v>664</v>
      </c>
      <c r="C330" s="543">
        <v>1</v>
      </c>
      <c r="D330" s="1081" t="s">
        <v>20</v>
      </c>
      <c r="E330" s="1160"/>
      <c r="F330" s="1071">
        <f>C330*E330</f>
        <v>0</v>
      </c>
    </row>
    <row r="331" spans="1:6">
      <c r="A331" s="1072"/>
      <c r="B331" s="1082"/>
      <c r="C331" s="543"/>
      <c r="D331" s="1081"/>
      <c r="E331" s="1160"/>
      <c r="F331" s="1071"/>
    </row>
    <row r="332" spans="1:6" ht="38.25">
      <c r="A332" s="980" t="s">
        <v>243</v>
      </c>
      <c r="B332" s="1082" t="s">
        <v>622</v>
      </c>
      <c r="C332" s="543">
        <v>1</v>
      </c>
      <c r="D332" s="1081" t="s">
        <v>20</v>
      </c>
      <c r="E332" s="1160"/>
      <c r="F332" s="1071">
        <f>C332*E332</f>
        <v>0</v>
      </c>
    </row>
    <row r="333" spans="1:6">
      <c r="A333" s="1072"/>
      <c r="B333" s="1082"/>
      <c r="C333" s="1089"/>
      <c r="D333" s="1091"/>
      <c r="E333" s="1158"/>
      <c r="F333" s="1071"/>
    </row>
    <row r="334" spans="1:6" ht="38.25">
      <c r="A334" s="980" t="s">
        <v>245</v>
      </c>
      <c r="B334" s="1082" t="s">
        <v>623</v>
      </c>
      <c r="C334" s="543">
        <v>1</v>
      </c>
      <c r="D334" s="1081" t="s">
        <v>20</v>
      </c>
      <c r="E334" s="1160"/>
      <c r="F334" s="1071">
        <f>C334*E334</f>
        <v>0</v>
      </c>
    </row>
    <row r="335" spans="1:6">
      <c r="A335" s="1072"/>
      <c r="B335" s="1082"/>
      <c r="C335" s="543"/>
      <c r="D335" s="1081"/>
      <c r="E335" s="1160"/>
      <c r="F335" s="1071"/>
    </row>
    <row r="336" spans="1:6" ht="38.25">
      <c r="A336" s="980" t="s">
        <v>246</v>
      </c>
      <c r="B336" s="1082" t="s">
        <v>552</v>
      </c>
      <c r="C336" s="543">
        <v>1</v>
      </c>
      <c r="D336" s="1081" t="s">
        <v>20</v>
      </c>
      <c r="E336" s="1160"/>
      <c r="F336" s="1071">
        <f>C336*E336</f>
        <v>0</v>
      </c>
    </row>
    <row r="337" spans="1:6">
      <c r="A337" s="1072"/>
      <c r="B337" s="1073"/>
      <c r="C337" s="1068"/>
      <c r="D337" s="1068"/>
      <c r="E337" s="1154"/>
      <c r="F337" s="1059"/>
    </row>
    <row r="338" spans="1:6" ht="76.5">
      <c r="A338" s="980" t="s">
        <v>248</v>
      </c>
      <c r="B338" s="1082" t="s">
        <v>553</v>
      </c>
      <c r="C338" s="543">
        <v>1</v>
      </c>
      <c r="D338" s="1081" t="s">
        <v>20</v>
      </c>
      <c r="E338" s="1160"/>
      <c r="F338" s="1071">
        <f>C338*E338</f>
        <v>0</v>
      </c>
    </row>
    <row r="339" spans="1:6">
      <c r="A339" s="1072"/>
      <c r="B339" s="1104" t="s">
        <v>554</v>
      </c>
      <c r="C339" s="1068"/>
      <c r="D339" s="1068"/>
      <c r="E339" s="1154"/>
      <c r="F339" s="1059"/>
    </row>
    <row r="340" spans="1:6">
      <c r="A340" s="1072"/>
      <c r="B340" s="1112" t="s">
        <v>665</v>
      </c>
      <c r="C340" s="1068"/>
      <c r="D340" s="1068"/>
      <c r="E340" s="1154"/>
      <c r="F340" s="1059"/>
    </row>
    <row r="341" spans="1:6">
      <c r="A341" s="1072"/>
      <c r="B341" s="1112" t="s">
        <v>556</v>
      </c>
      <c r="C341" s="1068"/>
      <c r="D341" s="1068"/>
      <c r="E341" s="1154"/>
      <c r="F341" s="1059"/>
    </row>
    <row r="342" spans="1:6">
      <c r="A342" s="1072"/>
      <c r="B342" s="1112" t="s">
        <v>557</v>
      </c>
      <c r="C342" s="1068"/>
      <c r="D342" s="1068"/>
      <c r="E342" s="1154"/>
      <c r="F342" s="1059"/>
    </row>
    <row r="343" spans="1:6">
      <c r="A343" s="1072"/>
      <c r="B343" s="1112" t="s">
        <v>558</v>
      </c>
      <c r="C343" s="1070"/>
      <c r="D343" s="1113"/>
      <c r="E343" s="1153"/>
      <c r="F343" s="1059"/>
    </row>
    <row r="344" spans="1:6">
      <c r="A344" s="1072"/>
      <c r="B344" s="1073"/>
      <c r="C344" s="1068"/>
      <c r="D344" s="1068"/>
      <c r="E344" s="1154"/>
      <c r="F344" s="1059"/>
    </row>
    <row r="345" spans="1:6" ht="89.25">
      <c r="A345" s="980" t="s">
        <v>250</v>
      </c>
      <c r="B345" s="774" t="s">
        <v>559</v>
      </c>
      <c r="C345" s="543">
        <v>10</v>
      </c>
      <c r="D345" s="623" t="s">
        <v>13</v>
      </c>
      <c r="E345" s="1163"/>
      <c r="F345" s="591">
        <f>C345*E345</f>
        <v>0</v>
      </c>
    </row>
    <row r="346" spans="1:6">
      <c r="A346" s="1072"/>
      <c r="B346" s="600"/>
      <c r="C346" s="543"/>
      <c r="D346" s="623"/>
      <c r="E346" s="1163"/>
      <c r="F346" s="591"/>
    </row>
    <row r="347" spans="1:6" ht="89.25">
      <c r="A347" s="980" t="s">
        <v>251</v>
      </c>
      <c r="B347" s="774" t="s">
        <v>625</v>
      </c>
      <c r="C347" s="543">
        <v>1</v>
      </c>
      <c r="D347" s="674" t="s">
        <v>20</v>
      </c>
      <c r="E347" s="1163"/>
      <c r="F347" s="591">
        <f>C347*E347</f>
        <v>0</v>
      </c>
    </row>
    <row r="348" spans="1:6">
      <c r="A348" s="1072"/>
      <c r="B348" s="1067"/>
      <c r="C348" s="1059"/>
      <c r="D348" s="1049"/>
      <c r="E348" s="1151"/>
      <c r="F348" s="1059"/>
    </row>
    <row r="349" spans="1:6" ht="13.5" thickBot="1">
      <c r="A349" s="1052"/>
      <c r="B349" s="1053" t="s">
        <v>82</v>
      </c>
      <c r="C349" s="1054"/>
      <c r="D349" s="1054"/>
      <c r="E349" s="1150"/>
      <c r="F349" s="1075">
        <f>SUM(F305:F348)</f>
        <v>0</v>
      </c>
    </row>
    <row r="350" spans="1:6">
      <c r="B350" s="1023"/>
      <c r="D350" s="527"/>
      <c r="E350" s="15"/>
      <c r="F350" s="527"/>
    </row>
    <row r="351" spans="1:6">
      <c r="B351" s="1023"/>
      <c r="D351" s="527"/>
      <c r="E351" s="15"/>
      <c r="F351" s="527"/>
    </row>
    <row r="352" spans="1:6">
      <c r="B352" s="1023"/>
      <c r="D352" s="527"/>
      <c r="E352" s="15"/>
      <c r="F352" s="527"/>
    </row>
    <row r="353" spans="1:6">
      <c r="B353" s="1023"/>
      <c r="D353" s="527"/>
      <c r="E353" s="15"/>
      <c r="F353" s="527"/>
    </row>
    <row r="354" spans="1:6">
      <c r="A354" s="965"/>
      <c r="B354" s="945" t="s">
        <v>599</v>
      </c>
      <c r="C354" s="966"/>
      <c r="D354" s="967"/>
      <c r="E354" s="458"/>
      <c r="F354" s="968"/>
    </row>
    <row r="355" spans="1:6">
      <c r="A355" s="965"/>
      <c r="B355" s="945" t="s">
        <v>253</v>
      </c>
      <c r="C355" s="966"/>
      <c r="D355" s="967"/>
      <c r="E355" s="458"/>
      <c r="F355" s="968"/>
    </row>
    <row r="356" spans="1:6">
      <c r="B356" s="1023"/>
      <c r="D356" s="527"/>
      <c r="E356" s="15"/>
      <c r="F356" s="527"/>
    </row>
    <row r="357" spans="1:6" ht="13.5" thickBot="1">
      <c r="B357" s="1023"/>
      <c r="D357" s="527"/>
      <c r="E357" s="15"/>
      <c r="F357" s="527"/>
    </row>
    <row r="358" spans="1:6">
      <c r="A358" s="971" t="s">
        <v>15</v>
      </c>
      <c r="B358" s="972" t="s">
        <v>11</v>
      </c>
      <c r="C358" s="973"/>
      <c r="D358" s="973"/>
      <c r="E358" s="1132"/>
      <c r="F358" s="548">
        <f>+F387</f>
        <v>0</v>
      </c>
    </row>
    <row r="359" spans="1:6">
      <c r="A359" s="974" t="s">
        <v>16</v>
      </c>
      <c r="B359" s="280" t="s">
        <v>14</v>
      </c>
      <c r="C359" s="622"/>
      <c r="D359" s="622"/>
      <c r="E359" s="1133"/>
      <c r="F359" s="553">
        <f>+F410</f>
        <v>0</v>
      </c>
    </row>
    <row r="360" spans="1:6">
      <c r="A360" s="974" t="s">
        <v>17</v>
      </c>
      <c r="B360" s="975" t="s">
        <v>32</v>
      </c>
      <c r="C360" s="976"/>
      <c r="D360" s="977"/>
      <c r="E360" s="1134"/>
      <c r="F360" s="553">
        <f>+F460</f>
        <v>0</v>
      </c>
    </row>
    <row r="361" spans="1:6" ht="13.5" thickBot="1">
      <c r="A361" s="1039" t="s">
        <v>18</v>
      </c>
      <c r="B361" s="1040" t="s">
        <v>22</v>
      </c>
      <c r="C361" s="1042"/>
      <c r="D361" s="1042"/>
      <c r="E361" s="1147"/>
      <c r="F361" s="561">
        <f>+F483</f>
        <v>0</v>
      </c>
    </row>
    <row r="362" spans="1:6" ht="14.25" thickTop="1" thickBot="1">
      <c r="A362" s="1043"/>
      <c r="B362" s="1044" t="s">
        <v>19</v>
      </c>
      <c r="C362" s="1046"/>
      <c r="D362" s="1046"/>
      <c r="E362" s="1148"/>
      <c r="F362" s="565">
        <f>SUM(F358:F361)</f>
        <v>0</v>
      </c>
    </row>
    <row r="363" spans="1:6">
      <c r="A363" s="980"/>
      <c r="B363" s="981"/>
      <c r="C363" s="982"/>
      <c r="D363" s="982"/>
      <c r="E363" s="825"/>
      <c r="F363" s="623"/>
    </row>
    <row r="364" spans="1:6">
      <c r="A364" s="980"/>
      <c r="B364" s="981"/>
      <c r="C364" s="982"/>
      <c r="D364" s="982"/>
      <c r="E364" s="825"/>
      <c r="F364" s="623"/>
    </row>
    <row r="365" spans="1:6">
      <c r="A365" s="984" t="s">
        <v>15</v>
      </c>
      <c r="B365" s="985" t="s">
        <v>11</v>
      </c>
      <c r="C365" s="986"/>
      <c r="D365" s="977"/>
      <c r="E365" s="1136"/>
      <c r="F365" s="987"/>
    </row>
    <row r="366" spans="1:6" ht="13.5" thickBot="1">
      <c r="A366" s="980"/>
      <c r="B366" s="600"/>
      <c r="C366" s="677"/>
      <c r="D366" s="677"/>
      <c r="E366" s="825"/>
      <c r="F366" s="623"/>
    </row>
    <row r="367" spans="1:6">
      <c r="A367" s="988" t="s">
        <v>130</v>
      </c>
      <c r="B367" s="989" t="s">
        <v>23</v>
      </c>
      <c r="C367" s="990" t="s">
        <v>24</v>
      </c>
      <c r="D367" s="991" t="s">
        <v>25</v>
      </c>
      <c r="E367" s="1137" t="s">
        <v>26</v>
      </c>
      <c r="F367" s="992" t="s">
        <v>131</v>
      </c>
    </row>
    <row r="368" spans="1:6">
      <c r="A368" s="980"/>
      <c r="B368" s="600"/>
      <c r="C368" s="677"/>
      <c r="D368" s="677"/>
      <c r="E368" s="825"/>
      <c r="F368" s="623"/>
    </row>
    <row r="369" spans="1:6">
      <c r="A369" s="980" t="s">
        <v>34</v>
      </c>
      <c r="B369" s="600" t="s">
        <v>462</v>
      </c>
      <c r="C369" s="677">
        <v>816.3</v>
      </c>
      <c r="D369" s="623" t="s">
        <v>13</v>
      </c>
      <c r="E369" s="1138"/>
      <c r="F369" s="993">
        <f>C369*E369</f>
        <v>0</v>
      </c>
    </row>
    <row r="370" spans="1:6">
      <c r="A370" s="980"/>
      <c r="B370" s="600"/>
      <c r="C370" s="677"/>
      <c r="D370" s="623"/>
      <c r="E370" s="1138"/>
      <c r="F370" s="678"/>
    </row>
    <row r="371" spans="1:6" ht="51">
      <c r="A371" s="980" t="s">
        <v>35</v>
      </c>
      <c r="B371" s="1024" t="s">
        <v>562</v>
      </c>
      <c r="C371" s="677">
        <v>5</v>
      </c>
      <c r="D371" s="623" t="s">
        <v>20</v>
      </c>
      <c r="E371" s="825"/>
      <c r="F371" s="993">
        <f>C371*E371</f>
        <v>0</v>
      </c>
    </row>
    <row r="372" spans="1:6">
      <c r="A372" s="980"/>
      <c r="B372" s="600"/>
      <c r="C372" s="677"/>
      <c r="D372" s="623"/>
      <c r="E372" s="825"/>
      <c r="F372" s="623"/>
    </row>
    <row r="373" spans="1:6" ht="25.5">
      <c r="A373" s="980" t="s">
        <v>36</v>
      </c>
      <c r="B373" s="600" t="s">
        <v>465</v>
      </c>
      <c r="C373" s="677">
        <v>40</v>
      </c>
      <c r="D373" s="623" t="s">
        <v>20</v>
      </c>
      <c r="E373" s="825"/>
      <c r="F373" s="993">
        <f>C373*E373</f>
        <v>0</v>
      </c>
    </row>
    <row r="374" spans="1:6">
      <c r="A374" s="980"/>
      <c r="B374" s="600"/>
      <c r="C374" s="677"/>
      <c r="D374" s="623"/>
      <c r="E374" s="825"/>
      <c r="F374" s="993"/>
    </row>
    <row r="375" spans="1:6" ht="38.25">
      <c r="A375" s="980" t="s">
        <v>37</v>
      </c>
      <c r="B375" s="586" t="s">
        <v>904</v>
      </c>
      <c r="C375" s="677">
        <v>916</v>
      </c>
      <c r="D375" s="623" t="s">
        <v>135</v>
      </c>
      <c r="E375" s="825"/>
      <c r="F375" s="993">
        <f>C375*E375</f>
        <v>0</v>
      </c>
    </row>
    <row r="376" spans="1:6">
      <c r="A376" s="980"/>
      <c r="B376" s="600"/>
      <c r="C376" s="677"/>
      <c r="D376" s="623"/>
      <c r="E376" s="825"/>
      <c r="F376" s="993"/>
    </row>
    <row r="377" spans="1:6" ht="25.5">
      <c r="A377" s="980" t="s">
        <v>38</v>
      </c>
      <c r="B377" s="600" t="s">
        <v>666</v>
      </c>
      <c r="C377" s="677">
        <v>35</v>
      </c>
      <c r="D377" s="623" t="s">
        <v>13</v>
      </c>
      <c r="E377" s="825"/>
      <c r="F377" s="993">
        <f>C377*E377</f>
        <v>0</v>
      </c>
    </row>
    <row r="378" spans="1:6">
      <c r="A378" s="980"/>
      <c r="B378" s="600"/>
      <c r="C378" s="677"/>
      <c r="D378" s="623"/>
      <c r="E378" s="825"/>
      <c r="F378" s="993"/>
    </row>
    <row r="379" spans="1:6" ht="38.25">
      <c r="A379" s="980" t="s">
        <v>39</v>
      </c>
      <c r="B379" s="774" t="s">
        <v>563</v>
      </c>
      <c r="C379" s="677">
        <v>15</v>
      </c>
      <c r="D379" s="623" t="s">
        <v>13</v>
      </c>
      <c r="E379" s="844"/>
      <c r="F379" s="582">
        <f>C379*E379</f>
        <v>0</v>
      </c>
    </row>
    <row r="380" spans="1:6">
      <c r="A380" s="980"/>
      <c r="B380" s="600"/>
      <c r="C380" s="677"/>
      <c r="D380" s="623"/>
      <c r="E380" s="825"/>
      <c r="F380" s="993"/>
    </row>
    <row r="381" spans="1:6" ht="25.5">
      <c r="A381" s="980" t="s">
        <v>40</v>
      </c>
      <c r="B381" s="600" t="s">
        <v>329</v>
      </c>
      <c r="C381" s="677">
        <v>2</v>
      </c>
      <c r="D381" s="623" t="s">
        <v>20</v>
      </c>
      <c r="E381" s="825"/>
      <c r="F381" s="993">
        <f>C381*E381</f>
        <v>0</v>
      </c>
    </row>
    <row r="382" spans="1:6">
      <c r="A382" s="980"/>
      <c r="B382" s="600"/>
      <c r="C382" s="677"/>
      <c r="D382" s="623"/>
      <c r="E382" s="825"/>
      <c r="F382" s="993"/>
    </row>
    <row r="383" spans="1:6" ht="38.25">
      <c r="A383" s="980" t="s">
        <v>41</v>
      </c>
      <c r="B383" s="600" t="s">
        <v>667</v>
      </c>
      <c r="C383" s="677">
        <v>15</v>
      </c>
      <c r="D383" s="623" t="s">
        <v>13</v>
      </c>
      <c r="E383" s="825"/>
      <c r="F383" s="993">
        <f>C383*E383</f>
        <v>0</v>
      </c>
    </row>
    <row r="384" spans="1:6">
      <c r="A384" s="980"/>
      <c r="B384" s="600"/>
      <c r="C384" s="677"/>
      <c r="D384" s="623"/>
      <c r="E384" s="825"/>
      <c r="F384" s="993"/>
    </row>
    <row r="385" spans="1:6" ht="102">
      <c r="A385" s="980" t="s">
        <v>42</v>
      </c>
      <c r="B385" s="600" t="s">
        <v>466</v>
      </c>
      <c r="C385" s="782">
        <v>1</v>
      </c>
      <c r="D385" s="783" t="s">
        <v>20</v>
      </c>
      <c r="E385" s="825"/>
      <c r="F385" s="993">
        <f>C385*E385</f>
        <v>0</v>
      </c>
    </row>
    <row r="386" spans="1:6">
      <c r="A386" s="980"/>
      <c r="B386" s="284"/>
      <c r="C386" s="677"/>
      <c r="D386" s="623"/>
      <c r="E386" s="825"/>
      <c r="F386" s="993"/>
    </row>
    <row r="387" spans="1:6" ht="13.5" thickBot="1">
      <c r="A387" s="996"/>
      <c r="B387" s="997" t="s">
        <v>21</v>
      </c>
      <c r="C387" s="998"/>
      <c r="D387" s="998"/>
      <c r="E387" s="1139"/>
      <c r="F387" s="999">
        <f>SUM(F368:F386)</f>
        <v>0</v>
      </c>
    </row>
    <row r="388" spans="1:6">
      <c r="A388" s="959"/>
      <c r="B388" s="1000"/>
      <c r="C388" s="622"/>
      <c r="D388" s="622"/>
      <c r="E388" s="930"/>
      <c r="F388" s="1001"/>
    </row>
    <row r="389" spans="1:6">
      <c r="A389" s="959"/>
      <c r="B389" s="1000"/>
      <c r="C389" s="622"/>
      <c r="D389" s="622"/>
      <c r="E389" s="930"/>
      <c r="F389" s="1001"/>
    </row>
    <row r="390" spans="1:6">
      <c r="A390" s="984" t="s">
        <v>16</v>
      </c>
      <c r="B390" s="985" t="s">
        <v>14</v>
      </c>
      <c r="C390" s="977"/>
      <c r="D390" s="977"/>
      <c r="E390" s="1136"/>
      <c r="F390" s="987"/>
    </row>
    <row r="391" spans="1:6" ht="13.5" thickBot="1">
      <c r="A391" s="996"/>
      <c r="B391" s="1002"/>
      <c r="C391" s="998"/>
      <c r="D391" s="998"/>
      <c r="E391" s="1139"/>
      <c r="F391" s="1003"/>
    </row>
    <row r="392" spans="1:6">
      <c r="A392" s="988" t="s">
        <v>130</v>
      </c>
      <c r="B392" s="989" t="s">
        <v>23</v>
      </c>
      <c r="C392" s="990" t="s">
        <v>24</v>
      </c>
      <c r="D392" s="991" t="s">
        <v>25</v>
      </c>
      <c r="E392" s="1137" t="s">
        <v>26</v>
      </c>
      <c r="F392" s="992" t="s">
        <v>131</v>
      </c>
    </row>
    <row r="393" spans="1:6">
      <c r="A393" s="980"/>
      <c r="B393" s="1004"/>
      <c r="C393" s="677"/>
      <c r="D393" s="677"/>
      <c r="E393" s="825"/>
      <c r="F393" s="623"/>
    </row>
    <row r="394" spans="1:6" ht="63.75">
      <c r="A394" s="980" t="s">
        <v>141</v>
      </c>
      <c r="B394" s="1005" t="s">
        <v>467</v>
      </c>
      <c r="C394" s="677">
        <v>1864</v>
      </c>
      <c r="D394" s="623" t="s">
        <v>153</v>
      </c>
      <c r="E394" s="928"/>
      <c r="F394" s="993">
        <f>C394*E394</f>
        <v>0</v>
      </c>
    </row>
    <row r="395" spans="1:6">
      <c r="A395" s="980"/>
      <c r="B395" s="620"/>
      <c r="C395" s="677"/>
      <c r="D395" s="1017"/>
      <c r="E395" s="928"/>
      <c r="F395" s="678"/>
    </row>
    <row r="396" spans="1:6" ht="63.75">
      <c r="A396" s="980" t="s">
        <v>144</v>
      </c>
      <c r="B396" s="1005" t="s">
        <v>468</v>
      </c>
      <c r="C396" s="677">
        <v>15.6</v>
      </c>
      <c r="D396" s="623" t="s">
        <v>153</v>
      </c>
      <c r="E396" s="928"/>
      <c r="F396" s="993">
        <f>C396*E396</f>
        <v>0</v>
      </c>
    </row>
    <row r="397" spans="1:6">
      <c r="A397" s="980"/>
      <c r="B397" s="620"/>
      <c r="C397" s="677"/>
      <c r="D397" s="1017"/>
      <c r="E397" s="928"/>
      <c r="F397" s="678"/>
    </row>
    <row r="398" spans="1:6" ht="63.75">
      <c r="A398" s="980" t="s">
        <v>146</v>
      </c>
      <c r="B398" s="600" t="s">
        <v>470</v>
      </c>
      <c r="C398" s="677">
        <v>40</v>
      </c>
      <c r="D398" s="623" t="s">
        <v>153</v>
      </c>
      <c r="E398" s="928"/>
      <c r="F398" s="993">
        <f>C398*E398</f>
        <v>0</v>
      </c>
    </row>
    <row r="399" spans="1:6">
      <c r="A399" s="980"/>
      <c r="B399" s="774"/>
      <c r="C399" s="677"/>
      <c r="D399" s="623"/>
      <c r="E399" s="825"/>
      <c r="F399" s="678"/>
    </row>
    <row r="400" spans="1:6" ht="51">
      <c r="A400" s="980" t="s">
        <v>148</v>
      </c>
      <c r="B400" s="615" t="s">
        <v>472</v>
      </c>
      <c r="C400" s="616">
        <v>3</v>
      </c>
      <c r="D400" s="617" t="s">
        <v>153</v>
      </c>
      <c r="E400" s="928"/>
      <c r="F400" s="993">
        <f>C400*E400</f>
        <v>0</v>
      </c>
    </row>
    <row r="401" spans="1:6">
      <c r="A401" s="980"/>
      <c r="B401" s="600"/>
      <c r="C401" s="677"/>
      <c r="D401" s="677"/>
      <c r="E401" s="825"/>
      <c r="F401" s="623"/>
    </row>
    <row r="402" spans="1:6" ht="25.5">
      <c r="A402" s="980" t="s">
        <v>151</v>
      </c>
      <c r="B402" s="774" t="s">
        <v>473</v>
      </c>
      <c r="C402" s="622">
        <v>653</v>
      </c>
      <c r="D402" s="623" t="s">
        <v>135</v>
      </c>
      <c r="E402" s="930"/>
      <c r="F402" s="993">
        <f>C402*E402</f>
        <v>0</v>
      </c>
    </row>
    <row r="403" spans="1:6">
      <c r="A403" s="980"/>
      <c r="B403" s="774"/>
      <c r="C403" s="622"/>
      <c r="D403" s="623"/>
      <c r="E403" s="930"/>
      <c r="F403" s="678"/>
    </row>
    <row r="404" spans="1:6" ht="63.75">
      <c r="A404" s="980" t="s">
        <v>155</v>
      </c>
      <c r="B404" s="774" t="s">
        <v>475</v>
      </c>
      <c r="C404" s="622">
        <v>492.6</v>
      </c>
      <c r="D404" s="623" t="s">
        <v>153</v>
      </c>
      <c r="E404" s="928"/>
      <c r="F404" s="993">
        <f>C404*E404</f>
        <v>0</v>
      </c>
    </row>
    <row r="405" spans="1:6">
      <c r="A405" s="980"/>
      <c r="B405" s="774"/>
      <c r="C405" s="622"/>
      <c r="D405" s="623"/>
      <c r="E405" s="928"/>
      <c r="F405" s="678"/>
    </row>
    <row r="406" spans="1:6" ht="38.25">
      <c r="A406" s="980" t="s">
        <v>157</v>
      </c>
      <c r="B406" s="280" t="s">
        <v>477</v>
      </c>
      <c r="C406" s="622">
        <v>1225</v>
      </c>
      <c r="D406" s="623" t="s">
        <v>153</v>
      </c>
      <c r="E406" s="928"/>
      <c r="F406" s="582">
        <f>C406*E406</f>
        <v>0</v>
      </c>
    </row>
    <row r="407" spans="1:6">
      <c r="A407" s="980"/>
      <c r="B407" s="280"/>
      <c r="C407" s="622"/>
      <c r="D407" s="623"/>
      <c r="E407" s="928"/>
      <c r="F407" s="582"/>
    </row>
    <row r="408" spans="1:6" ht="165.75">
      <c r="A408" s="980" t="s">
        <v>159</v>
      </c>
      <c r="B408" s="621" t="s">
        <v>914</v>
      </c>
      <c r="C408" s="622">
        <v>183.2</v>
      </c>
      <c r="D408" s="623" t="s">
        <v>153</v>
      </c>
      <c r="E408" s="928"/>
      <c r="F408" s="993">
        <f>C408*E408</f>
        <v>0</v>
      </c>
    </row>
    <row r="409" spans="1:6">
      <c r="A409" s="980"/>
      <c r="B409" s="621"/>
      <c r="C409" s="622"/>
      <c r="D409" s="623"/>
      <c r="E409" s="930"/>
      <c r="F409" s="993"/>
    </row>
    <row r="410" spans="1:6" ht="13.5" thickBot="1">
      <c r="A410" s="996"/>
      <c r="B410" s="997" t="s">
        <v>479</v>
      </c>
      <c r="C410" s="1007"/>
      <c r="D410" s="1008"/>
      <c r="E410" s="1140"/>
      <c r="F410" s="999">
        <f>SUM(F393:F409)</f>
        <v>0</v>
      </c>
    </row>
    <row r="411" spans="1:6">
      <c r="A411" s="959"/>
      <c r="B411" s="1000"/>
      <c r="C411" s="1009"/>
      <c r="D411" s="943"/>
      <c r="E411" s="1141"/>
      <c r="F411" s="1001"/>
    </row>
    <row r="412" spans="1:6">
      <c r="A412" s="959"/>
      <c r="B412" s="1000"/>
      <c r="C412" s="1009"/>
      <c r="D412" s="943"/>
      <c r="E412" s="1141"/>
      <c r="F412" s="1001"/>
    </row>
    <row r="413" spans="1:6">
      <c r="A413" s="984" t="s">
        <v>17</v>
      </c>
      <c r="B413" s="985" t="s">
        <v>32</v>
      </c>
      <c r="C413" s="977"/>
      <c r="D413" s="977"/>
      <c r="E413" s="1136"/>
      <c r="F413" s="987"/>
    </row>
    <row r="414" spans="1:6" ht="13.5" thickBot="1">
      <c r="A414" s="980"/>
      <c r="B414" s="600"/>
      <c r="C414" s="677"/>
      <c r="D414" s="677"/>
      <c r="E414" s="825"/>
      <c r="F414" s="623"/>
    </row>
    <row r="415" spans="1:6">
      <c r="A415" s="988" t="s">
        <v>130</v>
      </c>
      <c r="B415" s="989" t="s">
        <v>23</v>
      </c>
      <c r="C415" s="990" t="s">
        <v>24</v>
      </c>
      <c r="D415" s="991" t="s">
        <v>25</v>
      </c>
      <c r="E415" s="1137" t="s">
        <v>26</v>
      </c>
      <c r="F415" s="992" t="s">
        <v>131</v>
      </c>
    </row>
    <row r="416" spans="1:6">
      <c r="A416" s="980"/>
      <c r="B416" s="600"/>
      <c r="C416" s="677"/>
      <c r="D416" s="677"/>
      <c r="E416" s="825"/>
      <c r="F416" s="623"/>
    </row>
    <row r="417" spans="1:9" ht="63.75">
      <c r="A417" s="980" t="s">
        <v>31</v>
      </c>
      <c r="B417" s="915" t="s">
        <v>668</v>
      </c>
      <c r="C417" s="677">
        <v>741.2</v>
      </c>
      <c r="D417" s="623" t="s">
        <v>13</v>
      </c>
      <c r="E417" s="825"/>
      <c r="F417" s="993">
        <f>C417*E417</f>
        <v>0</v>
      </c>
    </row>
    <row r="418" spans="1:9">
      <c r="A418" s="980"/>
      <c r="B418" s="1013"/>
      <c r="C418" s="677"/>
      <c r="D418" s="677"/>
      <c r="E418" s="825"/>
      <c r="F418" s="623"/>
    </row>
    <row r="419" spans="1:9" ht="89.25">
      <c r="A419" s="980" t="s">
        <v>173</v>
      </c>
      <c r="B419" s="915" t="s">
        <v>669</v>
      </c>
      <c r="C419" s="677">
        <v>75.099999999999994</v>
      </c>
      <c r="D419" s="623" t="s">
        <v>13</v>
      </c>
      <c r="E419" s="825"/>
      <c r="F419" s="993">
        <f>C419*E419</f>
        <v>0</v>
      </c>
    </row>
    <row r="420" spans="1:9">
      <c r="A420" s="980"/>
      <c r="B420" s="600"/>
      <c r="C420" s="677"/>
      <c r="D420" s="677"/>
      <c r="E420" s="825"/>
      <c r="F420" s="623"/>
    </row>
    <row r="421" spans="1:9" ht="51">
      <c r="A421" s="980" t="s">
        <v>288</v>
      </c>
      <c r="B421" s="915" t="s">
        <v>338</v>
      </c>
      <c r="C421" s="677">
        <v>25</v>
      </c>
      <c r="D421" s="623" t="s">
        <v>20</v>
      </c>
      <c r="E421" s="685"/>
      <c r="F421" s="993">
        <f>C421*E421</f>
        <v>0</v>
      </c>
      <c r="H421" s="907"/>
      <c r="I421" s="643"/>
    </row>
    <row r="422" spans="1:9">
      <c r="A422" s="980"/>
      <c r="B422" s="600"/>
      <c r="C422" s="677"/>
      <c r="D422" s="677"/>
      <c r="E422" s="825"/>
      <c r="F422" s="623"/>
    </row>
    <row r="423" spans="1:9" ht="38.25">
      <c r="A423" s="980" t="s">
        <v>362</v>
      </c>
      <c r="B423" s="915" t="s">
        <v>339</v>
      </c>
      <c r="C423" s="677">
        <v>75.099999999999994</v>
      </c>
      <c r="D423" s="623" t="s">
        <v>13</v>
      </c>
      <c r="E423" s="685"/>
      <c r="F423" s="993">
        <f>C423*E423</f>
        <v>0</v>
      </c>
      <c r="H423" s="907"/>
      <c r="I423" s="643"/>
    </row>
    <row r="424" spans="1:9">
      <c r="A424" s="980"/>
      <c r="B424" s="600"/>
      <c r="C424" s="677"/>
      <c r="D424" s="677"/>
      <c r="E424" s="825"/>
      <c r="F424" s="623"/>
    </row>
    <row r="425" spans="1:9" ht="102">
      <c r="A425" s="980" t="s">
        <v>398</v>
      </c>
      <c r="B425" s="1114" t="s">
        <v>670</v>
      </c>
      <c r="C425" s="1115">
        <v>6</v>
      </c>
      <c r="D425" s="1116" t="s">
        <v>20</v>
      </c>
      <c r="E425" s="1164"/>
      <c r="F425" s="993">
        <f>C425*E425</f>
        <v>0</v>
      </c>
    </row>
    <row r="426" spans="1:9">
      <c r="A426" s="980"/>
      <c r="B426" s="600"/>
      <c r="C426" s="677"/>
      <c r="D426" s="677"/>
      <c r="E426" s="825"/>
      <c r="F426" s="623"/>
    </row>
    <row r="427" spans="1:9" ht="102">
      <c r="A427" s="980" t="s">
        <v>399</v>
      </c>
      <c r="B427" s="1114" t="s">
        <v>671</v>
      </c>
      <c r="C427" s="1115">
        <v>1</v>
      </c>
      <c r="D427" s="1116" t="s">
        <v>20</v>
      </c>
      <c r="E427" s="1164"/>
      <c r="F427" s="993">
        <f>C427*E427</f>
        <v>0</v>
      </c>
    </row>
    <row r="428" spans="1:9">
      <c r="A428" s="980"/>
      <c r="B428" s="600"/>
      <c r="C428" s="677"/>
      <c r="D428" s="677"/>
      <c r="E428" s="825"/>
      <c r="F428" s="623"/>
    </row>
    <row r="429" spans="1:9" ht="102">
      <c r="A429" s="980" t="s">
        <v>400</v>
      </c>
      <c r="B429" s="1114" t="s">
        <v>672</v>
      </c>
      <c r="C429" s="1115">
        <v>1</v>
      </c>
      <c r="D429" s="1116" t="s">
        <v>20</v>
      </c>
      <c r="E429" s="1164"/>
      <c r="F429" s="993">
        <f>C429*E429</f>
        <v>0</v>
      </c>
    </row>
    <row r="430" spans="1:9">
      <c r="A430" s="980"/>
      <c r="B430" s="600"/>
      <c r="C430" s="677"/>
      <c r="D430" s="677"/>
      <c r="E430" s="825"/>
      <c r="F430" s="623"/>
    </row>
    <row r="431" spans="1:9" ht="48">
      <c r="A431" s="980" t="s">
        <v>401</v>
      </c>
      <c r="B431" s="422" t="s">
        <v>566</v>
      </c>
      <c r="C431" s="1049"/>
      <c r="D431" s="1049"/>
      <c r="E431" s="1165"/>
      <c r="F431" s="993"/>
    </row>
    <row r="432" spans="1:9">
      <c r="A432" s="980"/>
      <c r="B432" s="1073"/>
      <c r="C432" s="1049"/>
      <c r="D432" s="1049"/>
      <c r="E432" s="1165"/>
      <c r="F432" s="993"/>
    </row>
    <row r="433" spans="1:6" ht="14.25">
      <c r="A433" s="980"/>
      <c r="B433" s="1073" t="s">
        <v>662</v>
      </c>
      <c r="C433" s="782">
        <v>1</v>
      </c>
      <c r="D433" s="740" t="s">
        <v>20</v>
      </c>
      <c r="E433" s="823"/>
      <c r="F433" s="993">
        <f t="shared" ref="F433:F446" si="1">C433*E433</f>
        <v>0</v>
      </c>
    </row>
    <row r="434" spans="1:6" ht="14.25">
      <c r="A434" s="980"/>
      <c r="B434" s="1073" t="s">
        <v>673</v>
      </c>
      <c r="C434" s="782">
        <v>2</v>
      </c>
      <c r="D434" s="740" t="s">
        <v>20</v>
      </c>
      <c r="E434" s="823"/>
      <c r="F434" s="993">
        <f t="shared" si="1"/>
        <v>0</v>
      </c>
    </row>
    <row r="435" spans="1:6" ht="14.25">
      <c r="A435" s="980"/>
      <c r="B435" s="1073" t="s">
        <v>674</v>
      </c>
      <c r="C435" s="782">
        <v>7</v>
      </c>
      <c r="D435" s="740" t="s">
        <v>20</v>
      </c>
      <c r="E435" s="823"/>
      <c r="F435" s="993">
        <f t="shared" si="1"/>
        <v>0</v>
      </c>
    </row>
    <row r="436" spans="1:6">
      <c r="A436" s="980"/>
      <c r="B436" s="1048" t="s">
        <v>675</v>
      </c>
      <c r="C436" s="782">
        <v>1</v>
      </c>
      <c r="D436" s="740" t="s">
        <v>20</v>
      </c>
      <c r="E436" s="823"/>
      <c r="F436" s="993">
        <f t="shared" si="1"/>
        <v>0</v>
      </c>
    </row>
    <row r="437" spans="1:6">
      <c r="A437" s="980"/>
      <c r="B437" s="1048" t="s">
        <v>676</v>
      </c>
      <c r="C437" s="782">
        <v>5</v>
      </c>
      <c r="D437" s="740" t="s">
        <v>20</v>
      </c>
      <c r="E437" s="823"/>
      <c r="F437" s="993">
        <f t="shared" si="1"/>
        <v>0</v>
      </c>
    </row>
    <row r="438" spans="1:6">
      <c r="A438" s="980"/>
      <c r="B438" s="1048" t="s">
        <v>372</v>
      </c>
      <c r="C438" s="782">
        <v>1</v>
      </c>
      <c r="D438" s="740" t="s">
        <v>20</v>
      </c>
      <c r="E438" s="823"/>
      <c r="F438" s="993">
        <f t="shared" si="1"/>
        <v>0</v>
      </c>
    </row>
    <row r="439" spans="1:6">
      <c r="A439" s="980"/>
      <c r="B439" s="1048" t="s">
        <v>89</v>
      </c>
      <c r="C439" s="782">
        <v>16</v>
      </c>
      <c r="D439" s="740" t="s">
        <v>20</v>
      </c>
      <c r="E439" s="823"/>
      <c r="F439" s="993">
        <f t="shared" si="1"/>
        <v>0</v>
      </c>
    </row>
    <row r="440" spans="1:6">
      <c r="A440" s="980"/>
      <c r="B440" s="1048" t="s">
        <v>302</v>
      </c>
      <c r="C440" s="782">
        <v>8</v>
      </c>
      <c r="D440" s="740" t="s">
        <v>20</v>
      </c>
      <c r="E440" s="823"/>
      <c r="F440" s="993">
        <f t="shared" si="1"/>
        <v>0</v>
      </c>
    </row>
    <row r="441" spans="1:6">
      <c r="A441" s="980"/>
      <c r="B441" s="649" t="s">
        <v>677</v>
      </c>
      <c r="C441" s="782">
        <v>1</v>
      </c>
      <c r="D441" s="740" t="s">
        <v>20</v>
      </c>
      <c r="E441" s="823"/>
      <c r="F441" s="993">
        <f t="shared" si="1"/>
        <v>0</v>
      </c>
    </row>
    <row r="442" spans="1:6">
      <c r="A442" s="980"/>
      <c r="B442" s="1110" t="s">
        <v>663</v>
      </c>
      <c r="C442" s="782">
        <v>16</v>
      </c>
      <c r="D442" s="740" t="s">
        <v>20</v>
      </c>
      <c r="E442" s="823"/>
      <c r="F442" s="993">
        <f t="shared" si="1"/>
        <v>0</v>
      </c>
    </row>
    <row r="443" spans="1:6">
      <c r="A443" s="980"/>
      <c r="B443" s="1048" t="s">
        <v>678</v>
      </c>
      <c r="C443" s="782">
        <v>1</v>
      </c>
      <c r="D443" s="740" t="s">
        <v>20</v>
      </c>
      <c r="E443" s="823"/>
      <c r="F443" s="993">
        <f t="shared" si="1"/>
        <v>0</v>
      </c>
    </row>
    <row r="444" spans="1:6">
      <c r="A444" s="980"/>
      <c r="B444" s="1048" t="s">
        <v>679</v>
      </c>
      <c r="C444" s="782">
        <v>1</v>
      </c>
      <c r="D444" s="740" t="s">
        <v>20</v>
      </c>
      <c r="E444" s="823"/>
      <c r="F444" s="993">
        <f t="shared" si="1"/>
        <v>0</v>
      </c>
    </row>
    <row r="445" spans="1:6">
      <c r="A445" s="980"/>
      <c r="B445" s="1048" t="s">
        <v>571</v>
      </c>
      <c r="C445" s="782">
        <v>1</v>
      </c>
      <c r="D445" s="740" t="s">
        <v>20</v>
      </c>
      <c r="E445" s="823"/>
      <c r="F445" s="993">
        <f t="shared" si="1"/>
        <v>0</v>
      </c>
    </row>
    <row r="446" spans="1:6">
      <c r="A446" s="980"/>
      <c r="B446" s="649" t="s">
        <v>680</v>
      </c>
      <c r="C446" s="782">
        <v>1</v>
      </c>
      <c r="D446" s="740" t="s">
        <v>20</v>
      </c>
      <c r="E446" s="823"/>
      <c r="F446" s="993">
        <f t="shared" si="1"/>
        <v>0</v>
      </c>
    </row>
    <row r="447" spans="1:6">
      <c r="A447" s="980"/>
      <c r="B447" s="649"/>
      <c r="C447" s="782"/>
      <c r="D447" s="740"/>
      <c r="E447" s="823"/>
      <c r="F447" s="993"/>
    </row>
    <row r="448" spans="1:6" ht="36">
      <c r="A448" s="980" t="s">
        <v>402</v>
      </c>
      <c r="B448" s="422" t="s">
        <v>572</v>
      </c>
      <c r="C448" s="782"/>
      <c r="D448" s="740"/>
      <c r="E448" s="823"/>
      <c r="F448" s="993"/>
    </row>
    <row r="449" spans="1:6">
      <c r="A449" s="980"/>
      <c r="B449" s="649"/>
      <c r="C449" s="782"/>
      <c r="D449" s="740"/>
      <c r="E449" s="823"/>
      <c r="F449" s="993"/>
    </row>
    <row r="450" spans="1:6" ht="14.25">
      <c r="A450" s="980"/>
      <c r="B450" s="1048" t="s">
        <v>573</v>
      </c>
      <c r="C450" s="782">
        <v>12</v>
      </c>
      <c r="D450" s="740" t="s">
        <v>20</v>
      </c>
      <c r="E450" s="823"/>
      <c r="F450" s="993">
        <f>C450*E450</f>
        <v>0</v>
      </c>
    </row>
    <row r="451" spans="1:6" ht="14.25">
      <c r="A451" s="980"/>
      <c r="B451" s="1048" t="s">
        <v>574</v>
      </c>
      <c r="C451" s="782">
        <v>14</v>
      </c>
      <c r="D451" s="740" t="s">
        <v>20</v>
      </c>
      <c r="E451" s="823"/>
      <c r="F451" s="993">
        <f>C451*E451</f>
        <v>0</v>
      </c>
    </row>
    <row r="452" spans="1:6" ht="14.25">
      <c r="A452" s="980"/>
      <c r="B452" s="1048" t="s">
        <v>575</v>
      </c>
      <c r="C452" s="782">
        <v>2</v>
      </c>
      <c r="D452" s="740" t="s">
        <v>20</v>
      </c>
      <c r="E452" s="823"/>
      <c r="F452" s="993">
        <f>C452*E452</f>
        <v>0</v>
      </c>
    </row>
    <row r="453" spans="1:6">
      <c r="A453" s="980"/>
      <c r="B453" s="1011"/>
      <c r="C453" s="782"/>
      <c r="D453" s="783"/>
      <c r="E453" s="838"/>
      <c r="F453" s="993"/>
    </row>
    <row r="454" spans="1:6" ht="38.25">
      <c r="A454" s="980" t="s">
        <v>403</v>
      </c>
      <c r="B454" s="600" t="s">
        <v>681</v>
      </c>
      <c r="C454" s="677">
        <v>10</v>
      </c>
      <c r="D454" s="623" t="s">
        <v>13</v>
      </c>
      <c r="E454" s="825"/>
      <c r="F454" s="993">
        <f>C454*E454</f>
        <v>0</v>
      </c>
    </row>
    <row r="455" spans="1:6">
      <c r="A455" s="980"/>
      <c r="B455" s="1011"/>
      <c r="C455" s="782"/>
      <c r="D455" s="783"/>
      <c r="E455" s="838"/>
      <c r="F455" s="993"/>
    </row>
    <row r="456" spans="1:6" ht="38.25">
      <c r="A456" s="980" t="s">
        <v>404</v>
      </c>
      <c r="B456" s="908" t="s">
        <v>682</v>
      </c>
      <c r="C456" s="782">
        <v>8</v>
      </c>
      <c r="D456" s="623" t="s">
        <v>135</v>
      </c>
      <c r="E456" s="838"/>
      <c r="F456" s="993">
        <f>C456*E456</f>
        <v>0</v>
      </c>
    </row>
    <row r="457" spans="1:6">
      <c r="A457" s="980"/>
      <c r="B457" s="908"/>
      <c r="C457" s="782"/>
      <c r="D457" s="623"/>
      <c r="E457" s="838"/>
      <c r="F457" s="993"/>
    </row>
    <row r="458" spans="1:6" ht="25.5">
      <c r="A458" s="980" t="s">
        <v>405</v>
      </c>
      <c r="B458" s="600" t="s">
        <v>683</v>
      </c>
      <c r="C458" s="677">
        <v>35</v>
      </c>
      <c r="D458" s="623" t="s">
        <v>13</v>
      </c>
      <c r="E458" s="825"/>
      <c r="F458" s="993">
        <f>C458*E458</f>
        <v>0</v>
      </c>
    </row>
    <row r="459" spans="1:6">
      <c r="A459" s="980"/>
      <c r="B459" s="281"/>
      <c r="C459" s="1013"/>
      <c r="D459" s="285"/>
      <c r="E459" s="286"/>
      <c r="F459" s="993"/>
    </row>
    <row r="460" spans="1:6" ht="26.25" thickBot="1">
      <c r="A460" s="996"/>
      <c r="B460" s="997" t="s">
        <v>489</v>
      </c>
      <c r="C460" s="998"/>
      <c r="D460" s="998"/>
      <c r="E460" s="1139"/>
      <c r="F460" s="999">
        <f>SUM(F416:F459)</f>
        <v>0</v>
      </c>
    </row>
    <row r="461" spans="1:6">
      <c r="A461" s="959"/>
      <c r="B461" s="1000"/>
      <c r="C461" s="622"/>
      <c r="D461" s="622"/>
      <c r="E461" s="930"/>
      <c r="F461" s="1001"/>
    </row>
    <row r="462" spans="1:6">
      <c r="A462" s="959"/>
      <c r="B462" s="1000"/>
      <c r="C462" s="622"/>
      <c r="D462" s="622"/>
      <c r="E462" s="930"/>
      <c r="F462" s="1001"/>
    </row>
    <row r="463" spans="1:6">
      <c r="A463" s="984" t="s">
        <v>18</v>
      </c>
      <c r="B463" s="985" t="s">
        <v>22</v>
      </c>
      <c r="C463" s="977"/>
      <c r="D463" s="977"/>
      <c r="E463" s="1136"/>
      <c r="F463" s="987"/>
    </row>
    <row r="464" spans="1:6" ht="13.5" thickBot="1">
      <c r="A464" s="959"/>
      <c r="B464" s="1014"/>
      <c r="C464" s="622"/>
      <c r="D464" s="622"/>
      <c r="E464" s="930"/>
      <c r="F464" s="1015"/>
    </row>
    <row r="465" spans="1:6">
      <c r="A465" s="988" t="s">
        <v>130</v>
      </c>
      <c r="B465" s="989" t="s">
        <v>23</v>
      </c>
      <c r="C465" s="990" t="s">
        <v>24</v>
      </c>
      <c r="D465" s="991" t="s">
        <v>25</v>
      </c>
      <c r="E465" s="1137" t="s">
        <v>26</v>
      </c>
      <c r="F465" s="992" t="s">
        <v>131</v>
      </c>
    </row>
    <row r="466" spans="1:6">
      <c r="A466" s="1016"/>
      <c r="B466" s="673"/>
      <c r="C466" s="676"/>
      <c r="D466" s="623"/>
      <c r="E466" s="693"/>
      <c r="F466" s="678"/>
    </row>
    <row r="467" spans="1:6" ht="38.25">
      <c r="A467" s="814" t="s">
        <v>27</v>
      </c>
      <c r="B467" s="673" t="s">
        <v>234</v>
      </c>
      <c r="C467" s="677">
        <v>916</v>
      </c>
      <c r="D467" s="674" t="s">
        <v>135</v>
      </c>
      <c r="E467" s="693"/>
      <c r="F467" s="582">
        <f>C467*E467</f>
        <v>0</v>
      </c>
    </row>
    <row r="468" spans="1:6">
      <c r="A468" s="1016"/>
      <c r="B468" s="577"/>
      <c r="C468" s="534"/>
      <c r="D468" s="534"/>
      <c r="E468" s="692"/>
      <c r="F468" s="641"/>
    </row>
    <row r="469" spans="1:6" ht="25.5">
      <c r="A469" s="814" t="s">
        <v>54</v>
      </c>
      <c r="B469" s="673" t="s">
        <v>52</v>
      </c>
      <c r="C469" s="677">
        <v>916</v>
      </c>
      <c r="D469" s="623" t="s">
        <v>135</v>
      </c>
      <c r="E469" s="693"/>
      <c r="F469" s="582">
        <f>C469*E469</f>
        <v>0</v>
      </c>
    </row>
    <row r="470" spans="1:6">
      <c r="A470" s="1016"/>
      <c r="B470" s="673"/>
      <c r="C470" s="676"/>
      <c r="D470" s="623"/>
      <c r="E470" s="693"/>
      <c r="F470" s="678"/>
    </row>
    <row r="471" spans="1:6" ht="38.25">
      <c r="A471" s="814" t="s">
        <v>28</v>
      </c>
      <c r="B471" s="673" t="s">
        <v>53</v>
      </c>
      <c r="C471" s="677">
        <v>916</v>
      </c>
      <c r="D471" s="623" t="s">
        <v>135</v>
      </c>
      <c r="E471" s="693"/>
      <c r="F471" s="582">
        <f>C471*E471</f>
        <v>0</v>
      </c>
    </row>
    <row r="472" spans="1:6">
      <c r="A472" s="1016"/>
      <c r="B472" s="673"/>
      <c r="C472" s="676"/>
      <c r="D472" s="623"/>
      <c r="E472" s="693"/>
      <c r="F472" s="678"/>
    </row>
    <row r="473" spans="1:6">
      <c r="A473" s="814" t="s">
        <v>29</v>
      </c>
      <c r="B473" s="673" t="s">
        <v>491</v>
      </c>
      <c r="C473" s="677">
        <v>816.3</v>
      </c>
      <c r="D473" s="623" t="s">
        <v>13</v>
      </c>
      <c r="E473" s="825"/>
      <c r="F473" s="993">
        <f>C473*E473</f>
        <v>0</v>
      </c>
    </row>
    <row r="474" spans="1:6">
      <c r="A474" s="1016"/>
      <c r="B474" s="620"/>
      <c r="C474" s="676"/>
      <c r="D474" s="1020"/>
      <c r="E474" s="1142"/>
      <c r="F474" s="1018"/>
    </row>
    <row r="475" spans="1:6" ht="63.75">
      <c r="A475" s="814" t="s">
        <v>30</v>
      </c>
      <c r="B475" s="620" t="s">
        <v>576</v>
      </c>
      <c r="C475" s="677">
        <v>816.3</v>
      </c>
      <c r="D475" s="1017" t="s">
        <v>13</v>
      </c>
      <c r="E475" s="1142"/>
      <c r="F475" s="993">
        <f>C475*E475</f>
        <v>0</v>
      </c>
    </row>
    <row r="476" spans="1:6">
      <c r="A476" s="1016"/>
      <c r="B476" s="620"/>
      <c r="C476" s="676"/>
      <c r="D476" s="1017"/>
      <c r="E476" s="1142"/>
      <c r="F476" s="1018"/>
    </row>
    <row r="477" spans="1:6" ht="38.25">
      <c r="A477" s="814" t="s">
        <v>33</v>
      </c>
      <c r="B477" s="620" t="s">
        <v>492</v>
      </c>
      <c r="C477" s="677">
        <v>816.3</v>
      </c>
      <c r="D477" s="1017" t="s">
        <v>13</v>
      </c>
      <c r="E477" s="1142"/>
      <c r="F477" s="993">
        <f>C477*E477</f>
        <v>0</v>
      </c>
    </row>
    <row r="478" spans="1:6">
      <c r="A478" s="1016"/>
      <c r="B478" s="600"/>
      <c r="C478" s="677"/>
      <c r="D478" s="623"/>
      <c r="E478" s="693"/>
      <c r="F478" s="993"/>
    </row>
    <row r="479" spans="1:6">
      <c r="A479" s="814" t="s">
        <v>43</v>
      </c>
      <c r="B479" s="600" t="s">
        <v>247</v>
      </c>
      <c r="C479" s="760">
        <v>20</v>
      </c>
      <c r="D479" s="761" t="s">
        <v>12</v>
      </c>
      <c r="E479" s="693"/>
      <c r="F479" s="993">
        <f>C479*E479</f>
        <v>0</v>
      </c>
    </row>
    <row r="480" spans="1:6">
      <c r="A480" s="1016"/>
      <c r="B480" s="600"/>
      <c r="C480" s="677"/>
      <c r="D480" s="623"/>
      <c r="E480" s="693"/>
      <c r="F480" s="993"/>
    </row>
    <row r="481" spans="1:15" ht="38.25">
      <c r="A481" s="814" t="s">
        <v>45</v>
      </c>
      <c r="B481" s="1082" t="s">
        <v>358</v>
      </c>
      <c r="C481" s="677">
        <v>16</v>
      </c>
      <c r="D481" s="623" t="s">
        <v>12</v>
      </c>
      <c r="E481" s="693"/>
      <c r="F481" s="993">
        <f>C481*E481</f>
        <v>0</v>
      </c>
    </row>
    <row r="482" spans="1:15">
      <c r="A482" s="814"/>
      <c r="B482" s="673"/>
      <c r="C482" s="676"/>
      <c r="D482" s="623"/>
      <c r="E482" s="693"/>
      <c r="F482" s="678"/>
    </row>
    <row r="483" spans="1:15" ht="13.5" thickBot="1">
      <c r="A483" s="996"/>
      <c r="B483" s="997" t="s">
        <v>494</v>
      </c>
      <c r="C483" s="998"/>
      <c r="D483" s="998"/>
      <c r="E483" s="1139"/>
      <c r="F483" s="999">
        <f>SUM(F466:F482)</f>
        <v>0</v>
      </c>
    </row>
    <row r="487" spans="1:15">
      <c r="B487" s="822"/>
      <c r="C487" s="578"/>
      <c r="D487" s="646"/>
      <c r="E487" s="363"/>
      <c r="F487" s="646"/>
    </row>
    <row r="488" spans="1:15">
      <c r="A488" s="965"/>
      <c r="B488" s="945" t="s">
        <v>626</v>
      </c>
      <c r="C488" s="966"/>
      <c r="D488" s="967"/>
      <c r="E488" s="458"/>
      <c r="F488" s="968"/>
      <c r="G488" s="943"/>
      <c r="H488" s="943"/>
      <c r="I488" s="943"/>
      <c r="J488" s="943"/>
      <c r="K488" s="943"/>
      <c r="L488" s="943"/>
    </row>
    <row r="489" spans="1:15">
      <c r="A489" s="965"/>
      <c r="B489" s="945" t="s">
        <v>253</v>
      </c>
      <c r="C489" s="966"/>
      <c r="D489" s="967"/>
      <c r="E489" s="458"/>
      <c r="F489" s="968"/>
      <c r="G489" s="943"/>
      <c r="H489" s="943"/>
      <c r="I489" s="943"/>
      <c r="J489" s="943"/>
      <c r="K489" s="943"/>
      <c r="L489" s="943"/>
    </row>
    <row r="490" spans="1:15">
      <c r="A490" s="1119"/>
      <c r="B490" s="1120"/>
      <c r="C490" s="677"/>
      <c r="D490" s="677"/>
      <c r="E490" s="825"/>
      <c r="F490" s="1121"/>
      <c r="G490" s="943"/>
      <c r="H490" s="943"/>
      <c r="I490" s="943"/>
      <c r="J490" s="943"/>
      <c r="K490" s="943"/>
      <c r="L490" s="943"/>
    </row>
    <row r="491" spans="1:15" ht="13.5" thickBot="1">
      <c r="A491" s="1119"/>
      <c r="B491" s="1120"/>
      <c r="C491" s="677"/>
      <c r="D491" s="677"/>
      <c r="E491" s="825"/>
      <c r="F491" s="1121"/>
      <c r="G491" s="943"/>
      <c r="H491" s="943"/>
      <c r="I491" s="943"/>
      <c r="J491" s="943"/>
      <c r="K491" s="943"/>
      <c r="L491" s="943"/>
    </row>
    <row r="492" spans="1:15">
      <c r="A492" s="971" t="s">
        <v>15</v>
      </c>
      <c r="B492" s="972" t="s">
        <v>11</v>
      </c>
      <c r="C492" s="1034"/>
      <c r="D492" s="973"/>
      <c r="E492" s="1132"/>
      <c r="F492" s="548">
        <f>F510</f>
        <v>0</v>
      </c>
      <c r="G492" s="943"/>
      <c r="H492" s="943"/>
      <c r="I492" s="943"/>
      <c r="J492" s="943"/>
      <c r="K492" s="943"/>
      <c r="L492" s="943"/>
    </row>
    <row r="493" spans="1:15">
      <c r="A493" s="974" t="s">
        <v>16</v>
      </c>
      <c r="B493" s="280" t="s">
        <v>14</v>
      </c>
      <c r="C493" s="1035"/>
      <c r="D493" s="622"/>
      <c r="E493" s="1133"/>
      <c r="F493" s="553">
        <f>F533</f>
        <v>0</v>
      </c>
      <c r="G493" s="1122"/>
      <c r="H493" s="1122"/>
      <c r="I493" s="1122"/>
      <c r="J493" s="1122"/>
      <c r="K493" s="1122"/>
      <c r="L493" s="1122"/>
      <c r="M493" s="1123"/>
      <c r="N493" s="1123"/>
      <c r="O493" s="1123"/>
    </row>
    <row r="494" spans="1:15">
      <c r="A494" s="974" t="s">
        <v>17</v>
      </c>
      <c r="B494" s="975" t="s">
        <v>510</v>
      </c>
      <c r="C494" s="1036"/>
      <c r="D494" s="977"/>
      <c r="E494" s="1134"/>
      <c r="F494" s="553">
        <f>F560</f>
        <v>0</v>
      </c>
      <c r="G494" s="943"/>
      <c r="H494" s="943"/>
      <c r="I494" s="943"/>
      <c r="J494" s="943"/>
      <c r="K494" s="943"/>
      <c r="L494" s="943"/>
    </row>
    <row r="495" spans="1:15">
      <c r="A495" s="974" t="s">
        <v>18</v>
      </c>
      <c r="B495" s="975" t="s">
        <v>511</v>
      </c>
      <c r="C495" s="1037"/>
      <c r="D495" s="1038"/>
      <c r="E495" s="1146"/>
      <c r="F495" s="553">
        <f>F587</f>
        <v>0</v>
      </c>
    </row>
    <row r="496" spans="1:15" ht="13.5" thickBot="1">
      <c r="A496" s="1039" t="s">
        <v>1</v>
      </c>
      <c r="B496" s="1040" t="s">
        <v>57</v>
      </c>
      <c r="C496" s="1124"/>
      <c r="D496" s="1042"/>
      <c r="E496" s="1147"/>
      <c r="F496" s="561">
        <f>F638</f>
        <v>0</v>
      </c>
    </row>
    <row r="497" spans="1:6" ht="14.25" thickTop="1" thickBot="1">
      <c r="A497" s="1043"/>
      <c r="B497" s="1044" t="s">
        <v>19</v>
      </c>
      <c r="C497" s="1045"/>
      <c r="D497" s="1046"/>
      <c r="E497" s="1148"/>
      <c r="F497" s="565">
        <f>SUM(F492:F496)</f>
        <v>0</v>
      </c>
    </row>
    <row r="498" spans="1:6">
      <c r="A498" s="1047"/>
      <c r="B498" s="1048"/>
      <c r="C498" s="1049"/>
      <c r="D498" s="1047"/>
      <c r="E498" s="1149"/>
      <c r="F498" s="1051"/>
    </row>
    <row r="499" spans="1:6">
      <c r="A499" s="1047"/>
      <c r="B499" s="1048"/>
      <c r="C499" s="1049"/>
      <c r="D499" s="1047"/>
      <c r="E499" s="1149"/>
      <c r="F499" s="1051"/>
    </row>
    <row r="500" spans="1:6" ht="13.5" thickBot="1">
      <c r="A500" s="1052"/>
      <c r="B500" s="1053" t="s">
        <v>129</v>
      </c>
      <c r="C500" s="1054"/>
      <c r="D500" s="1055"/>
      <c r="E500" s="1150"/>
      <c r="F500" s="1056"/>
    </row>
    <row r="501" spans="1:6" ht="13.5" thickBot="1">
      <c r="A501" s="1057"/>
      <c r="B501" s="1058"/>
      <c r="C501" s="1059"/>
      <c r="D501" s="1060"/>
      <c r="E501" s="1151"/>
      <c r="F501" s="1059"/>
    </row>
    <row r="502" spans="1:6">
      <c r="A502" s="1061" t="s">
        <v>130</v>
      </c>
      <c r="B502" s="1062" t="s">
        <v>23</v>
      </c>
      <c r="C502" s="1063" t="s">
        <v>24</v>
      </c>
      <c r="D502" s="1064" t="s">
        <v>25</v>
      </c>
      <c r="E502" s="1152" t="s">
        <v>26</v>
      </c>
      <c r="F502" s="1063" t="s">
        <v>131</v>
      </c>
    </row>
    <row r="503" spans="1:6">
      <c r="A503" s="1065"/>
      <c r="B503" s="1066"/>
      <c r="C503" s="1049"/>
      <c r="D503" s="1047"/>
      <c r="E503" s="1151"/>
      <c r="F503" s="1059"/>
    </row>
    <row r="504" spans="1:6">
      <c r="A504" s="980" t="s">
        <v>34</v>
      </c>
      <c r="B504" s="1067" t="s">
        <v>512</v>
      </c>
      <c r="C504" s="677">
        <v>1</v>
      </c>
      <c r="D504" s="623" t="s">
        <v>20</v>
      </c>
      <c r="E504" s="825"/>
      <c r="F504" s="993">
        <f>C504*E504</f>
        <v>0</v>
      </c>
    </row>
    <row r="505" spans="1:6">
      <c r="A505" s="980"/>
      <c r="B505" s="1067"/>
      <c r="C505" s="677"/>
      <c r="D505" s="623"/>
      <c r="E505" s="825"/>
      <c r="F505" s="993"/>
    </row>
    <row r="506" spans="1:6" ht="51">
      <c r="A506" s="980" t="s">
        <v>35</v>
      </c>
      <c r="B506" s="1024" t="s">
        <v>600</v>
      </c>
      <c r="C506" s="677">
        <v>2</v>
      </c>
      <c r="D506" s="623" t="s">
        <v>20</v>
      </c>
      <c r="E506" s="825"/>
      <c r="F506" s="993">
        <f>C506*E506</f>
        <v>0</v>
      </c>
    </row>
    <row r="507" spans="1:6">
      <c r="A507" s="980"/>
      <c r="B507" s="1067"/>
      <c r="C507" s="677"/>
      <c r="D507" s="623"/>
      <c r="E507" s="825"/>
      <c r="F507" s="993"/>
    </row>
    <row r="508" spans="1:6" ht="25.5">
      <c r="A508" s="980" t="s">
        <v>36</v>
      </c>
      <c r="B508" s="1073" t="s">
        <v>513</v>
      </c>
      <c r="C508" s="677">
        <v>4</v>
      </c>
      <c r="D508" s="623" t="s">
        <v>20</v>
      </c>
      <c r="E508" s="825"/>
      <c r="F508" s="993">
        <f>C508*E508</f>
        <v>0</v>
      </c>
    </row>
    <row r="509" spans="1:6">
      <c r="A509" s="1072"/>
      <c r="B509" s="1067"/>
      <c r="C509" s="1049"/>
      <c r="D509" s="1047"/>
      <c r="E509" s="1151"/>
      <c r="F509" s="1059"/>
    </row>
    <row r="510" spans="1:6" ht="13.5" thickBot="1">
      <c r="A510" s="1052"/>
      <c r="B510" s="1053" t="s">
        <v>21</v>
      </c>
      <c r="C510" s="1056"/>
      <c r="D510" s="1074"/>
      <c r="E510" s="1155"/>
      <c r="F510" s="1075">
        <f>SUM(F503:F509)</f>
        <v>0</v>
      </c>
    </row>
    <row r="511" spans="1:6">
      <c r="A511" s="1057"/>
      <c r="B511" s="1058"/>
      <c r="C511" s="1059"/>
      <c r="D511" s="1060"/>
      <c r="E511" s="1151"/>
      <c r="F511" s="1059"/>
    </row>
    <row r="512" spans="1:6">
      <c r="A512" s="1057"/>
      <c r="B512" s="1058"/>
      <c r="C512" s="1059"/>
      <c r="D512" s="1060"/>
      <c r="E512" s="1151"/>
      <c r="F512" s="1059"/>
    </row>
    <row r="513" spans="1:6">
      <c r="A513" s="1076"/>
      <c r="B513" s="1077" t="s">
        <v>62</v>
      </c>
      <c r="C513" s="1078"/>
      <c r="D513" s="1079"/>
      <c r="E513" s="1156"/>
      <c r="F513" s="1078"/>
    </row>
    <row r="514" spans="1:6" ht="13.5" thickBot="1">
      <c r="A514" s="1057"/>
      <c r="B514" s="1058"/>
      <c r="C514" s="1059"/>
      <c r="D514" s="1060"/>
      <c r="E514" s="1151"/>
      <c r="F514" s="1059"/>
    </row>
    <row r="515" spans="1:6">
      <c r="A515" s="1061" t="s">
        <v>130</v>
      </c>
      <c r="B515" s="1062" t="s">
        <v>23</v>
      </c>
      <c r="C515" s="1063" t="s">
        <v>24</v>
      </c>
      <c r="D515" s="1064" t="s">
        <v>25</v>
      </c>
      <c r="E515" s="1152" t="s">
        <v>26</v>
      </c>
      <c r="F515" s="1063" t="s">
        <v>131</v>
      </c>
    </row>
    <row r="516" spans="1:6">
      <c r="A516" s="1065"/>
      <c r="B516" s="1066"/>
      <c r="C516" s="1050"/>
      <c r="D516" s="1080"/>
      <c r="E516" s="1151"/>
      <c r="F516" s="1059"/>
    </row>
    <row r="517" spans="1:6" ht="38.25">
      <c r="A517" s="980" t="s">
        <v>141</v>
      </c>
      <c r="B517" s="1067" t="s">
        <v>579</v>
      </c>
      <c r="C517" s="677">
        <v>369.2</v>
      </c>
      <c r="D517" s="623" t="s">
        <v>153</v>
      </c>
      <c r="E517" s="825"/>
      <c r="F517" s="993">
        <f>C517*E517</f>
        <v>0</v>
      </c>
    </row>
    <row r="518" spans="1:6">
      <c r="A518" s="1065"/>
      <c r="B518" s="1067"/>
      <c r="C518" s="677"/>
      <c r="D518" s="623"/>
      <c r="E518" s="825"/>
      <c r="F518" s="993"/>
    </row>
    <row r="519" spans="1:6" ht="63.75">
      <c r="A519" s="980" t="s">
        <v>144</v>
      </c>
      <c r="B519" s="1005" t="s">
        <v>514</v>
      </c>
      <c r="C519" s="677">
        <v>70</v>
      </c>
      <c r="D519" s="623" t="s">
        <v>153</v>
      </c>
      <c r="E519" s="825"/>
      <c r="F519" s="993">
        <f>C519*E519</f>
        <v>0</v>
      </c>
    </row>
    <row r="520" spans="1:6">
      <c r="A520" s="1065"/>
      <c r="B520" s="1067"/>
      <c r="C520" s="677"/>
      <c r="D520" s="623"/>
      <c r="E520" s="825"/>
      <c r="F520" s="993"/>
    </row>
    <row r="521" spans="1:6" ht="14.25">
      <c r="A521" s="980" t="s">
        <v>146</v>
      </c>
      <c r="B521" s="1082" t="s">
        <v>515</v>
      </c>
      <c r="C521" s="677">
        <v>24</v>
      </c>
      <c r="D521" s="623" t="s">
        <v>136</v>
      </c>
      <c r="E521" s="825"/>
      <c r="F521" s="993">
        <f t="shared" ref="F521" si="2">C521*E521</f>
        <v>0</v>
      </c>
    </row>
    <row r="522" spans="1:6">
      <c r="A522" s="1065"/>
      <c r="B522" s="1049"/>
      <c r="C522" s="677"/>
      <c r="D522" s="623"/>
      <c r="E522" s="825"/>
      <c r="F522" s="993"/>
    </row>
    <row r="523" spans="1:6" ht="38.25">
      <c r="A523" s="980" t="s">
        <v>148</v>
      </c>
      <c r="B523" s="1067" t="s">
        <v>516</v>
      </c>
      <c r="C523" s="677">
        <v>4.8</v>
      </c>
      <c r="D523" s="623" t="s">
        <v>153</v>
      </c>
      <c r="E523" s="825"/>
      <c r="F523" s="993">
        <f>C523*E523</f>
        <v>0</v>
      </c>
    </row>
    <row r="524" spans="1:6">
      <c r="A524" s="1065"/>
      <c r="B524" s="1049"/>
      <c r="C524" s="677"/>
      <c r="D524" s="623"/>
      <c r="E524" s="825"/>
      <c r="F524" s="993"/>
    </row>
    <row r="525" spans="1:6" ht="38.25">
      <c r="A525" s="980" t="s">
        <v>151</v>
      </c>
      <c r="B525" s="1067" t="s">
        <v>580</v>
      </c>
      <c r="C525" s="677">
        <v>369.2</v>
      </c>
      <c r="D525" s="623" t="s">
        <v>153</v>
      </c>
      <c r="E525" s="825"/>
      <c r="F525" s="993">
        <f>C525*E525</f>
        <v>0</v>
      </c>
    </row>
    <row r="526" spans="1:6">
      <c r="A526" s="1065"/>
      <c r="B526" s="1049"/>
      <c r="C526" s="677"/>
      <c r="D526" s="623"/>
      <c r="E526" s="825"/>
      <c r="F526" s="993"/>
    </row>
    <row r="527" spans="1:6" ht="51">
      <c r="A527" s="980" t="s">
        <v>155</v>
      </c>
      <c r="B527" s="620" t="s">
        <v>601</v>
      </c>
      <c r="C527" s="677">
        <v>47.9</v>
      </c>
      <c r="D527" s="623" t="s">
        <v>153</v>
      </c>
      <c r="E527" s="825"/>
      <c r="F527" s="993">
        <f>C527*E527</f>
        <v>0</v>
      </c>
    </row>
    <row r="528" spans="1:6">
      <c r="A528" s="1065"/>
      <c r="B528" s="1049"/>
      <c r="C528" s="677"/>
      <c r="D528" s="623"/>
      <c r="E528" s="825"/>
      <c r="F528" s="993"/>
    </row>
    <row r="529" spans="1:6" ht="165.75">
      <c r="A529" s="980" t="s">
        <v>157</v>
      </c>
      <c r="B529" s="621" t="s">
        <v>914</v>
      </c>
      <c r="C529" s="677">
        <v>15</v>
      </c>
      <c r="D529" s="623" t="s">
        <v>153</v>
      </c>
      <c r="E529" s="825"/>
      <c r="F529" s="993">
        <f>C529*E529</f>
        <v>0</v>
      </c>
    </row>
    <row r="530" spans="1:6">
      <c r="A530" s="1065"/>
      <c r="B530" s="1049"/>
      <c r="C530" s="677"/>
      <c r="D530" s="623"/>
      <c r="E530" s="825"/>
      <c r="F530" s="993"/>
    </row>
    <row r="531" spans="1:6" ht="25.5">
      <c r="A531" s="980" t="s">
        <v>159</v>
      </c>
      <c r="B531" s="600" t="s">
        <v>517</v>
      </c>
      <c r="C531" s="677">
        <v>20</v>
      </c>
      <c r="D531" s="623" t="s">
        <v>518</v>
      </c>
      <c r="E531" s="825"/>
      <c r="F531" s="993">
        <f t="shared" ref="F531" si="3">C531*E531</f>
        <v>0</v>
      </c>
    </row>
    <row r="532" spans="1:6">
      <c r="A532" s="1072"/>
      <c r="B532" s="1067" t="s">
        <v>72</v>
      </c>
      <c r="C532" s="1049"/>
      <c r="D532" s="1047"/>
      <c r="E532" s="1151"/>
      <c r="F532" s="1059"/>
    </row>
    <row r="533" spans="1:6" ht="13.5" thickBot="1">
      <c r="A533" s="1052"/>
      <c r="B533" s="1053" t="s">
        <v>73</v>
      </c>
      <c r="C533" s="1056"/>
      <c r="D533" s="1074"/>
      <c r="E533" s="1155"/>
      <c r="F533" s="1075">
        <f>SUM(F516:F532)</f>
        <v>0</v>
      </c>
    </row>
    <row r="534" spans="1:6">
      <c r="A534" s="1057"/>
      <c r="B534" s="1058"/>
      <c r="C534" s="1059"/>
      <c r="D534" s="1060"/>
      <c r="E534" s="1151"/>
      <c r="F534" s="1059"/>
    </row>
    <row r="535" spans="1:6">
      <c r="A535" s="1057"/>
      <c r="B535" s="1058"/>
      <c r="C535" s="1059"/>
      <c r="D535" s="1060"/>
      <c r="E535" s="1151"/>
      <c r="F535" s="1059"/>
    </row>
    <row r="536" spans="1:6">
      <c r="A536" s="1083" t="s">
        <v>17</v>
      </c>
      <c r="B536" s="1084" t="s">
        <v>510</v>
      </c>
      <c r="C536" s="1085"/>
      <c r="D536" s="1086"/>
      <c r="E536" s="1157"/>
      <c r="F536" s="1087"/>
    </row>
    <row r="537" spans="1:6" ht="13.5" thickBot="1">
      <c r="A537" s="1088"/>
      <c r="B537" s="1082"/>
      <c r="C537" s="1089"/>
      <c r="D537" s="1090"/>
      <c r="E537" s="1158"/>
      <c r="F537" s="1091"/>
    </row>
    <row r="538" spans="1:6">
      <c r="A538" s="1092" t="s">
        <v>130</v>
      </c>
      <c r="B538" s="1093" t="s">
        <v>23</v>
      </c>
      <c r="C538" s="1094" t="s">
        <v>24</v>
      </c>
      <c r="D538" s="1095" t="s">
        <v>25</v>
      </c>
      <c r="E538" s="1159" t="s">
        <v>26</v>
      </c>
      <c r="F538" s="1096" t="s">
        <v>131</v>
      </c>
    </row>
    <row r="539" spans="1:6">
      <c r="A539" s="1088"/>
      <c r="B539" s="1082"/>
      <c r="C539" s="1089"/>
      <c r="D539" s="1090"/>
      <c r="E539" s="1158"/>
      <c r="F539" s="1091"/>
    </row>
    <row r="540" spans="1:6" ht="25.5">
      <c r="A540" s="980" t="s">
        <v>31</v>
      </c>
      <c r="B540" s="1082" t="s">
        <v>519</v>
      </c>
      <c r="C540" s="677">
        <v>3.5</v>
      </c>
      <c r="D540" s="623" t="s">
        <v>136</v>
      </c>
      <c r="E540" s="825"/>
      <c r="F540" s="993">
        <f t="shared" ref="F540:F550" si="4">C540*E540</f>
        <v>0</v>
      </c>
    </row>
    <row r="541" spans="1:6">
      <c r="A541" s="1103"/>
      <c r="B541" s="1082"/>
      <c r="C541" s="677"/>
      <c r="D541" s="623"/>
      <c r="E541" s="825"/>
      <c r="F541" s="993"/>
    </row>
    <row r="542" spans="1:6" ht="39.75">
      <c r="A542" s="980" t="s">
        <v>173</v>
      </c>
      <c r="B542" s="1082" t="s">
        <v>520</v>
      </c>
      <c r="C542" s="677">
        <v>3.6</v>
      </c>
      <c r="D542" s="623" t="s">
        <v>136</v>
      </c>
      <c r="E542" s="825"/>
      <c r="F542" s="993">
        <f t="shared" ref="F542" si="5">C542*E542</f>
        <v>0</v>
      </c>
    </row>
    <row r="543" spans="1:6">
      <c r="A543" s="1103"/>
      <c r="B543" s="1082"/>
      <c r="C543" s="677"/>
      <c r="D543" s="623"/>
      <c r="E543" s="825"/>
      <c r="F543" s="993"/>
    </row>
    <row r="544" spans="1:6" ht="25.5">
      <c r="A544" s="980" t="s">
        <v>288</v>
      </c>
      <c r="B544" s="1082" t="s">
        <v>521</v>
      </c>
      <c r="C544" s="677">
        <v>135.19999999999999</v>
      </c>
      <c r="D544" s="623" t="s">
        <v>136</v>
      </c>
      <c r="E544" s="825"/>
      <c r="F544" s="993">
        <f t="shared" si="4"/>
        <v>0</v>
      </c>
    </row>
    <row r="545" spans="1:6">
      <c r="A545" s="1103"/>
      <c r="B545" s="1082"/>
      <c r="C545" s="677"/>
      <c r="D545" s="623"/>
      <c r="E545" s="825"/>
      <c r="F545" s="993"/>
    </row>
    <row r="546" spans="1:6" ht="38.25">
      <c r="A546" s="980" t="s">
        <v>362</v>
      </c>
      <c r="B546" s="1082" t="s">
        <v>602</v>
      </c>
      <c r="C546" s="677">
        <v>5</v>
      </c>
      <c r="D546" s="623" t="s">
        <v>136</v>
      </c>
      <c r="E546" s="825"/>
      <c r="F546" s="993">
        <f t="shared" si="4"/>
        <v>0</v>
      </c>
    </row>
    <row r="547" spans="1:6">
      <c r="A547" s="1103"/>
      <c r="B547" s="1082"/>
      <c r="C547" s="677"/>
      <c r="D547" s="623"/>
      <c r="E547" s="825"/>
      <c r="F547" s="993"/>
    </row>
    <row r="548" spans="1:6" ht="25.5">
      <c r="A548" s="980" t="s">
        <v>398</v>
      </c>
      <c r="B548" s="1082" t="s">
        <v>523</v>
      </c>
      <c r="C548" s="677">
        <v>3.5</v>
      </c>
      <c r="D548" s="623" t="s">
        <v>136</v>
      </c>
      <c r="E548" s="825"/>
      <c r="F548" s="993">
        <f t="shared" ref="F548" si="6">C548*E548</f>
        <v>0</v>
      </c>
    </row>
    <row r="549" spans="1:6">
      <c r="A549" s="1103"/>
      <c r="B549" s="1082"/>
      <c r="C549" s="677"/>
      <c r="D549" s="623"/>
      <c r="E549" s="825"/>
      <c r="F549" s="993"/>
    </row>
    <row r="550" spans="1:6" ht="25.5">
      <c r="A550" s="980" t="s">
        <v>399</v>
      </c>
      <c r="B550" s="1082" t="s">
        <v>524</v>
      </c>
      <c r="C550" s="677">
        <v>2.1</v>
      </c>
      <c r="D550" s="623" t="s">
        <v>136</v>
      </c>
      <c r="E550" s="825"/>
      <c r="F550" s="993">
        <f t="shared" si="4"/>
        <v>0</v>
      </c>
    </row>
    <row r="551" spans="1:6">
      <c r="A551" s="1103"/>
      <c r="B551" s="1082"/>
      <c r="C551" s="677"/>
      <c r="D551" s="623"/>
      <c r="E551" s="825"/>
      <c r="F551" s="993"/>
    </row>
    <row r="552" spans="1:6" ht="25.5">
      <c r="A552" s="980" t="s">
        <v>400</v>
      </c>
      <c r="B552" s="1082" t="s">
        <v>525</v>
      </c>
      <c r="C552" s="677">
        <v>1</v>
      </c>
      <c r="D552" s="623" t="s">
        <v>20</v>
      </c>
      <c r="E552" s="825"/>
      <c r="F552" s="993">
        <f t="shared" ref="F552" si="7">C552*E552</f>
        <v>0</v>
      </c>
    </row>
    <row r="553" spans="1:6">
      <c r="A553" s="1103"/>
      <c r="B553" s="1082"/>
      <c r="C553" s="677"/>
      <c r="D553" s="623"/>
      <c r="E553" s="825"/>
      <c r="F553" s="993"/>
    </row>
    <row r="554" spans="1:6" ht="38.25">
      <c r="A554" s="980" t="s">
        <v>401</v>
      </c>
      <c r="B554" s="1082" t="s">
        <v>603</v>
      </c>
      <c r="C554" s="677">
        <v>11</v>
      </c>
      <c r="D554" s="623" t="s">
        <v>136</v>
      </c>
      <c r="E554" s="825"/>
      <c r="F554" s="993">
        <f t="shared" ref="F554" si="8">C554*E554</f>
        <v>0</v>
      </c>
    </row>
    <row r="555" spans="1:6">
      <c r="A555" s="1103"/>
      <c r="B555" s="1082"/>
      <c r="C555" s="677"/>
      <c r="D555" s="623"/>
      <c r="E555" s="825"/>
      <c r="F555" s="993"/>
    </row>
    <row r="556" spans="1:6" ht="38.25">
      <c r="A556" s="980" t="s">
        <v>402</v>
      </c>
      <c r="B556" s="1082" t="s">
        <v>604</v>
      </c>
      <c r="C556" s="677">
        <v>22</v>
      </c>
      <c r="D556" s="623" t="s">
        <v>136</v>
      </c>
      <c r="E556" s="825"/>
      <c r="F556" s="993">
        <f t="shared" ref="F556" si="9">C556*E556</f>
        <v>0</v>
      </c>
    </row>
    <row r="557" spans="1:6">
      <c r="A557" s="1103"/>
      <c r="B557" s="1082"/>
      <c r="C557" s="677"/>
      <c r="D557" s="623"/>
      <c r="E557" s="825"/>
      <c r="F557" s="993"/>
    </row>
    <row r="558" spans="1:6" ht="25.5">
      <c r="A558" s="980" t="s">
        <v>403</v>
      </c>
      <c r="B558" s="1082" t="s">
        <v>605</v>
      </c>
      <c r="C558" s="677">
        <v>4.75</v>
      </c>
      <c r="D558" s="623" t="s">
        <v>136</v>
      </c>
      <c r="E558" s="825"/>
      <c r="F558" s="993">
        <f t="shared" ref="F558" si="10">C558*E558</f>
        <v>0</v>
      </c>
    </row>
    <row r="559" spans="1:6">
      <c r="A559" s="1088"/>
      <c r="B559" s="1082"/>
      <c r="C559" s="1089"/>
      <c r="D559" s="1090"/>
      <c r="E559" s="1158"/>
      <c r="F559" s="1097"/>
    </row>
    <row r="560" spans="1:6" ht="13.5" thickBot="1">
      <c r="A560" s="1098"/>
      <c r="B560" s="1099" t="s">
        <v>526</v>
      </c>
      <c r="C560" s="1100"/>
      <c r="D560" s="1101"/>
      <c r="E560" s="1161"/>
      <c r="F560" s="1075">
        <f>SUM(F539:F559)</f>
        <v>0</v>
      </c>
    </row>
    <row r="561" spans="1:6">
      <c r="A561" s="1057"/>
      <c r="B561" s="1058"/>
      <c r="C561" s="1059"/>
      <c r="D561" s="1060"/>
      <c r="E561" s="1151"/>
      <c r="F561" s="1059"/>
    </row>
    <row r="562" spans="1:6">
      <c r="A562" s="1057"/>
      <c r="B562" s="1058"/>
      <c r="C562" s="1059"/>
      <c r="D562" s="1060"/>
      <c r="E562" s="1151"/>
      <c r="F562" s="1059"/>
    </row>
    <row r="563" spans="1:6">
      <c r="A563" s="1083" t="s">
        <v>18</v>
      </c>
      <c r="B563" s="1102" t="s">
        <v>511</v>
      </c>
      <c r="C563" s="1085"/>
      <c r="D563" s="1086"/>
      <c r="E563" s="1157"/>
      <c r="F563" s="1087"/>
    </row>
    <row r="564" spans="1:6" ht="13.5" thickBot="1">
      <c r="A564" s="1088"/>
      <c r="B564" s="1082"/>
      <c r="C564" s="1089"/>
      <c r="D564" s="1090"/>
      <c r="E564" s="1158"/>
      <c r="F564" s="1091"/>
    </row>
    <row r="565" spans="1:6">
      <c r="A565" s="1092" t="s">
        <v>130</v>
      </c>
      <c r="B565" s="1093" t="s">
        <v>23</v>
      </c>
      <c r="C565" s="1094" t="s">
        <v>24</v>
      </c>
      <c r="D565" s="1095" t="s">
        <v>25</v>
      </c>
      <c r="E565" s="1159" t="s">
        <v>26</v>
      </c>
      <c r="F565" s="1096" t="s">
        <v>131</v>
      </c>
    </row>
    <row r="566" spans="1:6">
      <c r="A566" s="1088"/>
      <c r="B566" s="1082"/>
      <c r="C566" s="1089"/>
      <c r="D566" s="1090"/>
      <c r="E566" s="1158"/>
      <c r="F566" s="1091"/>
    </row>
    <row r="567" spans="1:6" ht="25.5">
      <c r="A567" s="980" t="s">
        <v>27</v>
      </c>
      <c r="B567" s="1082" t="s">
        <v>527</v>
      </c>
      <c r="C567" s="677">
        <v>590.6</v>
      </c>
      <c r="D567" s="623" t="s">
        <v>528</v>
      </c>
      <c r="E567" s="825"/>
      <c r="F567" s="993">
        <f t="shared" ref="F567:F579" si="11">C567*E567</f>
        <v>0</v>
      </c>
    </row>
    <row r="568" spans="1:6">
      <c r="A568" s="1103"/>
      <c r="B568" s="1082"/>
      <c r="C568" s="677"/>
      <c r="D568" s="623"/>
      <c r="E568" s="825"/>
      <c r="F568" s="993"/>
    </row>
    <row r="569" spans="1:6" ht="25.5">
      <c r="A569" s="980" t="s">
        <v>54</v>
      </c>
      <c r="B569" s="1082" t="s">
        <v>529</v>
      </c>
      <c r="C569" s="677">
        <v>384.4</v>
      </c>
      <c r="D569" s="623" t="s">
        <v>528</v>
      </c>
      <c r="E569" s="825"/>
      <c r="F569" s="993">
        <f t="shared" ref="F569" si="12">C569*E569</f>
        <v>0</v>
      </c>
    </row>
    <row r="570" spans="1:6">
      <c r="A570" s="1103"/>
      <c r="B570" s="1082"/>
      <c r="C570" s="677"/>
      <c r="D570" s="623"/>
      <c r="E570" s="825"/>
      <c r="F570" s="993"/>
    </row>
    <row r="571" spans="1:6" ht="25.5">
      <c r="A571" s="980" t="s">
        <v>28</v>
      </c>
      <c r="B571" s="1082" t="s">
        <v>530</v>
      </c>
      <c r="C571" s="677">
        <v>1038</v>
      </c>
      <c r="D571" s="623" t="s">
        <v>528</v>
      </c>
      <c r="E571" s="825"/>
      <c r="F571" s="993">
        <f t="shared" si="11"/>
        <v>0</v>
      </c>
    </row>
    <row r="572" spans="1:6">
      <c r="A572" s="1103"/>
      <c r="B572" s="1082"/>
      <c r="C572" s="677"/>
      <c r="D572" s="623"/>
      <c r="E572" s="825"/>
      <c r="F572" s="993"/>
    </row>
    <row r="573" spans="1:6" ht="38.25">
      <c r="A573" s="980" t="s">
        <v>29</v>
      </c>
      <c r="B573" s="1082" t="s">
        <v>606</v>
      </c>
      <c r="C573" s="677">
        <v>378</v>
      </c>
      <c r="D573" s="623" t="s">
        <v>528</v>
      </c>
      <c r="E573" s="825"/>
      <c r="F573" s="993">
        <f t="shared" ref="F573" si="13">C573*E573</f>
        <v>0</v>
      </c>
    </row>
    <row r="574" spans="1:6">
      <c r="A574" s="1103"/>
      <c r="B574" s="1082"/>
      <c r="C574" s="677"/>
      <c r="D574" s="623"/>
      <c r="E574" s="825"/>
      <c r="F574" s="993"/>
    </row>
    <row r="575" spans="1:6" ht="25.5">
      <c r="A575" s="980" t="s">
        <v>30</v>
      </c>
      <c r="B575" s="1082" t="s">
        <v>607</v>
      </c>
      <c r="C575" s="677">
        <v>342</v>
      </c>
      <c r="D575" s="623" t="s">
        <v>528</v>
      </c>
      <c r="E575" s="825"/>
      <c r="F575" s="993">
        <f t="shared" ref="F575" si="14">C575*E575</f>
        <v>0</v>
      </c>
    </row>
    <row r="576" spans="1:6">
      <c r="A576" s="1103"/>
      <c r="B576" s="1082"/>
      <c r="C576" s="677"/>
      <c r="D576" s="623"/>
      <c r="E576" s="825"/>
      <c r="F576" s="993"/>
    </row>
    <row r="577" spans="1:6" ht="25.5">
      <c r="A577" s="980" t="s">
        <v>33</v>
      </c>
      <c r="B577" s="1082" t="s">
        <v>531</v>
      </c>
      <c r="C577" s="677">
        <v>0.95</v>
      </c>
      <c r="D577" s="623" t="s">
        <v>143</v>
      </c>
      <c r="E577" s="825"/>
      <c r="F577" s="993">
        <f t="shared" si="11"/>
        <v>0</v>
      </c>
    </row>
    <row r="578" spans="1:6">
      <c r="A578" s="1103"/>
      <c r="B578" s="1082"/>
      <c r="C578" s="677"/>
      <c r="D578" s="623"/>
      <c r="E578" s="825"/>
      <c r="F578" s="993"/>
    </row>
    <row r="579" spans="1:6" ht="38.25">
      <c r="A579" s="980" t="s">
        <v>43</v>
      </c>
      <c r="B579" s="1082" t="s">
        <v>608</v>
      </c>
      <c r="C579" s="677">
        <v>20.6</v>
      </c>
      <c r="D579" s="623" t="s">
        <v>143</v>
      </c>
      <c r="E579" s="825"/>
      <c r="F579" s="993">
        <f t="shared" si="11"/>
        <v>0</v>
      </c>
    </row>
    <row r="580" spans="1:6">
      <c r="A580" s="1103"/>
      <c r="B580" s="1082"/>
      <c r="C580" s="677"/>
      <c r="D580" s="623"/>
      <c r="E580" s="825"/>
      <c r="F580" s="993"/>
    </row>
    <row r="581" spans="1:6" ht="38.25">
      <c r="A581" s="980" t="s">
        <v>45</v>
      </c>
      <c r="B581" s="1082" t="s">
        <v>609</v>
      </c>
      <c r="C581" s="677">
        <v>14.7</v>
      </c>
      <c r="D581" s="623" t="s">
        <v>143</v>
      </c>
      <c r="E581" s="825"/>
      <c r="F581" s="993">
        <f t="shared" ref="F581" si="15">C581*E581</f>
        <v>0</v>
      </c>
    </row>
    <row r="582" spans="1:6">
      <c r="A582" s="1103"/>
      <c r="B582" s="1082"/>
      <c r="C582" s="677"/>
      <c r="D582" s="623"/>
      <c r="E582" s="825"/>
      <c r="F582" s="993"/>
    </row>
    <row r="583" spans="1:6" ht="38.25">
      <c r="A583" s="980" t="s">
        <v>3</v>
      </c>
      <c r="B583" s="1082" t="s">
        <v>533</v>
      </c>
      <c r="C583" s="677">
        <v>10.199999999999999</v>
      </c>
      <c r="D583" s="623" t="s">
        <v>13</v>
      </c>
      <c r="E583" s="825"/>
      <c r="F583" s="993">
        <f t="shared" ref="F583:F585" si="16">C583*E583</f>
        <v>0</v>
      </c>
    </row>
    <row r="584" spans="1:6">
      <c r="A584" s="1103"/>
      <c r="B584" s="1082"/>
      <c r="C584" s="677"/>
      <c r="D584" s="623"/>
      <c r="E584" s="825"/>
      <c r="F584" s="993"/>
    </row>
    <row r="585" spans="1:6" ht="38.25">
      <c r="A585" s="980" t="s">
        <v>4</v>
      </c>
      <c r="B585" s="1082" t="s">
        <v>534</v>
      </c>
      <c r="C585" s="677">
        <v>2</v>
      </c>
      <c r="D585" s="623" t="s">
        <v>20</v>
      </c>
      <c r="E585" s="825"/>
      <c r="F585" s="993">
        <f t="shared" si="16"/>
        <v>0</v>
      </c>
    </row>
    <row r="586" spans="1:6">
      <c r="A586" s="1103"/>
      <c r="B586" s="1104"/>
      <c r="C586" s="1089"/>
      <c r="D586" s="1091"/>
      <c r="E586" s="1158"/>
      <c r="F586" s="1089"/>
    </row>
    <row r="587" spans="1:6" ht="13.5" thickBot="1">
      <c r="A587" s="1098"/>
      <c r="B587" s="1652" t="s">
        <v>536</v>
      </c>
      <c r="C587" s="1653"/>
      <c r="D587" s="1101"/>
      <c r="E587" s="1161"/>
      <c r="F587" s="1075">
        <f>SUM(F566:F586)</f>
        <v>0</v>
      </c>
    </row>
    <row r="588" spans="1:6">
      <c r="A588" s="1057"/>
      <c r="B588" s="1058"/>
      <c r="C588" s="1059"/>
      <c r="D588" s="1060"/>
      <c r="E588" s="1151"/>
      <c r="F588" s="1059"/>
    </row>
    <row r="589" spans="1:6">
      <c r="A589" s="1057"/>
      <c r="B589" s="1058"/>
      <c r="C589" s="1059"/>
      <c r="D589" s="1060"/>
      <c r="E589" s="1151"/>
      <c r="F589" s="1059"/>
    </row>
    <row r="590" spans="1:6">
      <c r="A590" s="1083" t="s">
        <v>1</v>
      </c>
      <c r="B590" s="1077" t="s">
        <v>57</v>
      </c>
      <c r="C590" s="1105"/>
      <c r="D590" s="1105"/>
      <c r="E590" s="1156"/>
      <c r="F590" s="1078"/>
    </row>
    <row r="591" spans="1:6" ht="13.5" thickBot="1">
      <c r="A591" s="1106"/>
      <c r="B591" s="1107"/>
      <c r="C591" s="1108"/>
      <c r="D591" s="1108"/>
      <c r="E591" s="1162"/>
      <c r="F591" s="1108"/>
    </row>
    <row r="592" spans="1:6">
      <c r="A592" s="1061" t="s">
        <v>130</v>
      </c>
      <c r="B592" s="1062" t="s">
        <v>23</v>
      </c>
      <c r="C592" s="1109" t="s">
        <v>24</v>
      </c>
      <c r="D592" s="1063" t="s">
        <v>25</v>
      </c>
      <c r="E592" s="1152" t="s">
        <v>26</v>
      </c>
      <c r="F592" s="1063" t="s">
        <v>131</v>
      </c>
    </row>
    <row r="593" spans="1:6">
      <c r="A593" s="1072"/>
      <c r="B593" s="1067"/>
      <c r="C593" s="1059"/>
      <c r="D593" s="1049"/>
      <c r="E593" s="1151"/>
      <c r="F593" s="1059"/>
    </row>
    <row r="594" spans="1:6" ht="89.25">
      <c r="A594" s="980" t="s">
        <v>233</v>
      </c>
      <c r="B594" s="600" t="s">
        <v>1235</v>
      </c>
      <c r="C594" s="677">
        <v>7</v>
      </c>
      <c r="D594" s="623" t="s">
        <v>13</v>
      </c>
      <c r="E594" s="825"/>
      <c r="F594" s="993">
        <f>C594*E594</f>
        <v>0</v>
      </c>
    </row>
    <row r="595" spans="1:6">
      <c r="A595" s="980"/>
      <c r="B595" s="600"/>
      <c r="C595" s="677"/>
      <c r="D595" s="623"/>
      <c r="E595" s="825"/>
      <c r="F595" s="993"/>
    </row>
    <row r="596" spans="1:6" ht="25.5">
      <c r="A596" s="980" t="s">
        <v>235</v>
      </c>
      <c r="B596" s="1082" t="s">
        <v>537</v>
      </c>
      <c r="C596" s="677">
        <v>1</v>
      </c>
      <c r="D596" s="623" t="s">
        <v>20</v>
      </c>
      <c r="E596" s="825"/>
      <c r="F596" s="993">
        <f>C596*E596</f>
        <v>0</v>
      </c>
    </row>
    <row r="597" spans="1:6">
      <c r="A597" s="980"/>
      <c r="B597" s="1082"/>
      <c r="C597" s="677"/>
      <c r="D597" s="623"/>
      <c r="E597" s="825"/>
      <c r="F597" s="993"/>
    </row>
    <row r="598" spans="1:6" ht="25.5">
      <c r="A598" s="980" t="s">
        <v>236</v>
      </c>
      <c r="B598" s="1082" t="s">
        <v>584</v>
      </c>
      <c r="C598" s="677">
        <v>1</v>
      </c>
      <c r="D598" s="623" t="s">
        <v>20</v>
      </c>
      <c r="E598" s="825"/>
      <c r="F598" s="993">
        <f>C598*E598</f>
        <v>0</v>
      </c>
    </row>
    <row r="599" spans="1:6">
      <c r="A599" s="980"/>
      <c r="B599" s="1082"/>
      <c r="C599" s="677"/>
      <c r="D599" s="623"/>
      <c r="E599" s="825"/>
      <c r="F599" s="993"/>
    </row>
    <row r="600" spans="1:6" ht="25.5">
      <c r="A600" s="980" t="s">
        <v>238</v>
      </c>
      <c r="B600" s="1073" t="s">
        <v>539</v>
      </c>
      <c r="C600" s="677"/>
      <c r="D600" s="623"/>
      <c r="E600" s="825"/>
      <c r="F600" s="993"/>
    </row>
    <row r="601" spans="1:6">
      <c r="A601" s="1072"/>
      <c r="B601" s="1073"/>
      <c r="C601" s="677"/>
      <c r="D601" s="623"/>
      <c r="E601" s="825"/>
      <c r="F601" s="993"/>
    </row>
    <row r="602" spans="1:6">
      <c r="A602" s="1072"/>
      <c r="B602" s="1073" t="s">
        <v>610</v>
      </c>
      <c r="C602" s="677">
        <v>2</v>
      </c>
      <c r="D602" s="623" t="s">
        <v>20</v>
      </c>
      <c r="E602" s="825"/>
      <c r="F602" s="993">
        <f t="shared" ref="F602:F615" si="17">C602*E602</f>
        <v>0</v>
      </c>
    </row>
    <row r="603" spans="1:6">
      <c r="A603" s="1072"/>
      <c r="B603" s="1048" t="s">
        <v>89</v>
      </c>
      <c r="C603" s="677">
        <v>4</v>
      </c>
      <c r="D603" s="623" t="s">
        <v>20</v>
      </c>
      <c r="E603" s="825"/>
      <c r="F603" s="993">
        <f t="shared" si="17"/>
        <v>0</v>
      </c>
    </row>
    <row r="604" spans="1:6">
      <c r="A604" s="1072"/>
      <c r="B604" s="1048" t="s">
        <v>611</v>
      </c>
      <c r="C604" s="677">
        <v>2</v>
      </c>
      <c r="D604" s="623" t="s">
        <v>20</v>
      </c>
      <c r="E604" s="825"/>
      <c r="F604" s="993">
        <f t="shared" si="17"/>
        <v>0</v>
      </c>
    </row>
    <row r="605" spans="1:6">
      <c r="A605" s="1072"/>
      <c r="B605" s="1048" t="s">
        <v>612</v>
      </c>
      <c r="C605" s="677">
        <v>2</v>
      </c>
      <c r="D605" s="623" t="s">
        <v>20</v>
      </c>
      <c r="E605" s="825"/>
      <c r="F605" s="993">
        <f t="shared" si="17"/>
        <v>0</v>
      </c>
    </row>
    <row r="606" spans="1:6">
      <c r="A606" s="1072"/>
      <c r="B606" s="1073" t="s">
        <v>104</v>
      </c>
      <c r="C606" s="677">
        <v>1</v>
      </c>
      <c r="D606" s="623" t="s">
        <v>20</v>
      </c>
      <c r="E606" s="825"/>
      <c r="F606" s="993">
        <f t="shared" si="17"/>
        <v>0</v>
      </c>
    </row>
    <row r="607" spans="1:6">
      <c r="A607" s="1072"/>
      <c r="B607" s="1073" t="s">
        <v>302</v>
      </c>
      <c r="C607" s="677">
        <v>2</v>
      </c>
      <c r="D607" s="623" t="s">
        <v>20</v>
      </c>
      <c r="E607" s="825"/>
      <c r="F607" s="993">
        <f t="shared" si="17"/>
        <v>0</v>
      </c>
    </row>
    <row r="608" spans="1:6">
      <c r="A608" s="1072"/>
      <c r="B608" s="1073" t="s">
        <v>613</v>
      </c>
      <c r="C608" s="677">
        <v>2</v>
      </c>
      <c r="D608" s="623" t="s">
        <v>20</v>
      </c>
      <c r="E608" s="825"/>
      <c r="F608" s="993">
        <f t="shared" si="17"/>
        <v>0</v>
      </c>
    </row>
    <row r="609" spans="1:6">
      <c r="A609" s="1072"/>
      <c r="B609" s="1048" t="s">
        <v>614</v>
      </c>
      <c r="C609" s="677">
        <v>3</v>
      </c>
      <c r="D609" s="623" t="s">
        <v>20</v>
      </c>
      <c r="E609" s="825"/>
      <c r="F609" s="993">
        <f t="shared" si="17"/>
        <v>0</v>
      </c>
    </row>
    <row r="610" spans="1:6">
      <c r="A610" s="1072"/>
      <c r="B610" s="1048" t="s">
        <v>615</v>
      </c>
      <c r="C610" s="677">
        <v>1</v>
      </c>
      <c r="D610" s="623" t="s">
        <v>20</v>
      </c>
      <c r="E610" s="825"/>
      <c r="F610" s="993">
        <f t="shared" si="17"/>
        <v>0</v>
      </c>
    </row>
    <row r="611" spans="1:6">
      <c r="A611" s="1072"/>
      <c r="B611" s="1048" t="s">
        <v>616</v>
      </c>
      <c r="C611" s="677">
        <v>3</v>
      </c>
      <c r="D611" s="623" t="s">
        <v>20</v>
      </c>
      <c r="E611" s="825"/>
      <c r="F611" s="993">
        <f t="shared" si="17"/>
        <v>0</v>
      </c>
    </row>
    <row r="612" spans="1:6">
      <c r="A612" s="1072"/>
      <c r="B612" s="1048" t="s">
        <v>617</v>
      </c>
      <c r="C612" s="677">
        <v>1</v>
      </c>
      <c r="D612" s="623" t="s">
        <v>20</v>
      </c>
      <c r="E612" s="825"/>
      <c r="F612" s="993">
        <f t="shared" si="17"/>
        <v>0</v>
      </c>
    </row>
    <row r="613" spans="1:6" ht="14.25">
      <c r="A613" s="1072"/>
      <c r="B613" s="1073" t="s">
        <v>618</v>
      </c>
      <c r="C613" s="677">
        <v>1</v>
      </c>
      <c r="D613" s="623" t="s">
        <v>20</v>
      </c>
      <c r="E613" s="825"/>
      <c r="F613" s="993">
        <f t="shared" si="17"/>
        <v>0</v>
      </c>
    </row>
    <row r="614" spans="1:6">
      <c r="A614" s="1072"/>
      <c r="B614" s="1048" t="s">
        <v>619</v>
      </c>
      <c r="C614" s="677">
        <v>1</v>
      </c>
      <c r="D614" s="623" t="s">
        <v>20</v>
      </c>
      <c r="E614" s="825"/>
      <c r="F614" s="993">
        <f t="shared" si="17"/>
        <v>0</v>
      </c>
    </row>
    <row r="615" spans="1:6">
      <c r="A615" s="1072"/>
      <c r="B615" s="1110" t="s">
        <v>620</v>
      </c>
      <c r="C615" s="677">
        <v>1</v>
      </c>
      <c r="D615" s="623" t="s">
        <v>20</v>
      </c>
      <c r="E615" s="825"/>
      <c r="F615" s="993">
        <f t="shared" si="17"/>
        <v>0</v>
      </c>
    </row>
    <row r="616" spans="1:6">
      <c r="A616" s="1072"/>
      <c r="B616" s="1048"/>
      <c r="C616" s="677"/>
      <c r="D616" s="623"/>
      <c r="E616" s="825"/>
      <c r="F616" s="993"/>
    </row>
    <row r="617" spans="1:6" ht="63.75">
      <c r="A617" s="980" t="s">
        <v>240</v>
      </c>
      <c r="B617" s="1111" t="s">
        <v>1378</v>
      </c>
      <c r="C617" s="677">
        <v>2</v>
      </c>
      <c r="D617" s="623" t="s">
        <v>20</v>
      </c>
      <c r="E617" s="825"/>
      <c r="F617" s="993">
        <f t="shared" ref="F617" si="18">C617*E617</f>
        <v>0</v>
      </c>
    </row>
    <row r="618" spans="1:6">
      <c r="A618" s="1072"/>
      <c r="B618" s="1073"/>
      <c r="C618" s="677"/>
      <c r="D618" s="623"/>
      <c r="E618" s="825"/>
      <c r="F618" s="993"/>
    </row>
    <row r="619" spans="1:6" ht="38.25">
      <c r="A619" s="980" t="s">
        <v>241</v>
      </c>
      <c r="B619" s="1082" t="s">
        <v>621</v>
      </c>
      <c r="C619" s="677">
        <v>1</v>
      </c>
      <c r="D619" s="623" t="s">
        <v>20</v>
      </c>
      <c r="E619" s="825"/>
      <c r="F619" s="993">
        <f>C619*E619</f>
        <v>0</v>
      </c>
    </row>
    <row r="620" spans="1:6">
      <c r="A620" s="1072"/>
      <c r="B620" s="1082"/>
      <c r="C620" s="677"/>
      <c r="D620" s="623"/>
      <c r="E620" s="825"/>
      <c r="F620" s="993"/>
    </row>
    <row r="621" spans="1:6" ht="38.25">
      <c r="A621" s="980" t="s">
        <v>243</v>
      </c>
      <c r="B621" s="1082" t="s">
        <v>622</v>
      </c>
      <c r="C621" s="677">
        <v>1</v>
      </c>
      <c r="D621" s="623" t="s">
        <v>20</v>
      </c>
      <c r="E621" s="825"/>
      <c r="F621" s="993">
        <f>C621*E621</f>
        <v>0</v>
      </c>
    </row>
    <row r="622" spans="1:6">
      <c r="A622" s="1072"/>
      <c r="B622" s="1082"/>
      <c r="C622" s="677"/>
      <c r="D622" s="623"/>
      <c r="E622" s="825"/>
      <c r="F622" s="993"/>
    </row>
    <row r="623" spans="1:6" ht="38.25">
      <c r="A623" s="980" t="s">
        <v>245</v>
      </c>
      <c r="B623" s="1082" t="s">
        <v>623</v>
      </c>
      <c r="C623" s="677">
        <v>1</v>
      </c>
      <c r="D623" s="623" t="s">
        <v>20</v>
      </c>
      <c r="E623" s="825"/>
      <c r="F623" s="993">
        <f t="shared" ref="F623" si="19">C623*E623</f>
        <v>0</v>
      </c>
    </row>
    <row r="624" spans="1:6">
      <c r="A624" s="1072"/>
      <c r="B624" s="1082"/>
      <c r="C624" s="677"/>
      <c r="D624" s="623"/>
      <c r="E624" s="825"/>
      <c r="F624" s="993"/>
    </row>
    <row r="625" spans="1:6" ht="38.25">
      <c r="A625" s="980" t="s">
        <v>246</v>
      </c>
      <c r="B625" s="1082" t="s">
        <v>552</v>
      </c>
      <c r="C625" s="677">
        <v>1</v>
      </c>
      <c r="D625" s="623" t="s">
        <v>20</v>
      </c>
      <c r="E625" s="825"/>
      <c r="F625" s="993">
        <f t="shared" ref="F625" si="20">C625*E625</f>
        <v>0</v>
      </c>
    </row>
    <row r="626" spans="1:6">
      <c r="A626" s="1072"/>
      <c r="B626" s="1073"/>
      <c r="C626" s="677"/>
      <c r="D626" s="623"/>
      <c r="E626" s="825"/>
      <c r="F626" s="993"/>
    </row>
    <row r="627" spans="1:6" ht="76.5">
      <c r="A627" s="980" t="s">
        <v>248</v>
      </c>
      <c r="B627" s="1082" t="s">
        <v>553</v>
      </c>
      <c r="C627" s="677">
        <v>1</v>
      </c>
      <c r="D627" s="623" t="s">
        <v>20</v>
      </c>
      <c r="E627" s="825"/>
      <c r="F627" s="993">
        <f>C627*E627</f>
        <v>0</v>
      </c>
    </row>
    <row r="628" spans="1:6">
      <c r="A628" s="1072"/>
      <c r="B628" s="1104" t="s">
        <v>554</v>
      </c>
      <c r="C628" s="677"/>
      <c r="D628" s="623"/>
      <c r="E628" s="825"/>
      <c r="F628" s="993"/>
    </row>
    <row r="629" spans="1:6">
      <c r="A629" s="980"/>
      <c r="B629" s="1112" t="s">
        <v>624</v>
      </c>
      <c r="C629" s="677"/>
      <c r="D629" s="623"/>
      <c r="E629" s="825"/>
      <c r="F629" s="993"/>
    </row>
    <row r="630" spans="1:6">
      <c r="A630" s="1072"/>
      <c r="B630" s="1112" t="s">
        <v>556</v>
      </c>
      <c r="C630" s="677"/>
      <c r="D630" s="623"/>
      <c r="E630" s="825"/>
      <c r="F630" s="993"/>
    </row>
    <row r="631" spans="1:6">
      <c r="A631" s="980"/>
      <c r="B631" s="1112" t="s">
        <v>557</v>
      </c>
      <c r="C631" s="677"/>
      <c r="D631" s="623"/>
      <c r="E631" s="825"/>
      <c r="F631" s="993"/>
    </row>
    <row r="632" spans="1:6">
      <c r="A632" s="1072"/>
      <c r="B632" s="1112" t="s">
        <v>558</v>
      </c>
      <c r="C632" s="677"/>
      <c r="D632" s="623"/>
      <c r="E632" s="825"/>
      <c r="F632" s="993"/>
    </row>
    <row r="633" spans="1:6">
      <c r="A633" s="980"/>
      <c r="B633" s="1073"/>
      <c r="C633" s="677"/>
      <c r="D633" s="623"/>
      <c r="E633" s="825"/>
      <c r="F633" s="993"/>
    </row>
    <row r="634" spans="1:6" ht="89.25">
      <c r="A634" s="980" t="s">
        <v>250</v>
      </c>
      <c r="B634" s="774" t="s">
        <v>559</v>
      </c>
      <c r="C634" s="677">
        <v>21</v>
      </c>
      <c r="D634" s="623" t="s">
        <v>13</v>
      </c>
      <c r="E634" s="825"/>
      <c r="F634" s="993">
        <f>C634*E634</f>
        <v>0</v>
      </c>
    </row>
    <row r="635" spans="1:6">
      <c r="A635" s="980"/>
      <c r="B635" s="600"/>
      <c r="C635" s="677"/>
      <c r="D635" s="623"/>
      <c r="E635" s="825"/>
      <c r="F635" s="993"/>
    </row>
    <row r="636" spans="1:6" ht="89.25">
      <c r="A636" s="980" t="s">
        <v>251</v>
      </c>
      <c r="B636" s="774" t="s">
        <v>625</v>
      </c>
      <c r="C636" s="677">
        <v>1</v>
      </c>
      <c r="D636" s="623" t="s">
        <v>20</v>
      </c>
      <c r="E636" s="825"/>
      <c r="F636" s="993">
        <f>C636*E636</f>
        <v>0</v>
      </c>
    </row>
    <row r="637" spans="1:6">
      <c r="A637" s="1072"/>
      <c r="B637" s="1067"/>
      <c r="C637" s="1059"/>
      <c r="D637" s="1049"/>
      <c r="E637" s="1151"/>
      <c r="F637" s="1059"/>
    </row>
    <row r="638" spans="1:6" ht="13.5" thickBot="1">
      <c r="A638" s="1052"/>
      <c r="B638" s="1053" t="s">
        <v>82</v>
      </c>
      <c r="C638" s="1054"/>
      <c r="D638" s="1054"/>
      <c r="E638" s="1150"/>
      <c r="F638" s="1075">
        <f>SUM(F593:F637)</f>
        <v>0</v>
      </c>
    </row>
    <row r="643" spans="1:6">
      <c r="A643" s="965"/>
      <c r="B643" s="945" t="s">
        <v>598</v>
      </c>
      <c r="C643" s="966"/>
      <c r="D643" s="967"/>
      <c r="E643" s="458"/>
      <c r="F643" s="968"/>
    </row>
    <row r="644" spans="1:6">
      <c r="A644" s="965"/>
      <c r="B644" s="945" t="s">
        <v>253</v>
      </c>
      <c r="C644" s="966"/>
      <c r="D644" s="967"/>
      <c r="E644" s="458"/>
      <c r="F644" s="968"/>
    </row>
    <row r="646" spans="1:6" ht="13.5" thickBot="1"/>
    <row r="647" spans="1:6">
      <c r="A647" s="971" t="s">
        <v>15</v>
      </c>
      <c r="B647" s="972" t="s">
        <v>11</v>
      </c>
      <c r="C647" s="973"/>
      <c r="D647" s="973"/>
      <c r="E647" s="1132"/>
      <c r="F647" s="548">
        <f>+F668</f>
        <v>0</v>
      </c>
    </row>
    <row r="648" spans="1:6">
      <c r="A648" s="974" t="s">
        <v>16</v>
      </c>
      <c r="B648" s="280" t="s">
        <v>14</v>
      </c>
      <c r="C648" s="622"/>
      <c r="D648" s="622"/>
      <c r="E648" s="1133"/>
      <c r="F648" s="553">
        <f>+F697</f>
        <v>0</v>
      </c>
    </row>
    <row r="649" spans="1:6">
      <c r="A649" s="974" t="s">
        <v>17</v>
      </c>
      <c r="B649" s="975" t="s">
        <v>32</v>
      </c>
      <c r="C649" s="976"/>
      <c r="D649" s="977"/>
      <c r="E649" s="1134"/>
      <c r="F649" s="553">
        <f>+F727</f>
        <v>0</v>
      </c>
    </row>
    <row r="650" spans="1:6" ht="13.5" thickBot="1">
      <c r="A650" s="1039" t="s">
        <v>18</v>
      </c>
      <c r="B650" s="1040" t="s">
        <v>22</v>
      </c>
      <c r="C650" s="1042"/>
      <c r="D650" s="1042"/>
      <c r="E650" s="1147"/>
      <c r="F650" s="561">
        <f>+F756</f>
        <v>0</v>
      </c>
    </row>
    <row r="651" spans="1:6" ht="14.25" thickTop="1" thickBot="1">
      <c r="A651" s="1043"/>
      <c r="B651" s="1044" t="s">
        <v>19</v>
      </c>
      <c r="C651" s="1046"/>
      <c r="D651" s="1046"/>
      <c r="E651" s="1148"/>
      <c r="F651" s="565">
        <f>SUM(F647:F650)</f>
        <v>0</v>
      </c>
    </row>
    <row r="652" spans="1:6">
      <c r="A652" s="980"/>
      <c r="B652" s="981"/>
      <c r="C652" s="982"/>
      <c r="D652" s="982"/>
      <c r="E652" s="825"/>
      <c r="F652" s="623"/>
    </row>
    <row r="653" spans="1:6">
      <c r="A653" s="980"/>
      <c r="B653" s="981"/>
      <c r="C653" s="982"/>
      <c r="D653" s="982"/>
      <c r="E653" s="825"/>
      <c r="F653" s="623"/>
    </row>
    <row r="654" spans="1:6">
      <c r="A654" s="984" t="s">
        <v>15</v>
      </c>
      <c r="B654" s="985" t="s">
        <v>11</v>
      </c>
      <c r="C654" s="986"/>
      <c r="D654" s="977"/>
      <c r="E654" s="1136"/>
      <c r="F654" s="987"/>
    </row>
    <row r="655" spans="1:6" ht="13.5" thickBot="1">
      <c r="A655" s="980"/>
      <c r="B655" s="600"/>
      <c r="C655" s="677"/>
      <c r="D655" s="677"/>
      <c r="E655" s="825"/>
      <c r="F655" s="623"/>
    </row>
    <row r="656" spans="1:6">
      <c r="A656" s="988" t="s">
        <v>130</v>
      </c>
      <c r="B656" s="989" t="s">
        <v>23</v>
      </c>
      <c r="C656" s="990" t="s">
        <v>24</v>
      </c>
      <c r="D656" s="991" t="s">
        <v>25</v>
      </c>
      <c r="E656" s="1137" t="s">
        <v>26</v>
      </c>
      <c r="F656" s="992" t="s">
        <v>131</v>
      </c>
    </row>
    <row r="657" spans="1:6">
      <c r="A657" s="980"/>
      <c r="B657" s="600"/>
      <c r="C657" s="677"/>
      <c r="D657" s="677"/>
      <c r="E657" s="825"/>
      <c r="F657" s="623"/>
    </row>
    <row r="658" spans="1:6">
      <c r="A658" s="980" t="s">
        <v>34</v>
      </c>
      <c r="B658" s="600" t="s">
        <v>462</v>
      </c>
      <c r="C658" s="677">
        <v>706.3</v>
      </c>
      <c r="D658" s="623" t="s">
        <v>13</v>
      </c>
      <c r="E658" s="1138"/>
      <c r="F658" s="993">
        <f>C658*E658</f>
        <v>0</v>
      </c>
    </row>
    <row r="659" spans="1:6">
      <c r="A659" s="980"/>
      <c r="B659" s="600"/>
      <c r="C659" s="677"/>
      <c r="D659" s="623"/>
      <c r="E659" s="1138"/>
      <c r="F659" s="678"/>
    </row>
    <row r="660" spans="1:6" ht="51">
      <c r="A660" s="980" t="s">
        <v>35</v>
      </c>
      <c r="B660" s="1024" t="s">
        <v>562</v>
      </c>
      <c r="C660" s="677">
        <v>4</v>
      </c>
      <c r="D660" s="623" t="s">
        <v>20</v>
      </c>
      <c r="E660" s="825"/>
      <c r="F660" s="993">
        <f>C660*E660</f>
        <v>0</v>
      </c>
    </row>
    <row r="661" spans="1:6">
      <c r="A661" s="980"/>
      <c r="B661" s="600"/>
      <c r="C661" s="677"/>
      <c r="D661" s="623"/>
      <c r="E661" s="825"/>
      <c r="F661" s="623"/>
    </row>
    <row r="662" spans="1:6" ht="25.5">
      <c r="A662" s="980" t="s">
        <v>36</v>
      </c>
      <c r="B662" s="600" t="s">
        <v>465</v>
      </c>
      <c r="C662" s="677">
        <v>35</v>
      </c>
      <c r="D662" s="623" t="s">
        <v>20</v>
      </c>
      <c r="E662" s="825"/>
      <c r="F662" s="993">
        <f>C662*E662</f>
        <v>0</v>
      </c>
    </row>
    <row r="663" spans="1:6">
      <c r="A663" s="980"/>
      <c r="B663" s="600"/>
      <c r="C663" s="677"/>
      <c r="D663" s="623"/>
      <c r="E663" s="825"/>
      <c r="F663" s="993"/>
    </row>
    <row r="664" spans="1:6" ht="38.25">
      <c r="A664" s="980" t="s">
        <v>37</v>
      </c>
      <c r="B664" s="586" t="s">
        <v>904</v>
      </c>
      <c r="C664" s="677">
        <v>1954</v>
      </c>
      <c r="D664" s="623" t="s">
        <v>135</v>
      </c>
      <c r="E664" s="825"/>
      <c r="F664" s="993">
        <f>C664*E664</f>
        <v>0</v>
      </c>
    </row>
    <row r="665" spans="1:6">
      <c r="A665" s="980"/>
      <c r="B665" s="600"/>
      <c r="C665" s="677"/>
      <c r="D665" s="623"/>
      <c r="E665" s="825"/>
      <c r="F665" s="993"/>
    </row>
    <row r="666" spans="1:6" ht="102">
      <c r="A666" s="980" t="s">
        <v>38</v>
      </c>
      <c r="B666" s="600" t="s">
        <v>466</v>
      </c>
      <c r="C666" s="782">
        <v>1</v>
      </c>
      <c r="D666" s="783" t="s">
        <v>20</v>
      </c>
      <c r="E666" s="825"/>
      <c r="F666" s="993">
        <f>C666*E666</f>
        <v>0</v>
      </c>
    </row>
    <row r="667" spans="1:6">
      <c r="A667" s="980"/>
      <c r="B667" s="284"/>
      <c r="C667" s="677"/>
      <c r="D667" s="623"/>
      <c r="E667" s="825"/>
      <c r="F667" s="993"/>
    </row>
    <row r="668" spans="1:6" ht="13.5" thickBot="1">
      <c r="A668" s="996"/>
      <c r="B668" s="997" t="s">
        <v>21</v>
      </c>
      <c r="C668" s="998"/>
      <c r="D668" s="998"/>
      <c r="E668" s="1139"/>
      <c r="F668" s="999">
        <f>SUM(F657:F667)</f>
        <v>0</v>
      </c>
    </row>
    <row r="669" spans="1:6">
      <c r="A669" s="959"/>
      <c r="B669" s="1000"/>
      <c r="C669" s="622"/>
      <c r="D669" s="622"/>
      <c r="E669" s="930"/>
      <c r="F669" s="1001"/>
    </row>
    <row r="670" spans="1:6">
      <c r="A670" s="959"/>
      <c r="B670" s="1000"/>
      <c r="C670" s="622"/>
      <c r="D670" s="622"/>
      <c r="E670" s="930"/>
      <c r="F670" s="1001"/>
    </row>
    <row r="671" spans="1:6">
      <c r="A671" s="984" t="s">
        <v>16</v>
      </c>
      <c r="B671" s="985" t="s">
        <v>14</v>
      </c>
      <c r="C671" s="977"/>
      <c r="D671" s="977"/>
      <c r="E671" s="1136"/>
      <c r="F671" s="987"/>
    </row>
    <row r="672" spans="1:6" ht="13.5" thickBot="1">
      <c r="A672" s="996"/>
      <c r="B672" s="1002"/>
      <c r="C672" s="998"/>
      <c r="D672" s="998"/>
      <c r="E672" s="1139"/>
      <c r="F672" s="1003"/>
    </row>
    <row r="673" spans="1:6">
      <c r="A673" s="988" t="s">
        <v>130</v>
      </c>
      <c r="B673" s="989" t="s">
        <v>23</v>
      </c>
      <c r="C673" s="990" t="s">
        <v>24</v>
      </c>
      <c r="D673" s="991" t="s">
        <v>25</v>
      </c>
      <c r="E673" s="1137" t="s">
        <v>26</v>
      </c>
      <c r="F673" s="992" t="s">
        <v>131</v>
      </c>
    </row>
    <row r="674" spans="1:6">
      <c r="A674" s="980"/>
      <c r="B674" s="1004"/>
      <c r="C674" s="677"/>
      <c r="D674" s="677"/>
      <c r="E674" s="825"/>
      <c r="F674" s="623"/>
    </row>
    <row r="675" spans="1:6" ht="63.75">
      <c r="A675" s="980" t="s">
        <v>141</v>
      </c>
      <c r="B675" s="1005" t="s">
        <v>467</v>
      </c>
      <c r="C675" s="677">
        <v>2175.6</v>
      </c>
      <c r="D675" s="623" t="s">
        <v>153</v>
      </c>
      <c r="E675" s="928"/>
      <c r="F675" s="993">
        <f>C675*E675</f>
        <v>0</v>
      </c>
    </row>
    <row r="676" spans="1:6">
      <c r="A676" s="980"/>
      <c r="B676" s="1125"/>
      <c r="C676" s="1026"/>
      <c r="D676" s="1126"/>
      <c r="E676" s="928"/>
      <c r="F676" s="1127"/>
    </row>
    <row r="677" spans="1:6" ht="63.75">
      <c r="A677" s="980" t="s">
        <v>144</v>
      </c>
      <c r="B677" s="1005" t="s">
        <v>468</v>
      </c>
      <c r="C677" s="677">
        <v>12.6</v>
      </c>
      <c r="D677" s="623" t="s">
        <v>153</v>
      </c>
      <c r="E677" s="928"/>
      <c r="F677" s="993">
        <f>C677*E677</f>
        <v>0</v>
      </c>
    </row>
    <row r="678" spans="1:6">
      <c r="A678" s="980"/>
      <c r="B678" s="620"/>
      <c r="C678" s="677"/>
      <c r="D678" s="1017"/>
      <c r="E678" s="928"/>
      <c r="F678" s="993"/>
    </row>
    <row r="679" spans="1:6" ht="63.75">
      <c r="A679" s="980" t="s">
        <v>146</v>
      </c>
      <c r="B679" s="600" t="s">
        <v>470</v>
      </c>
      <c r="C679" s="677">
        <v>20</v>
      </c>
      <c r="D679" s="623" t="s">
        <v>153</v>
      </c>
      <c r="E679" s="928"/>
      <c r="F679" s="993">
        <f>C679*E679</f>
        <v>0</v>
      </c>
    </row>
    <row r="680" spans="1:6">
      <c r="A680" s="980"/>
      <c r="B680" s="774"/>
      <c r="C680" s="677"/>
      <c r="D680" s="623"/>
      <c r="E680" s="928"/>
      <c r="F680" s="993"/>
    </row>
    <row r="681" spans="1:6" ht="63.75">
      <c r="A681" s="980" t="s">
        <v>148</v>
      </c>
      <c r="B681" s="600" t="s">
        <v>627</v>
      </c>
      <c r="C681" s="677">
        <v>272</v>
      </c>
      <c r="D681" s="623" t="s">
        <v>153</v>
      </c>
      <c r="E681" s="928"/>
      <c r="F681" s="993">
        <f>C681*E681</f>
        <v>0</v>
      </c>
    </row>
    <row r="682" spans="1:6">
      <c r="A682" s="980"/>
      <c r="B682" s="774"/>
      <c r="C682" s="677"/>
      <c r="D682" s="623"/>
      <c r="E682" s="825"/>
      <c r="F682" s="993"/>
    </row>
    <row r="683" spans="1:6" ht="51">
      <c r="A683" s="980" t="s">
        <v>151</v>
      </c>
      <c r="B683" s="615" t="s">
        <v>472</v>
      </c>
      <c r="C683" s="616">
        <v>4</v>
      </c>
      <c r="D683" s="617" t="s">
        <v>153</v>
      </c>
      <c r="E683" s="928"/>
      <c r="F683" s="993">
        <f>C683*E683</f>
        <v>0</v>
      </c>
    </row>
    <row r="684" spans="1:6">
      <c r="A684" s="980"/>
      <c r="B684" s="615"/>
      <c r="C684" s="616"/>
      <c r="D684" s="617"/>
      <c r="E684" s="928"/>
      <c r="F684" s="993"/>
    </row>
    <row r="685" spans="1:6" ht="25.5">
      <c r="A685" s="980" t="s">
        <v>155</v>
      </c>
      <c r="B685" s="774" t="s">
        <v>473</v>
      </c>
      <c r="C685" s="622">
        <v>565</v>
      </c>
      <c r="D685" s="623" t="s">
        <v>135</v>
      </c>
      <c r="E685" s="930"/>
      <c r="F685" s="993">
        <f>C685*E685</f>
        <v>0</v>
      </c>
    </row>
    <row r="686" spans="1:6">
      <c r="A686" s="980"/>
      <c r="B686" s="774"/>
      <c r="C686" s="622"/>
      <c r="D686" s="623"/>
      <c r="E686" s="930"/>
      <c r="F686" s="993"/>
    </row>
    <row r="687" spans="1:6" ht="63.75">
      <c r="A687" s="980" t="s">
        <v>157</v>
      </c>
      <c r="B687" s="774" t="s">
        <v>475</v>
      </c>
      <c r="C687" s="622">
        <v>517.1</v>
      </c>
      <c r="D687" s="623" t="s">
        <v>153</v>
      </c>
      <c r="E687" s="928"/>
      <c r="F687" s="993">
        <f>C687*E687</f>
        <v>0</v>
      </c>
    </row>
    <row r="688" spans="1:6">
      <c r="A688" s="980"/>
      <c r="B688" s="774"/>
      <c r="C688" s="622"/>
      <c r="D688" s="623"/>
      <c r="E688" s="928"/>
      <c r="F688" s="993"/>
    </row>
    <row r="689" spans="1:6" ht="38.25">
      <c r="A689" s="980" t="s">
        <v>159</v>
      </c>
      <c r="B689" s="280" t="s">
        <v>477</v>
      </c>
      <c r="C689" s="622">
        <v>1526</v>
      </c>
      <c r="D689" s="623" t="s">
        <v>153</v>
      </c>
      <c r="E689" s="928"/>
      <c r="F689" s="993">
        <f>C689*E689</f>
        <v>0</v>
      </c>
    </row>
    <row r="690" spans="1:6">
      <c r="A690" s="980"/>
      <c r="B690" s="280"/>
      <c r="C690" s="622"/>
      <c r="D690" s="623"/>
      <c r="E690" s="930"/>
      <c r="F690" s="993"/>
    </row>
    <row r="691" spans="1:6" ht="63.75">
      <c r="A691" s="980" t="s">
        <v>161</v>
      </c>
      <c r="B691" s="620" t="s">
        <v>628</v>
      </c>
      <c r="C691" s="578">
        <v>360</v>
      </c>
      <c r="D691" s="579" t="s">
        <v>153</v>
      </c>
      <c r="E691" s="927"/>
      <c r="F691" s="993">
        <f>C691*E691</f>
        <v>0</v>
      </c>
    </row>
    <row r="692" spans="1:6">
      <c r="A692" s="980"/>
      <c r="B692" s="620"/>
      <c r="C692" s="578"/>
      <c r="D692" s="579"/>
      <c r="E692" s="927"/>
      <c r="F692" s="993"/>
    </row>
    <row r="693" spans="1:6" ht="51">
      <c r="A693" s="980" t="s">
        <v>164</v>
      </c>
      <c r="B693" s="620" t="s">
        <v>629</v>
      </c>
      <c r="C693" s="578">
        <v>1630</v>
      </c>
      <c r="D693" s="579" t="s">
        <v>135</v>
      </c>
      <c r="E693" s="927"/>
      <c r="F693" s="993">
        <f>C693*E693</f>
        <v>0</v>
      </c>
    </row>
    <row r="694" spans="1:6">
      <c r="A694" s="980"/>
      <c r="B694" s="280"/>
      <c r="C694" s="622"/>
      <c r="D694" s="623"/>
      <c r="E694" s="930"/>
      <c r="F694" s="993"/>
    </row>
    <row r="695" spans="1:6" ht="165.75">
      <c r="A695" s="980" t="s">
        <v>166</v>
      </c>
      <c r="B695" s="621" t="s">
        <v>914</v>
      </c>
      <c r="C695" s="622">
        <v>65</v>
      </c>
      <c r="D695" s="623" t="s">
        <v>153</v>
      </c>
      <c r="E695" s="927"/>
      <c r="F695" s="993">
        <f>C695*E695</f>
        <v>0</v>
      </c>
    </row>
    <row r="696" spans="1:6">
      <c r="A696" s="980"/>
      <c r="B696" s="621"/>
      <c r="C696" s="622"/>
      <c r="D696" s="623"/>
      <c r="E696" s="930"/>
      <c r="F696" s="993"/>
    </row>
    <row r="697" spans="1:6" ht="13.5" thickBot="1">
      <c r="A697" s="996"/>
      <c r="B697" s="997" t="s">
        <v>479</v>
      </c>
      <c r="C697" s="1007"/>
      <c r="D697" s="1008"/>
      <c r="E697" s="1140"/>
      <c r="F697" s="999">
        <f>SUM(F674:F696)</f>
        <v>0</v>
      </c>
    </row>
    <row r="698" spans="1:6">
      <c r="A698" s="959"/>
      <c r="B698" s="1000"/>
      <c r="C698" s="1009"/>
      <c r="D698" s="943"/>
      <c r="E698" s="1141"/>
      <c r="F698" s="1001"/>
    </row>
    <row r="699" spans="1:6">
      <c r="A699" s="959"/>
      <c r="B699" s="1000"/>
      <c r="C699" s="1009"/>
      <c r="D699" s="943"/>
      <c r="E699" s="1141"/>
      <c r="F699" s="1001"/>
    </row>
    <row r="700" spans="1:6">
      <c r="A700" s="984" t="s">
        <v>17</v>
      </c>
      <c r="B700" s="985" t="s">
        <v>32</v>
      </c>
      <c r="C700" s="977"/>
      <c r="D700" s="977"/>
      <c r="E700" s="1136"/>
      <c r="F700" s="987"/>
    </row>
    <row r="701" spans="1:6" ht="13.5" thickBot="1">
      <c r="A701" s="980"/>
      <c r="B701" s="600"/>
      <c r="C701" s="677"/>
      <c r="D701" s="677"/>
      <c r="E701" s="825"/>
      <c r="F701" s="623"/>
    </row>
    <row r="702" spans="1:6">
      <c r="A702" s="988" t="s">
        <v>130</v>
      </c>
      <c r="B702" s="989" t="s">
        <v>23</v>
      </c>
      <c r="C702" s="990" t="s">
        <v>24</v>
      </c>
      <c r="D702" s="991" t="s">
        <v>25</v>
      </c>
      <c r="E702" s="1137" t="s">
        <v>26</v>
      </c>
      <c r="F702" s="992" t="s">
        <v>131</v>
      </c>
    </row>
    <row r="703" spans="1:6">
      <c r="A703" s="980"/>
      <c r="B703" s="600"/>
      <c r="C703" s="677"/>
      <c r="D703" s="677"/>
      <c r="E703" s="825"/>
      <c r="F703" s="623"/>
    </row>
    <row r="704" spans="1:6" ht="63.75">
      <c r="A704" s="980" t="s">
        <v>31</v>
      </c>
      <c r="B704" s="915" t="s">
        <v>630</v>
      </c>
      <c r="C704" s="677">
        <v>706.3</v>
      </c>
      <c r="D704" s="623" t="s">
        <v>13</v>
      </c>
      <c r="E704" s="825"/>
      <c r="F704" s="993">
        <f>C704*E704</f>
        <v>0</v>
      </c>
    </row>
    <row r="705" spans="1:6">
      <c r="A705" s="980"/>
      <c r="B705" s="600"/>
      <c r="C705" s="677"/>
      <c r="D705" s="677"/>
      <c r="E705" s="825"/>
      <c r="F705" s="623"/>
    </row>
    <row r="706" spans="1:6" ht="102">
      <c r="A706" s="980" t="s">
        <v>173</v>
      </c>
      <c r="B706" s="1114" t="s">
        <v>631</v>
      </c>
      <c r="C706" s="1115">
        <v>3</v>
      </c>
      <c r="D706" s="1116" t="s">
        <v>20</v>
      </c>
      <c r="E706" s="1164"/>
      <c r="F706" s="993">
        <f>C706*E706</f>
        <v>0</v>
      </c>
    </row>
    <row r="707" spans="1:6">
      <c r="A707" s="980"/>
      <c r="B707" s="600"/>
      <c r="C707" s="677"/>
      <c r="D707" s="677"/>
      <c r="E707" s="825"/>
      <c r="F707" s="623"/>
    </row>
    <row r="708" spans="1:6" ht="102">
      <c r="A708" s="980" t="s">
        <v>288</v>
      </c>
      <c r="B708" s="1114" t="s">
        <v>632</v>
      </c>
      <c r="C708" s="1115">
        <v>1</v>
      </c>
      <c r="D708" s="1116" t="s">
        <v>20</v>
      </c>
      <c r="E708" s="1164"/>
      <c r="F708" s="993">
        <f>C708*E708</f>
        <v>0</v>
      </c>
    </row>
    <row r="709" spans="1:6">
      <c r="A709" s="980"/>
      <c r="B709" s="422"/>
      <c r="C709" s="677"/>
      <c r="D709" s="677"/>
      <c r="E709" s="825"/>
      <c r="F709" s="623"/>
    </row>
    <row r="710" spans="1:6" ht="48">
      <c r="A710" s="980" t="s">
        <v>362</v>
      </c>
      <c r="B710" s="422" t="s">
        <v>566</v>
      </c>
      <c r="C710" s="1049"/>
      <c r="D710" s="1049"/>
      <c r="E710" s="1165"/>
      <c r="F710" s="993"/>
    </row>
    <row r="711" spans="1:6">
      <c r="A711" s="980"/>
      <c r="B711" s="1073"/>
      <c r="C711" s="1049"/>
      <c r="D711" s="1049"/>
      <c r="E711" s="1165"/>
      <c r="F711" s="993"/>
    </row>
    <row r="712" spans="1:6" ht="14.25">
      <c r="A712" s="980"/>
      <c r="B712" s="1073" t="s">
        <v>633</v>
      </c>
      <c r="C712" s="782">
        <v>2</v>
      </c>
      <c r="D712" s="740" t="s">
        <v>20</v>
      </c>
      <c r="E712" s="823"/>
      <c r="F712" s="993">
        <f t="shared" ref="F712" si="21">C712*E712</f>
        <v>0</v>
      </c>
    </row>
    <row r="713" spans="1:6">
      <c r="A713" s="980"/>
      <c r="B713" s="1048" t="s">
        <v>634</v>
      </c>
      <c r="C713" s="782">
        <v>3</v>
      </c>
      <c r="D713" s="740" t="s">
        <v>20</v>
      </c>
      <c r="E713" s="823"/>
      <c r="F713" s="993">
        <f>C713*E713</f>
        <v>0</v>
      </c>
    </row>
    <row r="714" spans="1:6">
      <c r="A714" s="980"/>
      <c r="B714" s="1048" t="s">
        <v>619</v>
      </c>
      <c r="C714" s="782">
        <v>2</v>
      </c>
      <c r="D714" s="740" t="s">
        <v>20</v>
      </c>
      <c r="E714" s="823"/>
      <c r="F714" s="993">
        <f>C714*E714</f>
        <v>0</v>
      </c>
    </row>
    <row r="715" spans="1:6">
      <c r="A715" s="980"/>
      <c r="B715" s="1048" t="s">
        <v>635</v>
      </c>
      <c r="C715" s="782">
        <v>6</v>
      </c>
      <c r="D715" s="740" t="s">
        <v>20</v>
      </c>
      <c r="E715" s="823"/>
      <c r="F715" s="993">
        <f>C715*E715</f>
        <v>0</v>
      </c>
    </row>
    <row r="716" spans="1:6">
      <c r="A716" s="980"/>
      <c r="B716" s="1048" t="s">
        <v>210</v>
      </c>
      <c r="C716" s="782">
        <v>4</v>
      </c>
      <c r="D716" s="740" t="s">
        <v>20</v>
      </c>
      <c r="E716" s="823"/>
      <c r="F716" s="993">
        <f t="shared" ref="F716" si="22">C716*E716</f>
        <v>0</v>
      </c>
    </row>
    <row r="717" spans="1:6">
      <c r="A717" s="980"/>
      <c r="B717" s="1110" t="s">
        <v>620</v>
      </c>
      <c r="C717" s="782">
        <v>8</v>
      </c>
      <c r="D717" s="740" t="s">
        <v>20</v>
      </c>
      <c r="E717" s="823"/>
      <c r="F717" s="993">
        <f>C717*E717</f>
        <v>0</v>
      </c>
    </row>
    <row r="718" spans="1:6">
      <c r="A718" s="980"/>
      <c r="B718" s="1073"/>
      <c r="C718" s="1049"/>
      <c r="D718" s="1049"/>
      <c r="E718" s="1165"/>
      <c r="F718" s="993"/>
    </row>
    <row r="719" spans="1:6" ht="36">
      <c r="A719" s="980" t="s">
        <v>398</v>
      </c>
      <c r="B719" s="422" t="s">
        <v>572</v>
      </c>
      <c r="C719" s="782"/>
      <c r="D719" s="740"/>
      <c r="E719" s="823"/>
      <c r="F719" s="993"/>
    </row>
    <row r="720" spans="1:6">
      <c r="A720" s="980"/>
      <c r="B720" s="649"/>
      <c r="C720" s="782"/>
      <c r="D720" s="740"/>
      <c r="E720" s="823"/>
      <c r="F720" s="993"/>
    </row>
    <row r="721" spans="1:6" ht="14.25">
      <c r="A721" s="980"/>
      <c r="B721" s="1048" t="s">
        <v>595</v>
      </c>
      <c r="C721" s="782">
        <v>1</v>
      </c>
      <c r="D721" s="740" t="s">
        <v>20</v>
      </c>
      <c r="E721" s="823"/>
      <c r="F721" s="993">
        <f t="shared" ref="F721:F723" si="23">C721*E721</f>
        <v>0</v>
      </c>
    </row>
    <row r="722" spans="1:6" ht="14.25">
      <c r="A722" s="980"/>
      <c r="B722" s="1048" t="s">
        <v>596</v>
      </c>
      <c r="C722" s="782">
        <v>5</v>
      </c>
      <c r="D722" s="740" t="s">
        <v>20</v>
      </c>
      <c r="E722" s="823"/>
      <c r="F722" s="993">
        <f t="shared" si="23"/>
        <v>0</v>
      </c>
    </row>
    <row r="723" spans="1:6" ht="14.25">
      <c r="A723" s="980"/>
      <c r="B723" s="1048" t="s">
        <v>636</v>
      </c>
      <c r="C723" s="782">
        <v>3</v>
      </c>
      <c r="D723" s="740" t="s">
        <v>20</v>
      </c>
      <c r="E723" s="823"/>
      <c r="F723" s="993">
        <f t="shared" si="23"/>
        <v>0</v>
      </c>
    </row>
    <row r="724" spans="1:6">
      <c r="A724" s="980"/>
      <c r="B724" s="1128"/>
      <c r="C724" s="677"/>
      <c r="D724" s="623"/>
      <c r="E724" s="825"/>
      <c r="F724" s="993"/>
    </row>
    <row r="725" spans="1:6" ht="36">
      <c r="A725" s="980" t="s">
        <v>399</v>
      </c>
      <c r="B725" s="422" t="s">
        <v>637</v>
      </c>
      <c r="C725" s="782">
        <v>1</v>
      </c>
      <c r="D725" s="623" t="s">
        <v>20</v>
      </c>
      <c r="E725" s="838"/>
      <c r="F725" s="993">
        <f>C725*E725</f>
        <v>0</v>
      </c>
    </row>
    <row r="726" spans="1:6">
      <c r="A726" s="980"/>
      <c r="B726" s="281"/>
      <c r="C726" s="1013"/>
      <c r="D726" s="285"/>
      <c r="E726" s="286"/>
      <c r="F726" s="993"/>
    </row>
    <row r="727" spans="1:6" ht="26.25" thickBot="1">
      <c r="A727" s="996"/>
      <c r="B727" s="997" t="s">
        <v>489</v>
      </c>
      <c r="C727" s="998"/>
      <c r="D727" s="998"/>
      <c r="E727" s="1139"/>
      <c r="F727" s="999">
        <f>SUM(F703:F726)</f>
        <v>0</v>
      </c>
    </row>
    <row r="728" spans="1:6">
      <c r="A728" s="959"/>
      <c r="B728" s="1000"/>
      <c r="C728" s="622"/>
      <c r="D728" s="622"/>
      <c r="E728" s="930"/>
      <c r="F728" s="1001"/>
    </row>
    <row r="729" spans="1:6">
      <c r="A729" s="959"/>
      <c r="B729" s="1000"/>
      <c r="C729" s="622"/>
      <c r="D729" s="622"/>
      <c r="E729" s="930"/>
      <c r="F729" s="1001"/>
    </row>
    <row r="730" spans="1:6">
      <c r="A730" s="984" t="s">
        <v>18</v>
      </c>
      <c r="B730" s="985" t="s">
        <v>22</v>
      </c>
      <c r="C730" s="977"/>
      <c r="D730" s="977"/>
      <c r="E730" s="1136"/>
      <c r="F730" s="987"/>
    </row>
    <row r="731" spans="1:6" ht="13.5" thickBot="1">
      <c r="A731" s="959"/>
      <c r="B731" s="1014"/>
      <c r="C731" s="622"/>
      <c r="D731" s="622"/>
      <c r="E731" s="930"/>
      <c r="F731" s="1015"/>
    </row>
    <row r="732" spans="1:6">
      <c r="A732" s="988" t="s">
        <v>130</v>
      </c>
      <c r="B732" s="989" t="s">
        <v>23</v>
      </c>
      <c r="C732" s="990" t="s">
        <v>24</v>
      </c>
      <c r="D732" s="991" t="s">
        <v>25</v>
      </c>
      <c r="E732" s="1137" t="s">
        <v>26</v>
      </c>
      <c r="F732" s="992" t="s">
        <v>131</v>
      </c>
    </row>
    <row r="733" spans="1:6">
      <c r="A733" s="1016"/>
      <c r="B733" s="673"/>
      <c r="C733" s="676"/>
      <c r="D733" s="623"/>
      <c r="E733" s="693"/>
      <c r="F733" s="678"/>
    </row>
    <row r="734" spans="1:6" ht="38.25">
      <c r="A734" s="814" t="s">
        <v>27</v>
      </c>
      <c r="B734" s="673" t="s">
        <v>234</v>
      </c>
      <c r="C734" s="677">
        <v>1954</v>
      </c>
      <c r="D734" s="674" t="s">
        <v>135</v>
      </c>
      <c r="E734" s="825"/>
      <c r="F734" s="582">
        <f>C734*E734</f>
        <v>0</v>
      </c>
    </row>
    <row r="735" spans="1:6">
      <c r="A735" s="1016"/>
      <c r="B735" s="577"/>
      <c r="C735" s="534"/>
      <c r="D735" s="534"/>
      <c r="E735" s="825"/>
      <c r="F735" s="582"/>
    </row>
    <row r="736" spans="1:6" ht="38.25">
      <c r="A736" s="814" t="s">
        <v>54</v>
      </c>
      <c r="B736" s="673" t="s">
        <v>638</v>
      </c>
      <c r="C736" s="677">
        <v>1630</v>
      </c>
      <c r="D736" s="623" t="s">
        <v>135</v>
      </c>
      <c r="E736" s="825"/>
      <c r="F736" s="582">
        <f>C736*E736</f>
        <v>0</v>
      </c>
    </row>
    <row r="737" spans="1:6">
      <c r="A737" s="1016"/>
      <c r="B737" s="673"/>
      <c r="C737" s="676"/>
      <c r="D737" s="623"/>
      <c r="E737" s="825"/>
      <c r="F737" s="582"/>
    </row>
    <row r="738" spans="1:6" ht="38.25">
      <c r="A738" s="814" t="s">
        <v>28</v>
      </c>
      <c r="B738" s="673" t="s">
        <v>639</v>
      </c>
      <c r="C738" s="677">
        <v>1630</v>
      </c>
      <c r="D738" s="623" t="s">
        <v>135</v>
      </c>
      <c r="E738" s="825"/>
      <c r="F738" s="582">
        <f>C738*E738</f>
        <v>0</v>
      </c>
    </row>
    <row r="739" spans="1:6">
      <c r="A739" s="1016"/>
      <c r="B739" s="577"/>
      <c r="C739" s="534"/>
      <c r="D739" s="534"/>
      <c r="E739" s="825"/>
      <c r="F739" s="582"/>
    </row>
    <row r="740" spans="1:6" ht="25.5">
      <c r="A740" s="814" t="s">
        <v>29</v>
      </c>
      <c r="B740" s="673" t="s">
        <v>52</v>
      </c>
      <c r="C740" s="677">
        <v>324</v>
      </c>
      <c r="D740" s="623" t="s">
        <v>135</v>
      </c>
      <c r="E740" s="825"/>
      <c r="F740" s="582">
        <f>C740*E740</f>
        <v>0</v>
      </c>
    </row>
    <row r="741" spans="1:6">
      <c r="A741" s="1016"/>
      <c r="B741" s="673"/>
      <c r="C741" s="676"/>
      <c r="D741" s="623"/>
      <c r="E741" s="825"/>
      <c r="F741" s="582"/>
    </row>
    <row r="742" spans="1:6" ht="38.25">
      <c r="A742" s="814" t="s">
        <v>30</v>
      </c>
      <c r="B742" s="673" t="s">
        <v>53</v>
      </c>
      <c r="C742" s="677">
        <v>324</v>
      </c>
      <c r="D742" s="623" t="s">
        <v>135</v>
      </c>
      <c r="E742" s="825"/>
      <c r="F742" s="582">
        <f>C742*E742</f>
        <v>0</v>
      </c>
    </row>
    <row r="743" spans="1:6">
      <c r="A743" s="1016"/>
      <c r="B743" s="673"/>
      <c r="C743" s="676"/>
      <c r="D743" s="623"/>
      <c r="E743" s="693"/>
      <c r="F743" s="582"/>
    </row>
    <row r="744" spans="1:6">
      <c r="A744" s="814" t="s">
        <v>33</v>
      </c>
      <c r="B744" s="673" t="s">
        <v>491</v>
      </c>
      <c r="C744" s="677">
        <v>706.3</v>
      </c>
      <c r="D744" s="623" t="s">
        <v>13</v>
      </c>
      <c r="E744" s="825"/>
      <c r="F744" s="582">
        <f>C744*E744</f>
        <v>0</v>
      </c>
    </row>
    <row r="745" spans="1:6">
      <c r="A745" s="1016"/>
      <c r="B745" s="620"/>
      <c r="C745" s="676"/>
      <c r="D745" s="1020"/>
      <c r="E745" s="1142"/>
      <c r="F745" s="582"/>
    </row>
    <row r="746" spans="1:6" ht="63.75">
      <c r="A746" s="814" t="s">
        <v>43</v>
      </c>
      <c r="B746" s="620" t="s">
        <v>576</v>
      </c>
      <c r="C746" s="677">
        <v>706.3</v>
      </c>
      <c r="D746" s="1017" t="s">
        <v>13</v>
      </c>
      <c r="E746" s="1142"/>
      <c r="F746" s="582">
        <f>C746*E746</f>
        <v>0</v>
      </c>
    </row>
    <row r="747" spans="1:6">
      <c r="A747" s="1016"/>
      <c r="B747" s="620"/>
      <c r="C747" s="676"/>
      <c r="D747" s="1017"/>
      <c r="E747" s="1142"/>
      <c r="F747" s="582"/>
    </row>
    <row r="748" spans="1:6" ht="38.25">
      <c r="A748" s="814" t="s">
        <v>45</v>
      </c>
      <c r="B748" s="620" t="s">
        <v>492</v>
      </c>
      <c r="C748" s="677">
        <v>706.3</v>
      </c>
      <c r="D748" s="1017" t="s">
        <v>13</v>
      </c>
      <c r="E748" s="1142"/>
      <c r="F748" s="582">
        <f>C748*E748</f>
        <v>0</v>
      </c>
    </row>
    <row r="749" spans="1:6">
      <c r="A749" s="1016"/>
      <c r="B749" s="600"/>
      <c r="C749" s="677"/>
      <c r="D749" s="623"/>
      <c r="E749" s="825"/>
      <c r="F749" s="582"/>
    </row>
    <row r="750" spans="1:6">
      <c r="A750" s="814" t="s">
        <v>3</v>
      </c>
      <c r="B750" s="600" t="s">
        <v>247</v>
      </c>
      <c r="C750" s="760">
        <v>20</v>
      </c>
      <c r="D750" s="761" t="s">
        <v>12</v>
      </c>
      <c r="E750" s="825"/>
      <c r="F750" s="582">
        <f>C750*E750</f>
        <v>0</v>
      </c>
    </row>
    <row r="751" spans="1:6">
      <c r="A751" s="1016"/>
      <c r="B751" s="600"/>
      <c r="C751" s="677"/>
      <c r="D751" s="623"/>
      <c r="E751" s="825"/>
      <c r="F751" s="582"/>
    </row>
    <row r="752" spans="1:6" ht="38.25">
      <c r="A752" s="814" t="s">
        <v>4</v>
      </c>
      <c r="B752" s="1082" t="s">
        <v>358</v>
      </c>
      <c r="C752" s="677">
        <v>24</v>
      </c>
      <c r="D752" s="623" t="s">
        <v>12</v>
      </c>
      <c r="E752" s="825"/>
      <c r="F752" s="582">
        <f>C752*E752</f>
        <v>0</v>
      </c>
    </row>
    <row r="753" spans="1:6">
      <c r="A753" s="1016"/>
      <c r="B753" s="1118"/>
      <c r="C753" s="677"/>
      <c r="D753" s="623"/>
      <c r="E753" s="825"/>
      <c r="F753" s="582"/>
    </row>
    <row r="754" spans="1:6" ht="25.5">
      <c r="A754" s="814" t="s">
        <v>9</v>
      </c>
      <c r="B754" s="673" t="s">
        <v>249</v>
      </c>
      <c r="C754" s="676">
        <v>16</v>
      </c>
      <c r="D754" s="623" t="s">
        <v>12</v>
      </c>
      <c r="E754" s="825"/>
      <c r="F754" s="582">
        <f t="shared" ref="F754" si="24">C754*E754</f>
        <v>0</v>
      </c>
    </row>
    <row r="755" spans="1:6">
      <c r="A755" s="814"/>
      <c r="B755" s="673"/>
      <c r="C755" s="676"/>
      <c r="D755" s="623"/>
      <c r="E755" s="693"/>
      <c r="F755" s="678"/>
    </row>
    <row r="756" spans="1:6" ht="13.5" thickBot="1">
      <c r="A756" s="996"/>
      <c r="B756" s="997" t="s">
        <v>494</v>
      </c>
      <c r="C756" s="998"/>
      <c r="D756" s="998"/>
      <c r="E756" s="1139"/>
      <c r="F756" s="999">
        <f>SUM(F733:F755)</f>
        <v>0</v>
      </c>
    </row>
    <row r="761" spans="1:6">
      <c r="A761" s="965"/>
      <c r="B761" s="945" t="s">
        <v>499</v>
      </c>
      <c r="C761" s="966"/>
      <c r="D761" s="967"/>
      <c r="E761" s="458"/>
      <c r="F761" s="968"/>
    </row>
    <row r="762" spans="1:6">
      <c r="A762" s="965"/>
      <c r="B762" s="945" t="s">
        <v>253</v>
      </c>
      <c r="C762" s="966"/>
      <c r="D762" s="967"/>
      <c r="E762" s="458"/>
      <c r="F762" s="968"/>
    </row>
    <row r="764" spans="1:6" ht="13.5" thickBot="1"/>
    <row r="765" spans="1:6">
      <c r="A765" s="971" t="s">
        <v>15</v>
      </c>
      <c r="B765" s="972" t="s">
        <v>11</v>
      </c>
      <c r="C765" s="973"/>
      <c r="D765" s="973"/>
      <c r="E765" s="1132"/>
      <c r="F765" s="548">
        <f>+F784</f>
        <v>0</v>
      </c>
    </row>
    <row r="766" spans="1:6">
      <c r="A766" s="974" t="s">
        <v>16</v>
      </c>
      <c r="B766" s="280" t="s">
        <v>14</v>
      </c>
      <c r="C766" s="622"/>
      <c r="D766" s="622"/>
      <c r="E766" s="1133"/>
      <c r="F766" s="553">
        <f>+F809</f>
        <v>0</v>
      </c>
    </row>
    <row r="767" spans="1:6">
      <c r="A767" s="974" t="s">
        <v>17</v>
      </c>
      <c r="B767" s="975" t="s">
        <v>32</v>
      </c>
      <c r="C767" s="976"/>
      <c r="D767" s="977"/>
      <c r="E767" s="1134"/>
      <c r="F767" s="553">
        <f>+F826</f>
        <v>0</v>
      </c>
    </row>
    <row r="768" spans="1:6" ht="13.5" thickBot="1">
      <c r="A768" s="974" t="s">
        <v>18</v>
      </c>
      <c r="B768" s="975" t="s">
        <v>22</v>
      </c>
      <c r="C768" s="976"/>
      <c r="D768" s="977"/>
      <c r="E768" s="1134"/>
      <c r="F768" s="553">
        <f>+F850</f>
        <v>0</v>
      </c>
    </row>
    <row r="769" spans="1:6" ht="14.25" thickTop="1" thickBot="1">
      <c r="A769" s="978"/>
      <c r="B769" s="734" t="s">
        <v>19</v>
      </c>
      <c r="C769" s="735"/>
      <c r="D769" s="735"/>
      <c r="E769" s="1135"/>
      <c r="F769" s="979">
        <f>SUM(F765:F768)</f>
        <v>0</v>
      </c>
    </row>
    <row r="770" spans="1:6">
      <c r="A770" s="980"/>
      <c r="B770" s="981"/>
      <c r="C770" s="982"/>
      <c r="D770" s="982"/>
      <c r="E770" s="825"/>
      <c r="F770" s="623"/>
    </row>
    <row r="771" spans="1:6">
      <c r="A771" s="980"/>
      <c r="B771" s="981"/>
      <c r="C771" s="982"/>
      <c r="D771" s="982"/>
      <c r="E771" s="825"/>
      <c r="F771" s="623"/>
    </row>
    <row r="772" spans="1:6">
      <c r="A772" s="984" t="s">
        <v>15</v>
      </c>
      <c r="B772" s="985" t="s">
        <v>11</v>
      </c>
      <c r="C772" s="986"/>
      <c r="D772" s="977"/>
      <c r="E772" s="1136"/>
      <c r="F772" s="987"/>
    </row>
    <row r="773" spans="1:6" ht="13.5" thickBot="1">
      <c r="A773" s="980"/>
      <c r="B773" s="600"/>
      <c r="C773" s="677"/>
      <c r="D773" s="677"/>
      <c r="E773" s="825"/>
      <c r="F773" s="623"/>
    </row>
    <row r="774" spans="1:6">
      <c r="A774" s="988" t="s">
        <v>130</v>
      </c>
      <c r="B774" s="989" t="s">
        <v>23</v>
      </c>
      <c r="C774" s="990" t="s">
        <v>24</v>
      </c>
      <c r="D774" s="991" t="s">
        <v>25</v>
      </c>
      <c r="E774" s="1137" t="s">
        <v>26</v>
      </c>
      <c r="F774" s="992" t="s">
        <v>131</v>
      </c>
    </row>
    <row r="775" spans="1:6">
      <c r="A775" s="980"/>
      <c r="B775" s="600"/>
      <c r="C775" s="677"/>
      <c r="D775" s="677"/>
      <c r="E775" s="825"/>
      <c r="F775" s="623"/>
    </row>
    <row r="776" spans="1:6">
      <c r="A776" s="980" t="s">
        <v>34</v>
      </c>
      <c r="B776" s="600" t="s">
        <v>462</v>
      </c>
      <c r="C776" s="677">
        <v>49.7</v>
      </c>
      <c r="D776" s="623" t="s">
        <v>13</v>
      </c>
      <c r="E776" s="1138"/>
      <c r="F776" s="993">
        <f>C776*E776</f>
        <v>0</v>
      </c>
    </row>
    <row r="777" spans="1:6">
      <c r="A777" s="980"/>
      <c r="B777" s="600"/>
      <c r="C777" s="677"/>
      <c r="D777" s="623"/>
      <c r="E777" s="825"/>
      <c r="F777" s="623"/>
    </row>
    <row r="778" spans="1:6" ht="25.5">
      <c r="A778" s="980" t="s">
        <v>35</v>
      </c>
      <c r="B778" s="600" t="s">
        <v>465</v>
      </c>
      <c r="C778" s="677">
        <v>2</v>
      </c>
      <c r="D778" s="623" t="s">
        <v>20</v>
      </c>
      <c r="E778" s="825"/>
      <c r="F778" s="993">
        <f>C778*E778</f>
        <v>0</v>
      </c>
    </row>
    <row r="779" spans="1:6">
      <c r="A779" s="980"/>
      <c r="B779" s="758"/>
      <c r="C779" s="994"/>
      <c r="D779" s="759"/>
      <c r="E779" s="824"/>
      <c r="F779" s="993"/>
    </row>
    <row r="780" spans="1:6" ht="38.25">
      <c r="A780" s="980" t="s">
        <v>36</v>
      </c>
      <c r="B780" s="586" t="s">
        <v>904</v>
      </c>
      <c r="C780" s="677">
        <v>165</v>
      </c>
      <c r="D780" s="623" t="s">
        <v>135</v>
      </c>
      <c r="E780" s="825"/>
      <c r="F780" s="993">
        <f>C780*E780</f>
        <v>0</v>
      </c>
    </row>
    <row r="781" spans="1:6">
      <c r="A781" s="980"/>
      <c r="B781" s="758"/>
      <c r="C781" s="994"/>
      <c r="D781" s="759"/>
      <c r="E781" s="824"/>
      <c r="F781" s="993"/>
    </row>
    <row r="782" spans="1:6" ht="102">
      <c r="A782" s="980" t="s">
        <v>37</v>
      </c>
      <c r="B782" s="600" t="s">
        <v>466</v>
      </c>
      <c r="C782" s="782">
        <v>1</v>
      </c>
      <c r="D782" s="783" t="s">
        <v>20</v>
      </c>
      <c r="E782" s="825"/>
      <c r="F782" s="993">
        <f>C782*E782</f>
        <v>0</v>
      </c>
    </row>
    <row r="783" spans="1:6">
      <c r="A783" s="980"/>
      <c r="B783" s="600"/>
      <c r="C783" s="622"/>
      <c r="D783" s="622"/>
      <c r="E783" s="930"/>
      <c r="F783" s="995"/>
    </row>
    <row r="784" spans="1:6" ht="13.5" thickBot="1">
      <c r="A784" s="996"/>
      <c r="B784" s="997" t="s">
        <v>21</v>
      </c>
      <c r="C784" s="998"/>
      <c r="D784" s="998"/>
      <c r="E784" s="1139"/>
      <c r="F784" s="999">
        <f>SUM(F775:F783)</f>
        <v>0</v>
      </c>
    </row>
    <row r="785" spans="1:6">
      <c r="A785" s="959"/>
      <c r="B785" s="1000"/>
      <c r="C785" s="622"/>
      <c r="D785" s="622"/>
      <c r="E785" s="930"/>
      <c r="F785" s="1001"/>
    </row>
    <row r="786" spans="1:6">
      <c r="A786" s="959"/>
      <c r="B786" s="1000"/>
      <c r="C786" s="622"/>
      <c r="D786" s="622"/>
      <c r="E786" s="930"/>
      <c r="F786" s="1001"/>
    </row>
    <row r="787" spans="1:6">
      <c r="A787" s="984" t="s">
        <v>16</v>
      </c>
      <c r="B787" s="985" t="s">
        <v>14</v>
      </c>
      <c r="C787" s="977"/>
      <c r="D787" s="977"/>
      <c r="E787" s="1136"/>
      <c r="F787" s="987"/>
    </row>
    <row r="788" spans="1:6" ht="13.5" thickBot="1">
      <c r="A788" s="996"/>
      <c r="B788" s="1002"/>
      <c r="C788" s="998"/>
      <c r="D788" s="998"/>
      <c r="E788" s="1139"/>
      <c r="F788" s="1003"/>
    </row>
    <row r="789" spans="1:6">
      <c r="A789" s="988" t="s">
        <v>130</v>
      </c>
      <c r="B789" s="989" t="s">
        <v>23</v>
      </c>
      <c r="C789" s="990" t="s">
        <v>24</v>
      </c>
      <c r="D789" s="991" t="s">
        <v>25</v>
      </c>
      <c r="E789" s="1137" t="s">
        <v>26</v>
      </c>
      <c r="F789" s="992" t="s">
        <v>131</v>
      </c>
    </row>
    <row r="790" spans="1:6">
      <c r="A790" s="980"/>
      <c r="B790" s="1004"/>
      <c r="C790" s="677"/>
      <c r="D790" s="677"/>
      <c r="E790" s="825"/>
      <c r="F790" s="623"/>
    </row>
    <row r="791" spans="1:6" ht="63.75">
      <c r="A791" s="980" t="s">
        <v>141</v>
      </c>
      <c r="B791" s="1005" t="s">
        <v>467</v>
      </c>
      <c r="C791" s="677">
        <v>167.7</v>
      </c>
      <c r="D791" s="623" t="s">
        <v>153</v>
      </c>
      <c r="E791" s="928"/>
      <c r="F791" s="993">
        <f>C791*E791</f>
        <v>0</v>
      </c>
    </row>
    <row r="792" spans="1:6">
      <c r="A792" s="980"/>
      <c r="B792" s="600"/>
      <c r="C792" s="677"/>
      <c r="D792" s="623"/>
      <c r="E792" s="928"/>
      <c r="F792" s="678"/>
    </row>
    <row r="793" spans="1:6" ht="63.75">
      <c r="A793" s="980" t="s">
        <v>144</v>
      </c>
      <c r="B793" s="600" t="s">
        <v>470</v>
      </c>
      <c r="C793" s="677">
        <v>6.4</v>
      </c>
      <c r="D793" s="623" t="s">
        <v>153</v>
      </c>
      <c r="E793" s="928"/>
      <c r="F793" s="993">
        <f>C793*E793</f>
        <v>0</v>
      </c>
    </row>
    <row r="794" spans="1:6">
      <c r="A794" s="980"/>
      <c r="B794" s="774"/>
      <c r="C794" s="677"/>
      <c r="D794" s="623"/>
      <c r="E794" s="825"/>
      <c r="F794" s="678"/>
    </row>
    <row r="795" spans="1:6" ht="51">
      <c r="A795" s="980" t="s">
        <v>146</v>
      </c>
      <c r="B795" s="615" t="s">
        <v>472</v>
      </c>
      <c r="C795" s="616">
        <v>1</v>
      </c>
      <c r="D795" s="617" t="s">
        <v>153</v>
      </c>
      <c r="E795" s="928"/>
      <c r="F795" s="993">
        <f>C795*E795</f>
        <v>0</v>
      </c>
    </row>
    <row r="796" spans="1:6">
      <c r="A796" s="980"/>
      <c r="B796" s="600"/>
      <c r="C796" s="677"/>
      <c r="D796" s="677"/>
      <c r="E796" s="825"/>
      <c r="F796" s="623"/>
    </row>
    <row r="797" spans="1:6" ht="25.5">
      <c r="A797" s="980" t="s">
        <v>148</v>
      </c>
      <c r="B797" s="774" t="s">
        <v>473</v>
      </c>
      <c r="C797" s="622">
        <v>44.3</v>
      </c>
      <c r="D797" s="623" t="s">
        <v>135</v>
      </c>
      <c r="E797" s="930"/>
      <c r="F797" s="993">
        <f>C797*E797</f>
        <v>0</v>
      </c>
    </row>
    <row r="798" spans="1:6">
      <c r="A798" s="980"/>
      <c r="B798" s="774"/>
      <c r="C798" s="622"/>
      <c r="D798" s="623"/>
      <c r="E798" s="930"/>
      <c r="F798" s="678"/>
    </row>
    <row r="799" spans="1:6" ht="63.75">
      <c r="A799" s="980" t="s">
        <v>151</v>
      </c>
      <c r="B799" s="774" t="s">
        <v>475</v>
      </c>
      <c r="C799" s="622">
        <v>38.700000000000003</v>
      </c>
      <c r="D799" s="623" t="s">
        <v>153</v>
      </c>
      <c r="E799" s="930"/>
      <c r="F799" s="993">
        <f>C799*E799</f>
        <v>0</v>
      </c>
    </row>
    <row r="800" spans="1:6">
      <c r="A800" s="980"/>
      <c r="B800" s="774"/>
      <c r="C800" s="677"/>
      <c r="D800" s="623"/>
      <c r="E800" s="930"/>
      <c r="F800" s="678"/>
    </row>
    <row r="801" spans="1:6" ht="38.25">
      <c r="A801" s="980" t="s">
        <v>155</v>
      </c>
      <c r="B801" s="280" t="s">
        <v>477</v>
      </c>
      <c r="C801" s="622">
        <v>63.7</v>
      </c>
      <c r="D801" s="623" t="s">
        <v>153</v>
      </c>
      <c r="E801" s="930"/>
      <c r="F801" s="591">
        <f>C801*E801</f>
        <v>0</v>
      </c>
    </row>
    <row r="802" spans="1:6">
      <c r="A802" s="980"/>
      <c r="B802" s="280"/>
      <c r="C802" s="622"/>
      <c r="D802" s="623"/>
      <c r="E802" s="930"/>
      <c r="F802" s="678"/>
    </row>
    <row r="803" spans="1:6" ht="63.75">
      <c r="A803" s="980" t="s">
        <v>157</v>
      </c>
      <c r="B803" s="620" t="s">
        <v>628</v>
      </c>
      <c r="C803" s="578">
        <v>36.299999999999997</v>
      </c>
      <c r="D803" s="579" t="s">
        <v>153</v>
      </c>
      <c r="E803" s="927"/>
      <c r="F803" s="582">
        <f>C803*E803</f>
        <v>0</v>
      </c>
    </row>
    <row r="804" spans="1:6">
      <c r="A804" s="980"/>
      <c r="B804" s="620"/>
      <c r="C804" s="578"/>
      <c r="D804" s="579"/>
      <c r="E804" s="927"/>
      <c r="F804" s="582"/>
    </row>
    <row r="805" spans="1:6" ht="51">
      <c r="A805" s="980" t="s">
        <v>159</v>
      </c>
      <c r="B805" s="620" t="s">
        <v>629</v>
      </c>
      <c r="C805" s="578">
        <v>165</v>
      </c>
      <c r="D805" s="579" t="s">
        <v>135</v>
      </c>
      <c r="E805" s="927"/>
      <c r="F805" s="582">
        <f>C805*E805</f>
        <v>0</v>
      </c>
    </row>
    <row r="806" spans="1:6">
      <c r="A806" s="980"/>
      <c r="B806" s="280"/>
      <c r="C806" s="622"/>
      <c r="D806" s="623"/>
      <c r="E806" s="930"/>
      <c r="F806" s="582"/>
    </row>
    <row r="807" spans="1:6" ht="165.75">
      <c r="A807" s="980" t="s">
        <v>161</v>
      </c>
      <c r="B807" s="621" t="s">
        <v>914</v>
      </c>
      <c r="C807" s="622">
        <v>33</v>
      </c>
      <c r="D807" s="623" t="s">
        <v>153</v>
      </c>
      <c r="E807" s="927"/>
      <c r="F807" s="993">
        <f>C807*E807</f>
        <v>0</v>
      </c>
    </row>
    <row r="808" spans="1:6">
      <c r="A808" s="980"/>
      <c r="B808" s="280"/>
      <c r="C808" s="622"/>
      <c r="D808" s="623"/>
      <c r="E808" s="930"/>
      <c r="F808" s="678"/>
    </row>
    <row r="809" spans="1:6" ht="13.5" thickBot="1">
      <c r="A809" s="996"/>
      <c r="B809" s="997" t="s">
        <v>479</v>
      </c>
      <c r="C809" s="1007"/>
      <c r="D809" s="1008"/>
      <c r="E809" s="1140"/>
      <c r="F809" s="999">
        <f>SUM(F790:F808)</f>
        <v>0</v>
      </c>
    </row>
    <row r="810" spans="1:6">
      <c r="A810" s="959"/>
      <c r="B810" s="1000"/>
      <c r="C810" s="1009"/>
      <c r="D810" s="943"/>
      <c r="E810" s="1141"/>
      <c r="F810" s="1001"/>
    </row>
    <row r="811" spans="1:6">
      <c r="A811" s="984" t="s">
        <v>17</v>
      </c>
      <c r="B811" s="985" t="s">
        <v>32</v>
      </c>
      <c r="C811" s="977"/>
      <c r="D811" s="977"/>
      <c r="E811" s="1136"/>
      <c r="F811" s="987"/>
    </row>
    <row r="812" spans="1:6" ht="13.5" thickBot="1">
      <c r="A812" s="980"/>
      <c r="B812" s="600"/>
      <c r="C812" s="677"/>
      <c r="D812" s="677"/>
      <c r="E812" s="825"/>
      <c r="F812" s="623"/>
    </row>
    <row r="813" spans="1:6">
      <c r="A813" s="988" t="s">
        <v>130</v>
      </c>
      <c r="B813" s="989" t="s">
        <v>23</v>
      </c>
      <c r="C813" s="990" t="s">
        <v>24</v>
      </c>
      <c r="D813" s="991" t="s">
        <v>25</v>
      </c>
      <c r="E813" s="1137" t="s">
        <v>26</v>
      </c>
      <c r="F813" s="992" t="s">
        <v>131</v>
      </c>
    </row>
    <row r="814" spans="1:6">
      <c r="A814" s="980"/>
      <c r="B814" s="600"/>
      <c r="C814" s="677"/>
      <c r="D814" s="677"/>
      <c r="E814" s="825"/>
      <c r="F814" s="623"/>
    </row>
    <row r="815" spans="1:6" ht="76.5">
      <c r="A815" s="980" t="s">
        <v>31</v>
      </c>
      <c r="B815" s="280" t="s">
        <v>1230</v>
      </c>
      <c r="C815" s="677">
        <v>49.7</v>
      </c>
      <c r="D815" s="623" t="s">
        <v>13</v>
      </c>
      <c r="E815" s="838"/>
      <c r="F815" s="993">
        <f>C815*E815</f>
        <v>0</v>
      </c>
    </row>
    <row r="816" spans="1:6">
      <c r="A816" s="980"/>
      <c r="B816" s="600"/>
      <c r="C816" s="782"/>
      <c r="D816" s="783"/>
      <c r="E816" s="838"/>
      <c r="F816" s="993"/>
    </row>
    <row r="817" spans="1:6" ht="216.75">
      <c r="A817" s="980" t="s">
        <v>173</v>
      </c>
      <c r="B817" s="1011" t="s">
        <v>640</v>
      </c>
      <c r="C817" s="782"/>
      <c r="D817" s="783"/>
      <c r="E817" s="838"/>
      <c r="F817" s="993"/>
    </row>
    <row r="818" spans="1:6">
      <c r="A818" s="980"/>
      <c r="B818" s="600" t="s">
        <v>501</v>
      </c>
      <c r="C818" s="782">
        <v>1</v>
      </c>
      <c r="D818" s="783" t="s">
        <v>20</v>
      </c>
      <c r="E818" s="838"/>
      <c r="F818" s="993">
        <f>C818*E818</f>
        <v>0</v>
      </c>
    </row>
    <row r="819" spans="1:6">
      <c r="A819" s="1012"/>
      <c r="B819" s="600"/>
      <c r="C819" s="782"/>
      <c r="D819" s="783"/>
      <c r="E819" s="838"/>
      <c r="F819" s="993"/>
    </row>
    <row r="820" spans="1:6" ht="76.5">
      <c r="A820" s="1012" t="s">
        <v>288</v>
      </c>
      <c r="B820" s="281" t="s">
        <v>1231</v>
      </c>
      <c r="C820" s="782">
        <v>2</v>
      </c>
      <c r="D820" s="783" t="s">
        <v>20</v>
      </c>
      <c r="E820" s="838"/>
      <c r="F820" s="993">
        <f>C820*E820</f>
        <v>0</v>
      </c>
    </row>
    <row r="821" spans="1:6">
      <c r="A821" s="980"/>
      <c r="B821" s="908"/>
      <c r="C821" s="782"/>
      <c r="D821" s="783"/>
      <c r="E821" s="838"/>
      <c r="F821" s="678"/>
    </row>
    <row r="822" spans="1:6" ht="89.25">
      <c r="A822" s="1012" t="s">
        <v>362</v>
      </c>
      <c r="B822" s="1011" t="s">
        <v>485</v>
      </c>
      <c r="C822" s="782">
        <v>1</v>
      </c>
      <c r="D822" s="783" t="s">
        <v>20</v>
      </c>
      <c r="E822" s="838"/>
      <c r="F822" s="993">
        <f>C822*E822</f>
        <v>0</v>
      </c>
    </row>
    <row r="823" spans="1:6">
      <c r="A823" s="1012"/>
      <c r="B823" s="1011"/>
      <c r="C823" s="782"/>
      <c r="D823" s="783"/>
      <c r="E823" s="838"/>
      <c r="F823" s="993"/>
    </row>
    <row r="824" spans="1:6" ht="25.5">
      <c r="A824" s="1012" t="s">
        <v>398</v>
      </c>
      <c r="B824" s="1011" t="s">
        <v>641</v>
      </c>
      <c r="C824" s="782">
        <v>1</v>
      </c>
      <c r="D824" s="783" t="s">
        <v>20</v>
      </c>
      <c r="E824" s="838"/>
      <c r="F824" s="993">
        <f>C824*E824</f>
        <v>0</v>
      </c>
    </row>
    <row r="825" spans="1:6">
      <c r="A825" s="1012"/>
      <c r="B825" s="1013"/>
      <c r="C825" s="782"/>
      <c r="D825" s="783"/>
      <c r="E825" s="838"/>
      <c r="F825" s="993"/>
    </row>
    <row r="826" spans="1:6" ht="26.25" thickBot="1">
      <c r="A826" s="996"/>
      <c r="B826" s="997" t="s">
        <v>489</v>
      </c>
      <c r="C826" s="998"/>
      <c r="D826" s="998"/>
      <c r="E826" s="1139"/>
      <c r="F826" s="999">
        <f>SUM(F814:F825)</f>
        <v>0</v>
      </c>
    </row>
    <row r="827" spans="1:6">
      <c r="A827" s="959"/>
      <c r="B827" s="1000"/>
      <c r="C827" s="622"/>
      <c r="D827" s="622"/>
      <c r="E827" s="930"/>
      <c r="F827" s="1001"/>
    </row>
    <row r="828" spans="1:6">
      <c r="A828" s="984" t="s">
        <v>18</v>
      </c>
      <c r="B828" s="985" t="s">
        <v>22</v>
      </c>
      <c r="C828" s="977"/>
      <c r="D828" s="977"/>
      <c r="E828" s="1136"/>
      <c r="F828" s="987"/>
    </row>
    <row r="829" spans="1:6" ht="13.5" thickBot="1">
      <c r="A829" s="959"/>
      <c r="B829" s="1014"/>
      <c r="C829" s="622"/>
      <c r="D829" s="622"/>
      <c r="E829" s="930"/>
      <c r="F829" s="1015"/>
    </row>
    <row r="830" spans="1:6">
      <c r="A830" s="988" t="s">
        <v>130</v>
      </c>
      <c r="B830" s="989" t="s">
        <v>23</v>
      </c>
      <c r="C830" s="990" t="s">
        <v>24</v>
      </c>
      <c r="D830" s="991" t="s">
        <v>25</v>
      </c>
      <c r="E830" s="1137" t="s">
        <v>26</v>
      </c>
      <c r="F830" s="992" t="s">
        <v>131</v>
      </c>
    </row>
    <row r="831" spans="1:6">
      <c r="A831" s="1016"/>
      <c r="B831" s="673"/>
      <c r="C831" s="676"/>
      <c r="D831" s="623"/>
      <c r="E831" s="693"/>
      <c r="F831" s="678"/>
    </row>
    <row r="832" spans="1:6" ht="38.25">
      <c r="A832" s="814" t="s">
        <v>27</v>
      </c>
      <c r="B832" s="673" t="s">
        <v>234</v>
      </c>
      <c r="C832" s="677">
        <v>165</v>
      </c>
      <c r="D832" s="674" t="s">
        <v>135</v>
      </c>
      <c r="E832" s="1142"/>
      <c r="F832" s="582">
        <f>C832*E832</f>
        <v>0</v>
      </c>
    </row>
    <row r="833" spans="1:6">
      <c r="A833" s="1016"/>
      <c r="B833" s="1129"/>
      <c r="C833" s="1130"/>
      <c r="D833" s="1130"/>
      <c r="E833" s="1142"/>
      <c r="F833" s="1131"/>
    </row>
    <row r="834" spans="1:6" ht="38.25">
      <c r="A834" s="814" t="s">
        <v>54</v>
      </c>
      <c r="B834" s="673" t="s">
        <v>638</v>
      </c>
      <c r="C834" s="677">
        <v>165</v>
      </c>
      <c r="D834" s="623" t="s">
        <v>135</v>
      </c>
      <c r="E834" s="1142"/>
      <c r="F834" s="582">
        <f>C834*E834</f>
        <v>0</v>
      </c>
    </row>
    <row r="835" spans="1:6">
      <c r="A835" s="1016"/>
      <c r="B835" s="673"/>
      <c r="C835" s="676"/>
      <c r="D835" s="623"/>
      <c r="E835" s="1142"/>
      <c r="F835" s="678"/>
    </row>
    <row r="836" spans="1:6" ht="38.25">
      <c r="A836" s="814" t="s">
        <v>28</v>
      </c>
      <c r="B836" s="673" t="s">
        <v>639</v>
      </c>
      <c r="C836" s="677">
        <v>165</v>
      </c>
      <c r="D836" s="623" t="s">
        <v>135</v>
      </c>
      <c r="E836" s="1142"/>
      <c r="F836" s="582">
        <f>C836*E836</f>
        <v>0</v>
      </c>
    </row>
    <row r="837" spans="1:6">
      <c r="A837" s="1016"/>
      <c r="B837" s="673"/>
      <c r="C837" s="676"/>
      <c r="D837" s="623"/>
      <c r="E837" s="693"/>
      <c r="F837" s="678"/>
    </row>
    <row r="838" spans="1:6" ht="76.5">
      <c r="A838" s="814" t="s">
        <v>29</v>
      </c>
      <c r="B838" s="620" t="s">
        <v>490</v>
      </c>
      <c r="C838" s="677">
        <v>49.7</v>
      </c>
      <c r="D838" s="1017" t="s">
        <v>13</v>
      </c>
      <c r="E838" s="1142"/>
      <c r="F838" s="993">
        <f>C838*E838</f>
        <v>0</v>
      </c>
    </row>
    <row r="839" spans="1:6">
      <c r="A839" s="1016"/>
      <c r="B839" s="620"/>
      <c r="C839" s="676"/>
      <c r="D839" s="1017"/>
      <c r="E839" s="1142"/>
      <c r="F839" s="1018"/>
    </row>
    <row r="840" spans="1:6">
      <c r="A840" s="814" t="s">
        <v>30</v>
      </c>
      <c r="B840" s="620" t="s">
        <v>491</v>
      </c>
      <c r="C840" s="676">
        <v>49.7</v>
      </c>
      <c r="D840" s="1017" t="s">
        <v>13</v>
      </c>
      <c r="E840" s="1142"/>
      <c r="F840" s="993">
        <f>C840*E840</f>
        <v>0</v>
      </c>
    </row>
    <row r="841" spans="1:6">
      <c r="A841" s="1016"/>
      <c r="B841" s="620"/>
      <c r="C841" s="676"/>
      <c r="D841" s="1017"/>
      <c r="E841" s="1142"/>
      <c r="F841" s="1018"/>
    </row>
    <row r="842" spans="1:6" ht="38.25">
      <c r="A842" s="814" t="s">
        <v>33</v>
      </c>
      <c r="B842" s="620" t="s">
        <v>492</v>
      </c>
      <c r="C842" s="677">
        <v>49.7</v>
      </c>
      <c r="D842" s="1017" t="s">
        <v>13</v>
      </c>
      <c r="E842" s="1142"/>
      <c r="F842" s="993">
        <f>C842*E842</f>
        <v>0</v>
      </c>
    </row>
    <row r="843" spans="1:6">
      <c r="A843" s="1016"/>
      <c r="B843" s="620"/>
      <c r="C843" s="676"/>
      <c r="D843" s="1017"/>
      <c r="E843" s="1142"/>
      <c r="F843" s="1018"/>
    </row>
    <row r="844" spans="1:6">
      <c r="A844" s="814" t="s">
        <v>43</v>
      </c>
      <c r="B844" s="620" t="s">
        <v>493</v>
      </c>
      <c r="C844" s="677">
        <v>49.7</v>
      </c>
      <c r="D844" s="1017" t="s">
        <v>13</v>
      </c>
      <c r="E844" s="1142"/>
      <c r="F844" s="993">
        <f>C844*E844</f>
        <v>0</v>
      </c>
    </row>
    <row r="845" spans="1:6">
      <c r="A845" s="1016"/>
      <c r="B845" s="600"/>
      <c r="C845" s="677"/>
      <c r="D845" s="623"/>
      <c r="E845" s="1142"/>
      <c r="F845" s="993"/>
    </row>
    <row r="846" spans="1:6">
      <c r="A846" s="814" t="s">
        <v>45</v>
      </c>
      <c r="B846" s="600" t="s">
        <v>247</v>
      </c>
      <c r="C846" s="760">
        <v>8</v>
      </c>
      <c r="D846" s="761" t="s">
        <v>12</v>
      </c>
      <c r="E846" s="1142"/>
      <c r="F846" s="993">
        <f>C846*E846</f>
        <v>0</v>
      </c>
    </row>
    <row r="847" spans="1:6">
      <c r="A847" s="1016"/>
      <c r="B847" s="600"/>
      <c r="C847" s="677"/>
      <c r="D847" s="1021"/>
      <c r="E847" s="1142"/>
      <c r="F847" s="623"/>
    </row>
    <row r="848" spans="1:6" ht="25.5">
      <c r="A848" s="814" t="s">
        <v>3</v>
      </c>
      <c r="B848" s="673" t="s">
        <v>249</v>
      </c>
      <c r="C848" s="676">
        <v>4</v>
      </c>
      <c r="D848" s="623" t="s">
        <v>12</v>
      </c>
      <c r="E848" s="1142"/>
      <c r="F848" s="993">
        <f t="shared" ref="F848" si="25">C848*E848</f>
        <v>0</v>
      </c>
    </row>
    <row r="849" spans="1:6">
      <c r="A849" s="959"/>
      <c r="B849" s="280"/>
      <c r="C849" s="1022"/>
      <c r="D849" s="622"/>
      <c r="E849" s="930"/>
      <c r="F849" s="1015"/>
    </row>
    <row r="850" spans="1:6" ht="13.5" thickBot="1">
      <c r="A850" s="996"/>
      <c r="B850" s="997" t="s">
        <v>494</v>
      </c>
      <c r="C850" s="998"/>
      <c r="D850" s="998"/>
      <c r="E850" s="1139"/>
      <c r="F850" s="999">
        <f>SUM(F831:F849)</f>
        <v>0</v>
      </c>
    </row>
  </sheetData>
  <mergeCells count="2">
    <mergeCell ref="B587:C587"/>
    <mergeCell ref="B299:C299"/>
  </mergeCells>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O553"/>
  <sheetViews>
    <sheetView tabSelected="1" view="pageBreakPreview" topLeftCell="A540" zoomScaleSheetLayoutView="100" workbookViewId="0">
      <selection activeCell="F553" sqref="F553"/>
    </sheetView>
  </sheetViews>
  <sheetFormatPr defaultColWidth="9.140625" defaultRowHeight="12.75"/>
  <cols>
    <col min="1" max="1" width="4.7109375" style="706" customWidth="1"/>
    <col min="2" max="2" width="38.28515625" style="494" customWidth="1"/>
    <col min="3" max="3" width="7.7109375" style="682" customWidth="1"/>
    <col min="4" max="4" width="8.28515625" style="494" customWidth="1"/>
    <col min="5" max="5" width="11.7109375" style="1166" customWidth="1"/>
    <col min="6" max="6" width="13.7109375" style="494" customWidth="1"/>
    <col min="7" max="16384" width="9.140625" style="494"/>
  </cols>
  <sheetData>
    <row r="1" spans="1:15">
      <c r="A1" s="1167"/>
      <c r="B1" s="1168"/>
      <c r="C1" s="1169"/>
      <c r="D1" s="1169"/>
      <c r="E1" s="357"/>
      <c r="F1" s="885"/>
    </row>
    <row r="2" spans="1:15" ht="63.75">
      <c r="A2" s="1170"/>
      <c r="B2" s="1171" t="s">
        <v>916</v>
      </c>
      <c r="C2" s="1172"/>
      <c r="D2" s="1173"/>
      <c r="E2" s="358"/>
      <c r="F2" s="898"/>
      <c r="G2" s="943"/>
      <c r="H2" s="943"/>
      <c r="I2" s="943"/>
      <c r="J2" s="943"/>
      <c r="K2" s="943"/>
      <c r="L2" s="943"/>
    </row>
    <row r="3" spans="1:15" ht="38.25">
      <c r="A3" s="1170"/>
      <c r="B3" s="1171" t="s">
        <v>917</v>
      </c>
      <c r="C3" s="1172"/>
      <c r="D3" s="1173"/>
      <c r="E3" s="358"/>
      <c r="F3" s="898"/>
      <c r="G3" s="943"/>
      <c r="H3" s="943"/>
      <c r="I3" s="943"/>
      <c r="J3" s="943"/>
      <c r="K3" s="943"/>
      <c r="L3" s="943"/>
    </row>
    <row r="4" spans="1:15" ht="38.25">
      <c r="A4" s="1170"/>
      <c r="B4" s="1171" t="s">
        <v>918</v>
      </c>
      <c r="C4" s="1172"/>
      <c r="D4" s="1173"/>
      <c r="E4" s="358"/>
      <c r="F4" s="898"/>
      <c r="G4" s="943"/>
      <c r="H4" s="943"/>
      <c r="I4" s="943"/>
      <c r="J4" s="943"/>
      <c r="K4" s="943"/>
      <c r="L4" s="943"/>
    </row>
    <row r="5" spans="1:15" ht="38.25">
      <c r="A5" s="1170"/>
      <c r="B5" s="1171" t="s">
        <v>919</v>
      </c>
      <c r="C5" s="1172"/>
      <c r="D5" s="1173"/>
      <c r="E5" s="358"/>
      <c r="F5" s="898"/>
      <c r="G5" s="943"/>
      <c r="H5" s="943"/>
      <c r="I5" s="943"/>
      <c r="J5" s="943"/>
      <c r="K5" s="943"/>
      <c r="L5" s="943"/>
    </row>
    <row r="6" spans="1:15" ht="76.5">
      <c r="A6" s="1170"/>
      <c r="B6" s="1171" t="s">
        <v>920</v>
      </c>
      <c r="C6" s="1172"/>
      <c r="D6" s="1173"/>
      <c r="E6" s="358"/>
      <c r="F6" s="898"/>
      <c r="G6" s="943"/>
      <c r="H6" s="943"/>
      <c r="I6" s="943"/>
      <c r="J6" s="943"/>
      <c r="K6" s="943"/>
      <c r="L6" s="943"/>
    </row>
    <row r="7" spans="1:15" ht="114.75">
      <c r="A7" s="969"/>
      <c r="B7" s="1171" t="s">
        <v>921</v>
      </c>
      <c r="C7" s="622"/>
      <c r="D7" s="1010"/>
      <c r="E7" s="360"/>
      <c r="F7" s="1174"/>
      <c r="G7" s="943"/>
      <c r="H7" s="943"/>
      <c r="I7" s="943"/>
      <c r="J7" s="943"/>
      <c r="K7" s="943"/>
      <c r="L7" s="943"/>
    </row>
    <row r="8" spans="1:15" ht="76.5">
      <c r="A8" s="1167"/>
      <c r="B8" s="1171" t="s">
        <v>922</v>
      </c>
      <c r="C8" s="1175"/>
      <c r="D8" s="1176"/>
      <c r="E8" s="357"/>
      <c r="F8" s="885"/>
      <c r="G8" s="943"/>
      <c r="H8" s="943"/>
      <c r="I8" s="943"/>
      <c r="J8" s="943"/>
      <c r="K8" s="943"/>
      <c r="L8" s="943"/>
    </row>
    <row r="9" spans="1:15">
      <c r="A9" s="1177"/>
      <c r="B9" s="1171"/>
      <c r="C9" s="1175"/>
      <c r="D9" s="1169"/>
      <c r="E9" s="357"/>
      <c r="F9" s="885"/>
      <c r="G9" s="943"/>
      <c r="H9" s="943"/>
      <c r="I9" s="943"/>
      <c r="J9" s="943"/>
      <c r="K9" s="943"/>
      <c r="L9" s="943"/>
    </row>
    <row r="10" spans="1:15" ht="38.25">
      <c r="A10" s="1167"/>
      <c r="B10" s="1171" t="s">
        <v>923</v>
      </c>
      <c r="C10" s="1175"/>
      <c r="D10" s="1169"/>
      <c r="E10" s="357"/>
      <c r="F10" s="885"/>
      <c r="G10" s="943"/>
      <c r="H10" s="943"/>
      <c r="I10" s="943"/>
      <c r="J10" s="943"/>
      <c r="K10" s="943"/>
      <c r="L10" s="943"/>
    </row>
    <row r="11" spans="1:15" ht="102">
      <c r="A11" s="1170"/>
      <c r="B11" s="1171" t="s">
        <v>924</v>
      </c>
      <c r="C11" s="1172"/>
      <c r="D11" s="1173"/>
      <c r="E11" s="358"/>
      <c r="F11" s="898"/>
      <c r="G11" s="943"/>
      <c r="H11" s="943"/>
      <c r="I11" s="943"/>
      <c r="J11" s="943"/>
      <c r="K11" s="943"/>
      <c r="L11" s="943"/>
    </row>
    <row r="12" spans="1:15">
      <c r="A12" s="1170"/>
      <c r="B12" s="1171"/>
      <c r="C12" s="1172"/>
      <c r="D12" s="1173"/>
      <c r="E12" s="358"/>
      <c r="F12" s="898"/>
      <c r="G12" s="943"/>
      <c r="H12" s="943"/>
      <c r="I12" s="943"/>
      <c r="J12" s="943"/>
      <c r="K12" s="943"/>
      <c r="L12" s="943"/>
    </row>
    <row r="13" spans="1:15">
      <c r="A13" s="1170"/>
      <c r="B13" s="1171" t="s">
        <v>925</v>
      </c>
      <c r="C13" s="1172"/>
      <c r="D13" s="1173"/>
      <c r="E13" s="358"/>
      <c r="F13" s="898"/>
      <c r="G13" s="943"/>
      <c r="H13" s="943"/>
      <c r="I13" s="943"/>
      <c r="J13" s="943"/>
      <c r="K13" s="943"/>
      <c r="L13" s="943"/>
    </row>
    <row r="14" spans="1:15">
      <c r="A14" s="1170"/>
      <c r="B14" s="1171"/>
      <c r="C14" s="1172"/>
      <c r="D14" s="1173"/>
      <c r="E14" s="358"/>
      <c r="F14" s="898"/>
      <c r="G14" s="943"/>
      <c r="H14" s="943"/>
      <c r="I14" s="943"/>
      <c r="J14" s="943"/>
      <c r="K14" s="943"/>
      <c r="L14" s="943"/>
    </row>
    <row r="15" spans="1:15" ht="51">
      <c r="A15" s="1170"/>
      <c r="B15" s="1171" t="s">
        <v>926</v>
      </c>
      <c r="C15" s="1172"/>
      <c r="D15" s="1173"/>
      <c r="E15" s="358"/>
      <c r="F15" s="898"/>
      <c r="G15" s="943"/>
      <c r="H15" s="943"/>
      <c r="I15" s="943"/>
      <c r="J15" s="943"/>
      <c r="K15" s="943"/>
      <c r="L15" s="943"/>
    </row>
    <row r="16" spans="1:15">
      <c r="A16" s="1170"/>
      <c r="B16" s="1171"/>
      <c r="C16" s="1172"/>
      <c r="D16" s="1173"/>
      <c r="E16" s="358"/>
      <c r="F16" s="898"/>
      <c r="G16" s="1122"/>
      <c r="H16" s="1122"/>
      <c r="I16" s="1122"/>
      <c r="J16" s="1122"/>
      <c r="K16" s="1122"/>
      <c r="L16" s="1122"/>
      <c r="M16" s="1123"/>
      <c r="N16" s="1123"/>
      <c r="O16" s="1123"/>
    </row>
    <row r="17" spans="1:12" ht="63.75">
      <c r="A17" s="1170"/>
      <c r="B17" s="1171" t="s">
        <v>927</v>
      </c>
      <c r="C17" s="1172"/>
      <c r="D17" s="1173"/>
      <c r="E17" s="358"/>
      <c r="F17" s="898"/>
      <c r="G17" s="943"/>
      <c r="H17" s="943"/>
      <c r="I17" s="943"/>
      <c r="J17" s="943"/>
      <c r="K17" s="943"/>
      <c r="L17" s="943"/>
    </row>
    <row r="18" spans="1:12">
      <c r="A18" s="1170"/>
      <c r="B18" s="1171"/>
      <c r="C18" s="1172"/>
      <c r="D18" s="1173"/>
      <c r="E18" s="358"/>
      <c r="F18" s="898"/>
    </row>
    <row r="19" spans="1:12" ht="38.25">
      <c r="A19" s="1170"/>
      <c r="B19" s="1171" t="s">
        <v>928</v>
      </c>
      <c r="C19" s="1172"/>
      <c r="D19" s="1173"/>
      <c r="E19" s="358"/>
      <c r="F19" s="898"/>
    </row>
    <row r="20" spans="1:12">
      <c r="A20" s="1170"/>
      <c r="B20" s="1171"/>
      <c r="C20" s="1172"/>
      <c r="D20" s="1173"/>
      <c r="E20" s="358"/>
      <c r="F20" s="898"/>
    </row>
    <row r="21" spans="1:12" ht="89.25">
      <c r="A21" s="1170"/>
      <c r="B21" s="1171" t="s">
        <v>929</v>
      </c>
      <c r="C21" s="1172"/>
      <c r="D21" s="1173"/>
      <c r="E21" s="358"/>
      <c r="F21" s="898"/>
    </row>
    <row r="22" spans="1:12">
      <c r="A22" s="1170"/>
      <c r="B22" s="1171"/>
      <c r="C22" s="1172"/>
      <c r="D22" s="1173"/>
      <c r="E22" s="358"/>
      <c r="F22" s="898"/>
    </row>
    <row r="23" spans="1:12" ht="25.5">
      <c r="A23" s="1170"/>
      <c r="B23" s="1171" t="s">
        <v>930</v>
      </c>
      <c r="C23" s="1172"/>
      <c r="D23" s="1173"/>
      <c r="E23" s="358"/>
      <c r="F23" s="898"/>
    </row>
    <row r="24" spans="1:12">
      <c r="A24" s="1170"/>
      <c r="B24" s="1171"/>
      <c r="C24" s="1172"/>
      <c r="D24" s="1173"/>
      <c r="E24" s="358"/>
      <c r="F24" s="898"/>
    </row>
    <row r="25" spans="1:12" ht="38.25">
      <c r="A25" s="1170"/>
      <c r="B25" s="1171" t="s">
        <v>931</v>
      </c>
      <c r="C25" s="1172"/>
      <c r="D25" s="1173"/>
      <c r="E25" s="358"/>
      <c r="F25" s="898"/>
    </row>
    <row r="26" spans="1:12">
      <c r="A26" s="1170"/>
      <c r="B26" s="1171"/>
      <c r="C26" s="920"/>
      <c r="D26" s="1173"/>
      <c r="E26" s="358"/>
      <c r="F26" s="898"/>
    </row>
    <row r="27" spans="1:12" ht="25.5">
      <c r="A27" s="1170"/>
      <c r="B27" s="1171" t="s">
        <v>932</v>
      </c>
      <c r="C27" s="920"/>
      <c r="D27" s="1173"/>
      <c r="E27" s="358"/>
      <c r="F27" s="898"/>
    </row>
    <row r="28" spans="1:12">
      <c r="A28" s="969"/>
      <c r="B28" s="1171"/>
      <c r="C28" s="622"/>
      <c r="D28" s="1010"/>
      <c r="E28" s="360"/>
      <c r="F28" s="1174"/>
    </row>
    <row r="29" spans="1:12" ht="114.75">
      <c r="A29" s="1167"/>
      <c r="B29" s="1171" t="s">
        <v>933</v>
      </c>
      <c r="C29" s="1175"/>
      <c r="D29" s="1176"/>
      <c r="E29" s="357"/>
      <c r="F29" s="885"/>
    </row>
    <row r="30" spans="1:12">
      <c r="A30" s="1177"/>
      <c r="B30" s="1171"/>
      <c r="C30" s="1175"/>
      <c r="D30" s="1169"/>
      <c r="E30" s="357"/>
      <c r="F30" s="885"/>
    </row>
    <row r="31" spans="1:12" ht="102">
      <c r="A31" s="1167"/>
      <c r="B31" s="1171" t="s">
        <v>934</v>
      </c>
      <c r="C31" s="1175"/>
      <c r="D31" s="1169"/>
      <c r="E31" s="357"/>
      <c r="F31" s="885"/>
    </row>
    <row r="32" spans="1:12">
      <c r="A32" s="1170"/>
      <c r="B32" s="1171"/>
      <c r="C32" s="1172"/>
      <c r="D32" s="1173"/>
      <c r="E32" s="358"/>
      <c r="F32" s="898"/>
    </row>
    <row r="33" spans="1:6" ht="102">
      <c r="A33" s="1170"/>
      <c r="B33" s="1171" t="s">
        <v>935</v>
      </c>
      <c r="C33" s="1172"/>
      <c r="D33" s="1173"/>
      <c r="E33" s="358"/>
      <c r="F33" s="898"/>
    </row>
    <row r="34" spans="1:6">
      <c r="A34" s="1170"/>
      <c r="B34" s="1171"/>
      <c r="C34" s="1172"/>
      <c r="D34" s="1173"/>
      <c r="E34" s="358"/>
      <c r="F34" s="898"/>
    </row>
    <row r="35" spans="1:6" ht="63.75">
      <c r="A35" s="1170"/>
      <c r="B35" s="1171" t="s">
        <v>936</v>
      </c>
      <c r="C35" s="1172"/>
      <c r="D35" s="1173"/>
      <c r="E35" s="358"/>
      <c r="F35" s="898"/>
    </row>
    <row r="36" spans="1:6">
      <c r="A36" s="1170"/>
      <c r="B36" s="1171"/>
      <c r="C36" s="1172"/>
      <c r="D36" s="1173"/>
      <c r="E36" s="358"/>
      <c r="F36" s="1173"/>
    </row>
    <row r="37" spans="1:6" ht="38.25">
      <c r="A37" s="1170"/>
      <c r="B37" s="1171" t="s">
        <v>937</v>
      </c>
      <c r="C37" s="1172"/>
      <c r="D37" s="1173"/>
      <c r="E37" s="358"/>
      <c r="F37" s="1173"/>
    </row>
    <row r="38" spans="1:6">
      <c r="A38" s="1170"/>
      <c r="B38" s="1171"/>
      <c r="C38" s="1172"/>
      <c r="D38" s="1173"/>
      <c r="E38" s="358"/>
      <c r="F38" s="1173"/>
    </row>
    <row r="39" spans="1:6" ht="51">
      <c r="A39" s="1170"/>
      <c r="B39" s="1171" t="s">
        <v>938</v>
      </c>
      <c r="C39" s="1172"/>
      <c r="D39" s="1173"/>
      <c r="E39" s="358"/>
      <c r="F39" s="1173"/>
    </row>
    <row r="40" spans="1:6">
      <c r="A40" s="1170"/>
      <c r="B40" s="1171" t="s">
        <v>939</v>
      </c>
      <c r="C40" s="1172"/>
      <c r="D40" s="1173"/>
      <c r="E40" s="358"/>
      <c r="F40" s="1173"/>
    </row>
    <row r="41" spans="1:6" ht="25.5">
      <c r="A41" s="1170"/>
      <c r="B41" s="1171" t="s">
        <v>940</v>
      </c>
      <c r="C41" s="1172"/>
      <c r="D41" s="1173"/>
      <c r="E41" s="358"/>
      <c r="F41" s="1173"/>
    </row>
    <row r="42" spans="1:6">
      <c r="A42" s="1170"/>
      <c r="B42" s="1171" t="s">
        <v>941</v>
      </c>
      <c r="C42" s="1172"/>
      <c r="D42" s="1173"/>
      <c r="E42" s="358"/>
      <c r="F42" s="1173"/>
    </row>
    <row r="43" spans="1:6">
      <c r="A43" s="1170"/>
      <c r="B43" s="1171" t="s">
        <v>942</v>
      </c>
      <c r="C43" s="1172"/>
      <c r="D43" s="1173"/>
      <c r="E43" s="358"/>
      <c r="F43" s="1173"/>
    </row>
    <row r="44" spans="1:6">
      <c r="A44" s="1170"/>
      <c r="B44" s="1171" t="s">
        <v>943</v>
      </c>
      <c r="C44" s="1172"/>
      <c r="D44" s="1173"/>
      <c r="E44" s="358"/>
      <c r="F44" s="1173"/>
    </row>
    <row r="45" spans="1:6">
      <c r="A45" s="1170"/>
      <c r="B45" s="1171" t="s">
        <v>944</v>
      </c>
      <c r="C45" s="1172"/>
      <c r="D45" s="1173"/>
      <c r="E45" s="358"/>
      <c r="F45" s="1173"/>
    </row>
    <row r="46" spans="1:6" ht="51">
      <c r="A46" s="1170"/>
      <c r="B46" s="1171" t="s">
        <v>945</v>
      </c>
      <c r="C46" s="1172"/>
      <c r="D46" s="1173"/>
      <c r="E46" s="358"/>
      <c r="F46" s="1173"/>
    </row>
    <row r="47" spans="1:6">
      <c r="A47" s="1170"/>
      <c r="B47" s="1171"/>
      <c r="C47" s="1172"/>
      <c r="D47" s="1173"/>
      <c r="E47" s="358"/>
      <c r="F47" s="1173"/>
    </row>
    <row r="48" spans="1:6" ht="102">
      <c r="A48" s="1170"/>
      <c r="B48" s="1171" t="s">
        <v>946</v>
      </c>
      <c r="C48" s="1172"/>
      <c r="D48" s="1173"/>
      <c r="E48" s="358"/>
      <c r="F48" s="1173"/>
    </row>
    <row r="49" spans="1:6">
      <c r="A49" s="1170"/>
      <c r="B49" s="1171"/>
      <c r="C49" s="1172"/>
      <c r="D49" s="1173"/>
      <c r="E49" s="358"/>
      <c r="F49" s="1173"/>
    </row>
    <row r="50" spans="1:6" ht="25.5">
      <c r="A50" s="1170"/>
      <c r="B50" s="1171" t="s">
        <v>947</v>
      </c>
      <c r="C50" s="1172"/>
      <c r="D50" s="1173"/>
      <c r="E50" s="358"/>
      <c r="F50" s="1173"/>
    </row>
    <row r="51" spans="1:6">
      <c r="A51" s="1170"/>
      <c r="B51" s="1171"/>
      <c r="C51" s="1172"/>
      <c r="D51" s="1173"/>
      <c r="E51" s="358"/>
      <c r="F51" s="1173"/>
    </row>
    <row r="52" spans="1:6" ht="51">
      <c r="A52" s="1170"/>
      <c r="B52" s="1171" t="s">
        <v>948</v>
      </c>
      <c r="C52" s="1172"/>
      <c r="D52" s="1173"/>
      <c r="E52" s="358"/>
      <c r="F52" s="1173"/>
    </row>
    <row r="53" spans="1:6">
      <c r="A53" s="1170"/>
      <c r="B53" s="1171"/>
      <c r="C53" s="1172"/>
      <c r="D53" s="1173"/>
      <c r="E53" s="358"/>
      <c r="F53" s="1173"/>
    </row>
    <row r="54" spans="1:6" ht="25.5">
      <c r="A54" s="1170"/>
      <c r="B54" s="1171" t="s">
        <v>949</v>
      </c>
      <c r="C54" s="1172"/>
      <c r="D54" s="1173"/>
      <c r="E54" s="358"/>
      <c r="F54" s="1173"/>
    </row>
    <row r="55" spans="1:6">
      <c r="A55" s="1170"/>
      <c r="B55" s="1171"/>
      <c r="C55" s="1172"/>
      <c r="D55" s="1173"/>
      <c r="E55" s="358"/>
      <c r="F55" s="1173"/>
    </row>
    <row r="56" spans="1:6" ht="38.25">
      <c r="A56" s="1170"/>
      <c r="B56" s="1171" t="s">
        <v>950</v>
      </c>
      <c r="C56" s="1172"/>
      <c r="D56" s="1173"/>
      <c r="E56" s="358"/>
      <c r="F56" s="1173"/>
    </row>
    <row r="57" spans="1:6">
      <c r="A57" s="1170"/>
      <c r="B57" s="1171"/>
      <c r="C57" s="1172"/>
      <c r="D57" s="1173"/>
      <c r="E57" s="358"/>
      <c r="F57" s="1173"/>
    </row>
    <row r="58" spans="1:6" ht="165.75">
      <c r="A58" s="1170"/>
      <c r="B58" s="1171" t="s">
        <v>951</v>
      </c>
      <c r="C58" s="1172"/>
      <c r="D58" s="1173"/>
      <c r="E58" s="358"/>
      <c r="F58" s="1173"/>
    </row>
    <row r="59" spans="1:6">
      <c r="A59" s="1170"/>
      <c r="B59" s="1171"/>
      <c r="C59" s="1172"/>
      <c r="D59" s="1173"/>
      <c r="E59" s="358"/>
      <c r="F59" s="1173"/>
    </row>
    <row r="60" spans="1:6" ht="102">
      <c r="A60" s="1170"/>
      <c r="B60" s="1171" t="s">
        <v>952</v>
      </c>
      <c r="C60" s="1172"/>
      <c r="D60" s="1173"/>
      <c r="E60" s="358"/>
      <c r="F60" s="1173"/>
    </row>
    <row r="61" spans="1:6">
      <c r="A61" s="1170"/>
      <c r="B61" s="1171"/>
      <c r="C61" s="1172"/>
      <c r="D61" s="1173"/>
      <c r="E61" s="358"/>
      <c r="F61" s="1173"/>
    </row>
    <row r="62" spans="1:6" ht="76.5">
      <c r="A62" s="1170"/>
      <c r="B62" s="1171" t="s">
        <v>953</v>
      </c>
      <c r="C62" s="1172"/>
      <c r="D62" s="1173"/>
      <c r="E62" s="358"/>
      <c r="F62" s="1173"/>
    </row>
    <row r="63" spans="1:6">
      <c r="A63" s="1170"/>
      <c r="B63" s="1178"/>
      <c r="C63" s="1172"/>
      <c r="D63" s="1173"/>
      <c r="E63" s="358"/>
      <c r="F63" s="1173"/>
    </row>
    <row r="64" spans="1:6">
      <c r="A64" s="1170"/>
      <c r="B64" s="1178"/>
      <c r="C64" s="1172"/>
      <c r="D64" s="1173"/>
      <c r="E64" s="358"/>
      <c r="F64" s="1173"/>
    </row>
    <row r="65" spans="1:6">
      <c r="A65" s="965"/>
      <c r="B65" s="945" t="s">
        <v>1101</v>
      </c>
      <c r="C65" s="966"/>
      <c r="D65" s="967"/>
      <c r="E65" s="458"/>
      <c r="F65" s="968"/>
    </row>
    <row r="66" spans="1:6">
      <c r="A66" s="965"/>
      <c r="B66" s="945" t="s">
        <v>253</v>
      </c>
      <c r="C66" s="966"/>
      <c r="D66" s="967"/>
      <c r="E66" s="458"/>
      <c r="F66" s="968"/>
    </row>
    <row r="67" spans="1:6">
      <c r="A67" s="1179"/>
      <c r="B67" s="1180"/>
      <c r="C67" s="533"/>
      <c r="D67" s="1181"/>
      <c r="E67" s="365"/>
      <c r="F67" s="543"/>
    </row>
    <row r="68" spans="1:6" ht="13.5" thickBot="1">
      <c r="A68" s="1179"/>
      <c r="B68" s="1180"/>
      <c r="C68" s="533"/>
      <c r="D68" s="1181"/>
      <c r="E68" s="365"/>
      <c r="F68" s="543"/>
    </row>
    <row r="69" spans="1:6">
      <c r="A69" s="971" t="s">
        <v>34</v>
      </c>
      <c r="B69" s="972" t="s">
        <v>56</v>
      </c>
      <c r="C69" s="973"/>
      <c r="D69" s="973"/>
      <c r="E69" s="1132"/>
      <c r="F69" s="548">
        <f>F171</f>
        <v>0</v>
      </c>
    </row>
    <row r="70" spans="1:6" ht="25.5">
      <c r="A70" s="974" t="s">
        <v>35</v>
      </c>
      <c r="B70" s="280" t="s">
        <v>1098</v>
      </c>
      <c r="C70" s="622"/>
      <c r="D70" s="622"/>
      <c r="E70" s="1133"/>
      <c r="F70" s="553">
        <f>F216</f>
        <v>0</v>
      </c>
    </row>
    <row r="71" spans="1:6">
      <c r="A71" s="974" t="s">
        <v>36</v>
      </c>
      <c r="B71" s="975" t="s">
        <v>1099</v>
      </c>
      <c r="C71" s="977"/>
      <c r="D71" s="977"/>
      <c r="E71" s="1134"/>
      <c r="F71" s="553">
        <f>F299</f>
        <v>0</v>
      </c>
    </row>
    <row r="72" spans="1:6" ht="13.5" thickBot="1">
      <c r="A72" s="1039" t="s">
        <v>37</v>
      </c>
      <c r="B72" s="1040" t="s">
        <v>1100</v>
      </c>
      <c r="C72" s="1042"/>
      <c r="D72" s="1042"/>
      <c r="E72" s="1147"/>
      <c r="F72" s="561">
        <f>F328</f>
        <v>0</v>
      </c>
    </row>
    <row r="73" spans="1:6" ht="14.25" thickTop="1" thickBot="1">
      <c r="A73" s="1182"/>
      <c r="B73" s="1183" t="s">
        <v>19</v>
      </c>
      <c r="C73" s="564"/>
      <c r="D73" s="564"/>
      <c r="E73" s="1287"/>
      <c r="F73" s="1184">
        <f>SUM(F69:F72)</f>
        <v>0</v>
      </c>
    </row>
    <row r="75" spans="1:6">
      <c r="A75" s="1185"/>
      <c r="B75" s="1186"/>
      <c r="C75" s="1187" t="s">
        <v>72</v>
      </c>
      <c r="D75" s="1188"/>
      <c r="E75" s="1288"/>
      <c r="F75" s="1189"/>
    </row>
    <row r="76" spans="1:6" ht="102">
      <c r="A76" s="1190"/>
      <c r="B76" s="1191" t="s">
        <v>1143</v>
      </c>
      <c r="C76" s="1192"/>
      <c r="D76" s="1192"/>
      <c r="E76" s="1289"/>
      <c r="F76" s="1193"/>
    </row>
    <row r="77" spans="1:6">
      <c r="A77" s="1190"/>
      <c r="B77" s="1191"/>
      <c r="C77" s="1192"/>
      <c r="D77" s="1192"/>
      <c r="E77" s="1289"/>
      <c r="F77" s="1193"/>
    </row>
    <row r="78" spans="1:6" ht="14.25">
      <c r="A78" s="1194" t="s">
        <v>954</v>
      </c>
      <c r="B78" s="1195"/>
      <c r="C78" s="1192"/>
      <c r="D78" s="1192"/>
      <c r="E78" s="1289"/>
      <c r="F78" s="1193"/>
    </row>
    <row r="79" spans="1:6" ht="13.5" thickBot="1">
      <c r="A79" s="1185"/>
      <c r="B79" s="1186"/>
      <c r="C79" s="1187"/>
      <c r="D79" s="1188"/>
      <c r="E79" s="1288"/>
      <c r="F79" s="1189"/>
    </row>
    <row r="80" spans="1:6">
      <c r="A80" s="1196" t="s">
        <v>955</v>
      </c>
      <c r="B80" s="1197" t="s">
        <v>112</v>
      </c>
      <c r="C80" s="1198" t="s">
        <v>25</v>
      </c>
      <c r="D80" s="1199" t="s">
        <v>24</v>
      </c>
      <c r="E80" s="1290" t="s">
        <v>26</v>
      </c>
      <c r="F80" s="1200" t="s">
        <v>956</v>
      </c>
    </row>
    <row r="81" spans="1:6">
      <c r="A81" s="1201"/>
      <c r="B81" s="1202"/>
      <c r="C81" s="1201"/>
      <c r="D81" s="1201"/>
      <c r="E81" s="1291"/>
      <c r="F81" s="1201"/>
    </row>
    <row r="82" spans="1:6">
      <c r="A82" s="1190"/>
      <c r="B82" s="1203" t="s">
        <v>11</v>
      </c>
      <c r="C82" s="1201"/>
      <c r="D82" s="1188"/>
      <c r="E82" s="1292"/>
      <c r="F82" s="1188"/>
    </row>
    <row r="83" spans="1:6">
      <c r="A83" s="1190">
        <v>1</v>
      </c>
      <c r="B83" s="1204" t="s">
        <v>957</v>
      </c>
      <c r="C83" s="1201" t="s">
        <v>13</v>
      </c>
      <c r="D83" s="1205">
        <v>34</v>
      </c>
      <c r="E83" s="1293"/>
      <c r="F83" s="1206">
        <f>D83*E83</f>
        <v>0</v>
      </c>
    </row>
    <row r="84" spans="1:6">
      <c r="A84" s="1185"/>
      <c r="B84" s="1186"/>
      <c r="C84" s="1187"/>
      <c r="D84" s="1188"/>
      <c r="E84" s="1288"/>
      <c r="F84" s="1189"/>
    </row>
    <row r="85" spans="1:6" ht="25.5">
      <c r="A85" s="1190">
        <f>A83+1</f>
        <v>2</v>
      </c>
      <c r="B85" s="1204" t="s">
        <v>1144</v>
      </c>
      <c r="C85" s="1201" t="s">
        <v>13</v>
      </c>
      <c r="D85" s="1205">
        <v>14</v>
      </c>
      <c r="E85" s="1293"/>
      <c r="F85" s="1206">
        <f>D85*E85</f>
        <v>0</v>
      </c>
    </row>
    <row r="86" spans="1:6">
      <c r="A86" s="1185"/>
      <c r="B86" s="1186"/>
      <c r="C86" s="1187"/>
      <c r="D86" s="1205"/>
      <c r="E86" s="1288"/>
      <c r="F86" s="1189"/>
    </row>
    <row r="87" spans="1:6" ht="51">
      <c r="A87" s="1190">
        <f>A83+1</f>
        <v>2</v>
      </c>
      <c r="B87" s="1204" t="s">
        <v>1145</v>
      </c>
      <c r="C87" s="1201" t="s">
        <v>960</v>
      </c>
      <c r="D87" s="1205">
        <v>1</v>
      </c>
      <c r="E87" s="1293"/>
      <c r="F87" s="1206">
        <f>D87*E87</f>
        <v>0</v>
      </c>
    </row>
    <row r="88" spans="1:6">
      <c r="A88" s="1185"/>
      <c r="B88" s="1186"/>
      <c r="C88" s="1187"/>
      <c r="D88" s="1205"/>
      <c r="E88" s="1288"/>
      <c r="F88" s="1189"/>
    </row>
    <row r="89" spans="1:6" ht="102">
      <c r="A89" s="1190">
        <f>A87+1</f>
        <v>3</v>
      </c>
      <c r="B89" s="1207" t="s">
        <v>959</v>
      </c>
      <c r="C89" s="1201" t="s">
        <v>960</v>
      </c>
      <c r="D89" s="1205">
        <v>1</v>
      </c>
      <c r="E89" s="1293"/>
      <c r="F89" s="1206">
        <f>D89*E89</f>
        <v>0</v>
      </c>
    </row>
    <row r="90" spans="1:6">
      <c r="A90" s="1185"/>
      <c r="B90" s="1186"/>
      <c r="C90" s="1187"/>
      <c r="D90" s="1188"/>
      <c r="E90" s="1288"/>
      <c r="F90" s="1189"/>
    </row>
    <row r="91" spans="1:6" ht="25.5">
      <c r="A91" s="1190">
        <f>A89+1</f>
        <v>4</v>
      </c>
      <c r="B91" s="1204" t="s">
        <v>1146</v>
      </c>
      <c r="C91" s="1201" t="s">
        <v>13</v>
      </c>
      <c r="D91" s="1205">
        <v>13</v>
      </c>
      <c r="E91" s="1293"/>
      <c r="F91" s="1206">
        <f>D91*E91</f>
        <v>0</v>
      </c>
    </row>
    <row r="92" spans="1:6">
      <c r="A92" s="1185"/>
      <c r="B92" s="1186"/>
      <c r="C92" s="1187"/>
      <c r="D92" s="1188"/>
      <c r="E92" s="1288"/>
      <c r="F92" s="1189"/>
    </row>
    <row r="93" spans="1:6" ht="76.5">
      <c r="A93" s="1190">
        <f>A91+1</f>
        <v>5</v>
      </c>
      <c r="B93" s="1204" t="s">
        <v>1147</v>
      </c>
      <c r="C93" s="1201" t="s">
        <v>981</v>
      </c>
      <c r="D93" s="1205">
        <v>4.2</v>
      </c>
      <c r="E93" s="1293"/>
      <c r="F93" s="1206">
        <f>D93*E93</f>
        <v>0</v>
      </c>
    </row>
    <row r="94" spans="1:6">
      <c r="A94" s="1185"/>
      <c r="B94" s="1186"/>
      <c r="C94" s="1187"/>
      <c r="D94" s="1188"/>
      <c r="E94" s="1288"/>
      <c r="F94" s="1189"/>
    </row>
    <row r="95" spans="1:6">
      <c r="A95" s="1190"/>
      <c r="B95" s="1203" t="s">
        <v>14</v>
      </c>
      <c r="C95" s="1201"/>
      <c r="D95" s="1188"/>
      <c r="E95" s="1293"/>
      <c r="F95" s="1206"/>
    </row>
    <row r="96" spans="1:6" ht="51">
      <c r="A96" s="1190">
        <f>A93+1</f>
        <v>6</v>
      </c>
      <c r="B96" s="1204" t="s">
        <v>1148</v>
      </c>
      <c r="C96" s="1201" t="s">
        <v>317</v>
      </c>
      <c r="D96" s="1205">
        <v>6.1</v>
      </c>
      <c r="E96" s="1293"/>
      <c r="F96" s="1189">
        <f>D96*E96</f>
        <v>0</v>
      </c>
    </row>
    <row r="97" spans="1:6">
      <c r="A97" s="1185"/>
      <c r="B97" s="1186"/>
      <c r="C97" s="1187"/>
      <c r="D97" s="1205"/>
      <c r="E97" s="1288"/>
      <c r="F97" s="1189"/>
    </row>
    <row r="98" spans="1:6" ht="51">
      <c r="A98" s="1190">
        <f>A96+1</f>
        <v>7</v>
      </c>
      <c r="B98" s="1204" t="s">
        <v>1149</v>
      </c>
      <c r="C98" s="1201" t="s">
        <v>317</v>
      </c>
      <c r="D98" s="1205">
        <v>1.5</v>
      </c>
      <c r="E98" s="1293"/>
      <c r="F98" s="1189">
        <f>D98*E98</f>
        <v>0</v>
      </c>
    </row>
    <row r="99" spans="1:6">
      <c r="A99" s="1185"/>
      <c r="B99" s="1186"/>
      <c r="C99" s="1187"/>
      <c r="D99" s="1205"/>
      <c r="E99" s="1288"/>
      <c r="F99" s="1189"/>
    </row>
    <row r="100" spans="1:6" ht="51">
      <c r="A100" s="1190">
        <f>A98+1</f>
        <v>8</v>
      </c>
      <c r="B100" s="1204" t="s">
        <v>1150</v>
      </c>
      <c r="C100" s="1201" t="s">
        <v>317</v>
      </c>
      <c r="D100" s="1205">
        <v>6.3</v>
      </c>
      <c r="E100" s="1293"/>
      <c r="F100" s="1189">
        <f>D100*E100</f>
        <v>0</v>
      </c>
    </row>
    <row r="101" spans="1:6">
      <c r="A101" s="1185"/>
      <c r="B101" s="1186"/>
      <c r="C101" s="1187"/>
      <c r="D101" s="1205"/>
      <c r="E101" s="1288"/>
      <c r="F101" s="1189"/>
    </row>
    <row r="102" spans="1:6" ht="51">
      <c r="A102" s="1190">
        <f>A100+1</f>
        <v>9</v>
      </c>
      <c r="B102" s="1204" t="s">
        <v>1151</v>
      </c>
      <c r="C102" s="1201" t="s">
        <v>317</v>
      </c>
      <c r="D102" s="1205">
        <v>1.6</v>
      </c>
      <c r="E102" s="1293"/>
      <c r="F102" s="1189">
        <f>D102*E102</f>
        <v>0</v>
      </c>
    </row>
    <row r="103" spans="1:6">
      <c r="A103" s="1185"/>
      <c r="B103" s="1186"/>
      <c r="C103" s="1187"/>
      <c r="D103" s="1205"/>
      <c r="E103" s="1288"/>
      <c r="F103" s="1189"/>
    </row>
    <row r="104" spans="1:6" ht="25.5">
      <c r="A104" s="1190">
        <f>A102+1</f>
        <v>10</v>
      </c>
      <c r="B104" s="1204" t="s">
        <v>963</v>
      </c>
      <c r="C104" s="1201" t="s">
        <v>278</v>
      </c>
      <c r="D104" s="1205">
        <v>10.1</v>
      </c>
      <c r="E104" s="1293"/>
      <c r="F104" s="1189">
        <f>D104*E104</f>
        <v>0</v>
      </c>
    </row>
    <row r="105" spans="1:6">
      <c r="A105" s="1185"/>
      <c r="B105" s="1186"/>
      <c r="C105" s="1187"/>
      <c r="D105" s="1205"/>
      <c r="E105" s="1288"/>
      <c r="F105" s="1189"/>
    </row>
    <row r="106" spans="1:6" ht="76.5">
      <c r="A106" s="1190">
        <f>A104+1</f>
        <v>11</v>
      </c>
      <c r="B106" s="1204" t="s">
        <v>964</v>
      </c>
      <c r="C106" s="1201" t="s">
        <v>317</v>
      </c>
      <c r="D106" s="1205">
        <v>1.8</v>
      </c>
      <c r="E106" s="1293"/>
      <c r="F106" s="1189">
        <f>D106*E106</f>
        <v>0</v>
      </c>
    </row>
    <row r="107" spans="1:6">
      <c r="A107" s="1185"/>
      <c r="B107" s="1186"/>
      <c r="C107" s="1187"/>
      <c r="D107" s="1205"/>
      <c r="E107" s="1288"/>
      <c r="F107" s="1189"/>
    </row>
    <row r="108" spans="1:6" ht="51">
      <c r="A108" s="1190">
        <f>A106+1</f>
        <v>12</v>
      </c>
      <c r="B108" s="1204" t="s">
        <v>965</v>
      </c>
      <c r="C108" s="1201" t="s">
        <v>317</v>
      </c>
      <c r="D108" s="1205">
        <v>2</v>
      </c>
      <c r="E108" s="1293"/>
      <c r="F108" s="1189">
        <f>D108*E108</f>
        <v>0</v>
      </c>
    </row>
    <row r="109" spans="1:6">
      <c r="A109" s="1185"/>
      <c r="B109" s="1186"/>
      <c r="C109" s="1187"/>
      <c r="D109" s="1205"/>
      <c r="E109" s="1288"/>
      <c r="F109" s="1189"/>
    </row>
    <row r="110" spans="1:6" ht="76.5">
      <c r="A110" s="1190">
        <f>A108+1</f>
        <v>13</v>
      </c>
      <c r="B110" s="1204" t="s">
        <v>966</v>
      </c>
      <c r="C110" s="1201" t="s">
        <v>317</v>
      </c>
      <c r="D110" s="1205">
        <v>5.8</v>
      </c>
      <c r="E110" s="1293"/>
      <c r="F110" s="1189">
        <f>D110*E110</f>
        <v>0</v>
      </c>
    </row>
    <row r="111" spans="1:6">
      <c r="A111" s="1185"/>
      <c r="B111" s="1186"/>
      <c r="C111" s="1187"/>
      <c r="D111" s="1205"/>
      <c r="E111" s="1288"/>
      <c r="F111" s="1189"/>
    </row>
    <row r="112" spans="1:6" ht="89.25">
      <c r="A112" s="1190">
        <f>A110+1</f>
        <v>14</v>
      </c>
      <c r="B112" s="1204" t="s">
        <v>967</v>
      </c>
      <c r="C112" s="1201" t="s">
        <v>317</v>
      </c>
      <c r="D112" s="1205">
        <v>5.4</v>
      </c>
      <c r="E112" s="1293"/>
      <c r="F112" s="1189">
        <f>D112*E112</f>
        <v>0</v>
      </c>
    </row>
    <row r="113" spans="1:6">
      <c r="A113" s="1185"/>
      <c r="B113" s="1186"/>
      <c r="C113" s="1187"/>
      <c r="D113" s="1205"/>
      <c r="E113" s="1288"/>
      <c r="F113" s="1189"/>
    </row>
    <row r="114" spans="1:6" ht="89.25">
      <c r="A114" s="1190">
        <f>A112+1</f>
        <v>15</v>
      </c>
      <c r="B114" s="1204" t="s">
        <v>1152</v>
      </c>
      <c r="C114" s="1201" t="s">
        <v>981</v>
      </c>
      <c r="D114" s="1208">
        <v>4.2</v>
      </c>
      <c r="E114" s="1293"/>
      <c r="F114" s="1189">
        <f>D114*E114</f>
        <v>0</v>
      </c>
    </row>
    <row r="115" spans="1:6">
      <c r="A115" s="1185"/>
      <c r="B115" s="1186"/>
      <c r="C115" s="1187"/>
      <c r="D115" s="1205"/>
      <c r="E115" s="1288"/>
      <c r="F115" s="1189"/>
    </row>
    <row r="116" spans="1:6" ht="38.25">
      <c r="A116" s="1190">
        <f>A114+1</f>
        <v>16</v>
      </c>
      <c r="B116" s="1204" t="s">
        <v>1153</v>
      </c>
      <c r="C116" s="1201" t="s">
        <v>969</v>
      </c>
      <c r="D116" s="1205">
        <v>9.8000000000000007</v>
      </c>
      <c r="E116" s="1293"/>
      <c r="F116" s="1189">
        <f>D116*E116</f>
        <v>0</v>
      </c>
    </row>
    <row r="117" spans="1:6">
      <c r="A117" s="1185"/>
      <c r="B117" s="1186"/>
      <c r="C117" s="1187"/>
      <c r="D117" s="1205"/>
      <c r="E117" s="1288"/>
      <c r="F117" s="1189"/>
    </row>
    <row r="118" spans="1:6">
      <c r="A118" s="1190"/>
      <c r="B118" s="1203" t="s">
        <v>56</v>
      </c>
      <c r="C118" s="1209"/>
      <c r="D118" s="1210"/>
      <c r="E118" s="1294"/>
      <c r="F118" s="1211"/>
    </row>
    <row r="119" spans="1:6" ht="51">
      <c r="A119" s="1190">
        <f>A116+1</f>
        <v>17</v>
      </c>
      <c r="B119" s="1204" t="s">
        <v>1154</v>
      </c>
      <c r="C119" s="1201" t="s">
        <v>13</v>
      </c>
      <c r="D119" s="1201">
        <v>36</v>
      </c>
      <c r="E119" s="1288"/>
      <c r="F119" s="1189">
        <f>D119*E119</f>
        <v>0</v>
      </c>
    </row>
    <row r="120" spans="1:6">
      <c r="A120" s="1190"/>
      <c r="B120" s="1186"/>
      <c r="C120" s="1201"/>
      <c r="D120" s="1205"/>
      <c r="E120" s="1288"/>
      <c r="F120" s="1189"/>
    </row>
    <row r="121" spans="1:6" ht="38.25">
      <c r="A121" s="1190">
        <f>A119+1</f>
        <v>18</v>
      </c>
      <c r="B121" s="1204" t="s">
        <v>1155</v>
      </c>
      <c r="C121" s="1201" t="s">
        <v>13</v>
      </c>
      <c r="D121" s="1201">
        <v>6</v>
      </c>
      <c r="E121" s="1288"/>
      <c r="F121" s="1189">
        <f>D121*E121</f>
        <v>0</v>
      </c>
    </row>
    <row r="122" spans="1:6">
      <c r="A122" s="1185"/>
      <c r="B122" s="1186"/>
      <c r="C122" s="1201"/>
      <c r="D122" s="1205"/>
      <c r="E122" s="1288"/>
      <c r="F122" s="1189"/>
    </row>
    <row r="123" spans="1:6" ht="63.75">
      <c r="A123" s="1190">
        <f>A121+1</f>
        <v>19</v>
      </c>
      <c r="B123" s="1204" t="s">
        <v>1106</v>
      </c>
      <c r="C123" s="1212" t="s">
        <v>960</v>
      </c>
      <c r="D123" s="1201">
        <v>1</v>
      </c>
      <c r="E123" s="1293"/>
      <c r="F123" s="1206">
        <f>D123*E123</f>
        <v>0</v>
      </c>
    </row>
    <row r="124" spans="1:6">
      <c r="A124" s="1213"/>
      <c r="B124" s="1214"/>
      <c r="C124" s="1215"/>
      <c r="D124" s="1216"/>
      <c r="E124" s="1295"/>
      <c r="F124" s="1217"/>
    </row>
    <row r="125" spans="1:6" ht="63.75">
      <c r="A125" s="1190">
        <f>A123+1</f>
        <v>20</v>
      </c>
      <c r="B125" s="1218" t="s">
        <v>972</v>
      </c>
      <c r="C125" s="1201" t="s">
        <v>960</v>
      </c>
      <c r="D125" s="1192">
        <v>1</v>
      </c>
      <c r="E125" s="1288"/>
      <c r="F125" s="1189">
        <f>D125*E125</f>
        <v>0</v>
      </c>
    </row>
    <row r="126" spans="1:6">
      <c r="A126" s="1185"/>
      <c r="B126" s="1219"/>
      <c r="C126" s="1201"/>
      <c r="D126" s="1205"/>
      <c r="E126" s="1288"/>
      <c r="F126" s="1189"/>
    </row>
    <row r="127" spans="1:6" ht="63.75">
      <c r="A127" s="1190">
        <f>A125+1</f>
        <v>21</v>
      </c>
      <c r="B127" s="1218" t="s">
        <v>973</v>
      </c>
      <c r="C127" s="1201" t="s">
        <v>960</v>
      </c>
      <c r="D127" s="1192">
        <v>2</v>
      </c>
      <c r="E127" s="1288"/>
      <c r="F127" s="1189">
        <f>D127*E127</f>
        <v>0</v>
      </c>
    </row>
    <row r="128" spans="1:6">
      <c r="A128" s="1185"/>
      <c r="B128" s="1219"/>
      <c r="C128" s="1201"/>
      <c r="D128" s="1205"/>
      <c r="E128" s="1288"/>
      <c r="F128" s="1189"/>
    </row>
    <row r="129" spans="1:6" ht="51">
      <c r="A129" s="1190">
        <f>A127+1</f>
        <v>22</v>
      </c>
      <c r="B129" s="1218" t="s">
        <v>1156</v>
      </c>
      <c r="C129" s="1192" t="s">
        <v>13</v>
      </c>
      <c r="D129" s="1192">
        <v>75</v>
      </c>
      <c r="E129" s="1293"/>
      <c r="F129" s="1206">
        <f>D129*E129</f>
        <v>0</v>
      </c>
    </row>
    <row r="130" spans="1:6">
      <c r="A130" s="1185"/>
      <c r="B130" s="1219"/>
      <c r="C130" s="1201"/>
      <c r="D130" s="1205"/>
      <c r="E130" s="1293"/>
      <c r="F130" s="1189"/>
    </row>
    <row r="131" spans="1:6" ht="51">
      <c r="A131" s="1190">
        <f>A129+1</f>
        <v>23</v>
      </c>
      <c r="B131" s="1187" t="s">
        <v>1157</v>
      </c>
      <c r="C131" s="1201" t="s">
        <v>960</v>
      </c>
      <c r="D131" s="1192">
        <v>25</v>
      </c>
      <c r="E131" s="1293"/>
      <c r="F131" s="1189">
        <f>D131*E131</f>
        <v>0</v>
      </c>
    </row>
    <row r="132" spans="1:6">
      <c r="A132" s="1185"/>
      <c r="B132" s="1219"/>
      <c r="C132" s="1201"/>
      <c r="D132" s="1205"/>
      <c r="E132" s="1288"/>
      <c r="F132" s="1189"/>
    </row>
    <row r="133" spans="1:6" ht="25.5">
      <c r="A133" s="1190">
        <f>A131+1</f>
        <v>24</v>
      </c>
      <c r="B133" s="1204" t="s">
        <v>974</v>
      </c>
      <c r="C133" s="1201" t="s">
        <v>13</v>
      </c>
      <c r="D133" s="1201">
        <v>50</v>
      </c>
      <c r="E133" s="1293"/>
      <c r="F133" s="1206">
        <f>D133*E133</f>
        <v>0</v>
      </c>
    </row>
    <row r="134" spans="1:6">
      <c r="A134" s="1185"/>
      <c r="B134" s="1204"/>
      <c r="C134" s="1201"/>
      <c r="D134" s="1201"/>
      <c r="E134" s="1296"/>
      <c r="F134" s="1221"/>
    </row>
    <row r="135" spans="1:6" ht="25.5">
      <c r="A135" s="1190">
        <f>A133+1</f>
        <v>25</v>
      </c>
      <c r="B135" s="1204" t="s">
        <v>975</v>
      </c>
      <c r="C135" s="1201" t="s">
        <v>20</v>
      </c>
      <c r="D135" s="1201">
        <v>5</v>
      </c>
      <c r="E135" s="1293"/>
      <c r="F135" s="1206">
        <f>D135*E135</f>
        <v>0</v>
      </c>
    </row>
    <row r="136" spans="1:6">
      <c r="A136" s="1185"/>
      <c r="B136" s="1204"/>
      <c r="C136" s="1201"/>
      <c r="D136" s="1201"/>
      <c r="E136" s="1296"/>
      <c r="F136" s="1221"/>
    </row>
    <row r="137" spans="1:6" ht="38.25">
      <c r="A137" s="1190">
        <f>A135+1</f>
        <v>26</v>
      </c>
      <c r="B137" s="1204" t="s">
        <v>976</v>
      </c>
      <c r="C137" s="1201" t="s">
        <v>20</v>
      </c>
      <c r="D137" s="1201">
        <v>4</v>
      </c>
      <c r="E137" s="1293"/>
      <c r="F137" s="1206">
        <f>D137*E137</f>
        <v>0</v>
      </c>
    </row>
    <row r="138" spans="1:6">
      <c r="A138" s="1185"/>
      <c r="B138" s="1204"/>
      <c r="C138" s="1201"/>
      <c r="D138" s="1201"/>
      <c r="E138" s="1296"/>
      <c r="F138" s="1221"/>
    </row>
    <row r="139" spans="1:6" ht="25.5">
      <c r="A139" s="1190">
        <f>A137+1</f>
        <v>27</v>
      </c>
      <c r="B139" s="1204" t="s">
        <v>977</v>
      </c>
      <c r="C139" s="1201" t="s">
        <v>13</v>
      </c>
      <c r="D139" s="1201">
        <v>34</v>
      </c>
      <c r="E139" s="1293"/>
      <c r="F139" s="1206">
        <f>D139*E139</f>
        <v>0</v>
      </c>
    </row>
    <row r="140" spans="1:6">
      <c r="A140" s="1185"/>
      <c r="B140" s="1204"/>
      <c r="C140" s="1201"/>
      <c r="D140" s="1201"/>
      <c r="E140" s="1296"/>
      <c r="F140" s="1221"/>
    </row>
    <row r="141" spans="1:6" ht="51">
      <c r="A141" s="1190">
        <f>A139+1</f>
        <v>28</v>
      </c>
      <c r="B141" s="1186" t="s">
        <v>1158</v>
      </c>
      <c r="C141" s="1187"/>
      <c r="D141" s="1201"/>
      <c r="E141" s="1288"/>
      <c r="F141" s="1189"/>
    </row>
    <row r="142" spans="1:6" ht="51">
      <c r="A142" s="1190"/>
      <c r="B142" s="1204" t="s">
        <v>1159</v>
      </c>
      <c r="C142" s="1201" t="s">
        <v>969</v>
      </c>
      <c r="D142" s="1222">
        <v>3.36</v>
      </c>
      <c r="E142" s="1288"/>
      <c r="F142" s="1189"/>
    </row>
    <row r="143" spans="1:6" ht="14.25">
      <c r="A143" s="1190"/>
      <c r="B143" s="1204" t="s">
        <v>980</v>
      </c>
      <c r="C143" s="1201" t="s">
        <v>981</v>
      </c>
      <c r="D143" s="1222">
        <v>2.4</v>
      </c>
      <c r="E143" s="1288"/>
      <c r="F143" s="1189"/>
    </row>
    <row r="144" spans="1:6" ht="14.25">
      <c r="A144" s="1190"/>
      <c r="B144" s="1204" t="s">
        <v>982</v>
      </c>
      <c r="C144" s="1201" t="s">
        <v>981</v>
      </c>
      <c r="D144" s="1222">
        <v>2.4</v>
      </c>
      <c r="E144" s="1288"/>
      <c r="F144" s="1189"/>
    </row>
    <row r="145" spans="1:6" ht="27">
      <c r="A145" s="1190"/>
      <c r="B145" s="1204" t="s">
        <v>983</v>
      </c>
      <c r="C145" s="1201" t="s">
        <v>969</v>
      </c>
      <c r="D145" s="1222">
        <v>0.24</v>
      </c>
      <c r="E145" s="1288"/>
      <c r="F145" s="1189"/>
    </row>
    <row r="146" spans="1:6" ht="38.25">
      <c r="A146" s="1190"/>
      <c r="B146" s="1204" t="s">
        <v>1160</v>
      </c>
      <c r="C146" s="1201" t="s">
        <v>20</v>
      </c>
      <c r="D146" s="1222">
        <v>1</v>
      </c>
      <c r="E146" s="1288"/>
      <c r="F146" s="1189"/>
    </row>
    <row r="147" spans="1:6" ht="38.25">
      <c r="A147" s="1190"/>
      <c r="B147" s="1204" t="s">
        <v>1161</v>
      </c>
      <c r="C147" s="1201" t="s">
        <v>20</v>
      </c>
      <c r="D147" s="1222">
        <v>1</v>
      </c>
      <c r="E147" s="1288"/>
      <c r="F147" s="1189"/>
    </row>
    <row r="148" spans="1:6" ht="51">
      <c r="A148" s="1190"/>
      <c r="B148" s="1204" t="s">
        <v>985</v>
      </c>
      <c r="C148" s="1201" t="s">
        <v>981</v>
      </c>
      <c r="D148" s="1222">
        <v>0.1</v>
      </c>
      <c r="E148" s="1288"/>
      <c r="F148" s="1189"/>
    </row>
    <row r="149" spans="1:6" ht="51">
      <c r="A149" s="1190"/>
      <c r="B149" s="1204" t="s">
        <v>1162</v>
      </c>
      <c r="C149" s="1201" t="s">
        <v>20</v>
      </c>
      <c r="D149" s="1222">
        <v>1</v>
      </c>
      <c r="E149" s="1288"/>
      <c r="F149" s="1189"/>
    </row>
    <row r="150" spans="1:6" ht="51">
      <c r="A150" s="1190"/>
      <c r="B150" s="1204" t="s">
        <v>1163</v>
      </c>
      <c r="C150" s="1201" t="s">
        <v>969</v>
      </c>
      <c r="D150" s="1222">
        <v>1.4</v>
      </c>
      <c r="E150" s="1288"/>
      <c r="F150" s="1189"/>
    </row>
    <row r="151" spans="1:6" ht="51">
      <c r="A151" s="1190"/>
      <c r="B151" s="1204" t="s">
        <v>988</v>
      </c>
      <c r="C151" s="1201" t="s">
        <v>969</v>
      </c>
      <c r="D151" s="1222">
        <v>2.2999999999999998</v>
      </c>
      <c r="E151" s="1288"/>
      <c r="F151" s="1189"/>
    </row>
    <row r="152" spans="1:6" ht="14.25">
      <c r="A152" s="1223"/>
      <c r="B152" s="1224" t="s">
        <v>1164</v>
      </c>
      <c r="C152" s="1225" t="s">
        <v>960</v>
      </c>
      <c r="D152" s="1226">
        <v>1</v>
      </c>
      <c r="E152" s="1297"/>
      <c r="F152" s="1227">
        <f>D152*E152</f>
        <v>0</v>
      </c>
    </row>
    <row r="153" spans="1:6">
      <c r="A153" s="1185"/>
      <c r="B153" s="1228"/>
      <c r="C153" s="1201"/>
      <c r="D153" s="1201"/>
      <c r="E153" s="1296"/>
      <c r="F153" s="1221"/>
    </row>
    <row r="154" spans="1:6" ht="38.25">
      <c r="A154" s="1190">
        <f>A141+1</f>
        <v>29</v>
      </c>
      <c r="B154" s="1228" t="s">
        <v>1165</v>
      </c>
      <c r="C154" s="1201"/>
      <c r="D154" s="1201"/>
      <c r="E154" s="1288"/>
      <c r="F154" s="1189"/>
    </row>
    <row r="155" spans="1:6" ht="51">
      <c r="A155" s="1190"/>
      <c r="B155" s="1228" t="s">
        <v>991</v>
      </c>
      <c r="C155" s="1201" t="s">
        <v>969</v>
      </c>
      <c r="D155" s="1205">
        <v>1.4359999999999999</v>
      </c>
      <c r="E155" s="1288"/>
      <c r="F155" s="1189"/>
    </row>
    <row r="156" spans="1:6" ht="14.25">
      <c r="A156" s="1190"/>
      <c r="B156" s="1228" t="s">
        <v>980</v>
      </c>
      <c r="C156" s="1201" t="s">
        <v>981</v>
      </c>
      <c r="D156" s="1205">
        <v>1.08</v>
      </c>
      <c r="E156" s="1288"/>
      <c r="F156" s="1189"/>
    </row>
    <row r="157" spans="1:6" ht="14.25">
      <c r="A157" s="1190"/>
      <c r="B157" s="1228" t="s">
        <v>982</v>
      </c>
      <c r="C157" s="1201" t="s">
        <v>981</v>
      </c>
      <c r="D157" s="1205">
        <v>1.08</v>
      </c>
      <c r="E157" s="1288"/>
      <c r="F157" s="1189"/>
    </row>
    <row r="158" spans="1:6" ht="27">
      <c r="A158" s="1190"/>
      <c r="B158" s="1228" t="s">
        <v>992</v>
      </c>
      <c r="C158" s="1201" t="s">
        <v>969</v>
      </c>
      <c r="D158" s="1205">
        <v>0.108</v>
      </c>
      <c r="E158" s="1288"/>
      <c r="F158" s="1189"/>
    </row>
    <row r="159" spans="1:6" ht="25.5">
      <c r="A159" s="1190"/>
      <c r="B159" s="1228" t="s">
        <v>993</v>
      </c>
      <c r="C159" s="1201" t="s">
        <v>981</v>
      </c>
      <c r="D159" s="1205">
        <v>8</v>
      </c>
      <c r="E159" s="1288"/>
      <c r="F159" s="1189"/>
    </row>
    <row r="160" spans="1:6" ht="25.5">
      <c r="A160" s="1190"/>
      <c r="B160" s="1228" t="s">
        <v>994</v>
      </c>
      <c r="C160" s="1201" t="s">
        <v>528</v>
      </c>
      <c r="D160" s="1205">
        <v>31.88</v>
      </c>
      <c r="E160" s="1288"/>
      <c r="F160" s="1189"/>
    </row>
    <row r="161" spans="1:6" ht="25.5">
      <c r="A161" s="1185"/>
      <c r="B161" s="1219" t="s">
        <v>995</v>
      </c>
      <c r="C161" s="1201" t="s">
        <v>20</v>
      </c>
      <c r="D161" s="1229">
        <v>12</v>
      </c>
      <c r="E161" s="1288"/>
      <c r="F161" s="1189"/>
    </row>
    <row r="162" spans="1:6" ht="39.75">
      <c r="A162" s="1190"/>
      <c r="B162" s="1228" t="s">
        <v>996</v>
      </c>
      <c r="C162" s="1201" t="s">
        <v>969</v>
      </c>
      <c r="D162" s="1205">
        <v>1.22</v>
      </c>
      <c r="E162" s="1288"/>
      <c r="F162" s="1189"/>
    </row>
    <row r="163" spans="1:6" ht="25.5">
      <c r="A163" s="1190"/>
      <c r="B163" s="1219" t="s">
        <v>997</v>
      </c>
      <c r="C163" s="1201" t="s">
        <v>13</v>
      </c>
      <c r="D163" s="1230">
        <v>4</v>
      </c>
      <c r="E163" s="1293"/>
      <c r="F163" s="1206"/>
    </row>
    <row r="164" spans="1:6" ht="25.5">
      <c r="A164" s="1190"/>
      <c r="B164" s="1219" t="s">
        <v>998</v>
      </c>
      <c r="C164" s="1201" t="s">
        <v>13</v>
      </c>
      <c r="D164" s="1230">
        <v>5</v>
      </c>
      <c r="E164" s="1293"/>
      <c r="F164" s="1206"/>
    </row>
    <row r="165" spans="1:6" ht="51">
      <c r="A165" s="1190"/>
      <c r="B165" s="1219" t="s">
        <v>987</v>
      </c>
      <c r="C165" s="1192" t="s">
        <v>969</v>
      </c>
      <c r="D165" s="1222">
        <v>0.752</v>
      </c>
      <c r="E165" s="1293"/>
      <c r="F165" s="1206"/>
    </row>
    <row r="166" spans="1:6" ht="51">
      <c r="A166" s="1190"/>
      <c r="B166" s="1204" t="s">
        <v>988</v>
      </c>
      <c r="C166" s="1201" t="s">
        <v>969</v>
      </c>
      <c r="D166" s="1222">
        <v>0.68400000000000005</v>
      </c>
      <c r="E166" s="1288"/>
      <c r="F166" s="1189"/>
    </row>
    <row r="167" spans="1:6" ht="25.5">
      <c r="A167" s="1223"/>
      <c r="B167" s="1224" t="s">
        <v>1166</v>
      </c>
      <c r="C167" s="1225" t="s">
        <v>960</v>
      </c>
      <c r="D167" s="1226">
        <v>1</v>
      </c>
      <c r="E167" s="1297"/>
      <c r="F167" s="1227">
        <f>D167*E167</f>
        <v>0</v>
      </c>
    </row>
    <row r="168" spans="1:6">
      <c r="A168" s="1231"/>
      <c r="B168" s="1232"/>
      <c r="C168" s="1233"/>
      <c r="D168" s="1234"/>
      <c r="E168" s="1298"/>
      <c r="F168" s="1235"/>
    </row>
    <row r="169" spans="1:6" ht="89.25">
      <c r="A169" s="1185">
        <f>A154+1</f>
        <v>30</v>
      </c>
      <c r="B169" s="1207" t="s">
        <v>1000</v>
      </c>
      <c r="C169" s="1201" t="s">
        <v>20</v>
      </c>
      <c r="D169" s="1192">
        <v>2</v>
      </c>
      <c r="E169" s="1288"/>
      <c r="F169" s="1189">
        <f>D169*E169</f>
        <v>0</v>
      </c>
    </row>
    <row r="170" spans="1:6">
      <c r="A170" s="1201"/>
      <c r="B170" s="1202"/>
      <c r="C170" s="1201"/>
      <c r="D170" s="1201"/>
      <c r="E170" s="1288"/>
      <c r="F170" s="1189"/>
    </row>
    <row r="171" spans="1:6" ht="13.5" thickBot="1">
      <c r="A171" s="1236" t="s">
        <v>1001</v>
      </c>
      <c r="B171" s="1237"/>
      <c r="C171" s="1238"/>
      <c r="D171" s="1239"/>
      <c r="E171" s="1299"/>
      <c r="F171" s="1240">
        <f>ROUND(SUM(F83:F169),0)</f>
        <v>0</v>
      </c>
    </row>
    <row r="174" spans="1:6" ht="14.25">
      <c r="A174" s="1194" t="s">
        <v>1002</v>
      </c>
      <c r="B174" s="1195"/>
      <c r="C174" s="1241"/>
      <c r="D174" s="1242"/>
      <c r="E174" s="1300"/>
      <c r="F174" s="1243"/>
    </row>
    <row r="175" spans="1:6">
      <c r="A175" s="1190"/>
      <c r="B175" s="1228"/>
      <c r="C175" s="1201"/>
      <c r="D175" s="1201"/>
      <c r="E175" s="1296"/>
      <c r="F175" s="1221"/>
    </row>
    <row r="176" spans="1:6" ht="102">
      <c r="A176" s="1190"/>
      <c r="B176" s="1191" t="s">
        <v>1143</v>
      </c>
      <c r="C176" s="1192"/>
      <c r="D176" s="1192"/>
      <c r="E176" s="1289"/>
      <c r="F176" s="1193"/>
    </row>
    <row r="177" spans="1:6" ht="13.5" thickBot="1">
      <c r="A177" s="1190"/>
      <c r="B177" s="1219"/>
      <c r="C177" s="1192"/>
      <c r="D177" s="1192"/>
      <c r="E177" s="1301"/>
      <c r="F177" s="1221"/>
    </row>
    <row r="178" spans="1:6">
      <c r="A178" s="1196" t="s">
        <v>955</v>
      </c>
      <c r="B178" s="1197" t="s">
        <v>112</v>
      </c>
      <c r="C178" s="1198" t="s">
        <v>25</v>
      </c>
      <c r="D178" s="1199" t="s">
        <v>24</v>
      </c>
      <c r="E178" s="1290" t="s">
        <v>26</v>
      </c>
      <c r="F178" s="1200" t="s">
        <v>956</v>
      </c>
    </row>
    <row r="179" spans="1:6">
      <c r="A179" s="1201"/>
      <c r="B179" s="1202"/>
      <c r="C179" s="1201"/>
      <c r="D179" s="1201"/>
      <c r="E179" s="1291"/>
      <c r="F179" s="1201"/>
    </row>
    <row r="180" spans="1:6" ht="27">
      <c r="A180" s="1185">
        <v>1</v>
      </c>
      <c r="B180" s="1204" t="s">
        <v>1167</v>
      </c>
      <c r="C180" s="1201" t="s">
        <v>13</v>
      </c>
      <c r="D180" s="1192">
        <v>180</v>
      </c>
      <c r="E180" s="1293"/>
      <c r="F180" s="1189">
        <f>D180*E180</f>
        <v>0</v>
      </c>
    </row>
    <row r="181" spans="1:6">
      <c r="A181" s="1185"/>
      <c r="B181" s="1219"/>
      <c r="C181" s="1201"/>
      <c r="D181" s="1205"/>
      <c r="E181" s="1288"/>
      <c r="F181" s="1189"/>
    </row>
    <row r="182" spans="1:6" ht="52.5">
      <c r="A182" s="1190">
        <f>A180+1</f>
        <v>2</v>
      </c>
      <c r="B182" s="1204" t="s">
        <v>1168</v>
      </c>
      <c r="C182" s="1201" t="s">
        <v>960</v>
      </c>
      <c r="D182" s="1192">
        <v>1</v>
      </c>
      <c r="E182" s="1288"/>
      <c r="F182" s="1189">
        <f>D182*E182</f>
        <v>0</v>
      </c>
    </row>
    <row r="183" spans="1:6">
      <c r="A183" s="1185"/>
      <c r="B183" s="1219"/>
      <c r="C183" s="1201"/>
      <c r="D183" s="1205"/>
      <c r="E183" s="1288"/>
      <c r="F183" s="1189"/>
    </row>
    <row r="184" spans="1:6" ht="25.5">
      <c r="A184" s="1185">
        <f>A182+1</f>
        <v>3</v>
      </c>
      <c r="B184" s="1204" t="s">
        <v>1005</v>
      </c>
      <c r="C184" s="1201" t="s">
        <v>20</v>
      </c>
      <c r="D184" s="1192">
        <v>6</v>
      </c>
      <c r="E184" s="1288"/>
      <c r="F184" s="1189">
        <f>D184*E184</f>
        <v>0</v>
      </c>
    </row>
    <row r="185" spans="1:6">
      <c r="A185" s="1185"/>
      <c r="B185" s="1228"/>
      <c r="C185" s="1201"/>
      <c r="D185" s="1192"/>
      <c r="E185" s="1288"/>
      <c r="F185" s="1189"/>
    </row>
    <row r="186" spans="1:6" ht="130.5">
      <c r="A186" s="1185">
        <f>A184+1</f>
        <v>4</v>
      </c>
      <c r="B186" s="1245" t="s">
        <v>1169</v>
      </c>
      <c r="C186" s="1201" t="s">
        <v>960</v>
      </c>
      <c r="D186" s="1192">
        <v>1</v>
      </c>
      <c r="E186" s="1288"/>
      <c r="F186" s="1189">
        <f>D186*E186</f>
        <v>0</v>
      </c>
    </row>
    <row r="187" spans="1:6">
      <c r="A187" s="1185"/>
      <c r="B187" s="1219"/>
      <c r="C187" s="1201"/>
      <c r="D187" s="1205"/>
      <c r="E187" s="1288"/>
      <c r="F187" s="1189"/>
    </row>
    <row r="188" spans="1:6" ht="66.75">
      <c r="A188" s="1185">
        <f>A186+1</f>
        <v>5</v>
      </c>
      <c r="B188" s="1245" t="s">
        <v>1007</v>
      </c>
      <c r="C188" s="1201" t="s">
        <v>20</v>
      </c>
      <c r="D188" s="1192">
        <v>3</v>
      </c>
      <c r="E188" s="1288"/>
      <c r="F188" s="1189">
        <f>D188*E188</f>
        <v>0</v>
      </c>
    </row>
    <row r="189" spans="1:6">
      <c r="A189" s="1185"/>
      <c r="B189" s="1219"/>
      <c r="C189" s="1201"/>
      <c r="D189" s="1205"/>
      <c r="E189" s="1288"/>
      <c r="F189" s="1189"/>
    </row>
    <row r="190" spans="1:6" ht="92.25">
      <c r="A190" s="1190">
        <f>A188+1</f>
        <v>6</v>
      </c>
      <c r="B190" s="1245" t="s">
        <v>1008</v>
      </c>
      <c r="C190" s="1201" t="s">
        <v>960</v>
      </c>
      <c r="D190" s="1192">
        <v>3</v>
      </c>
      <c r="E190" s="1288"/>
      <c r="F190" s="1189">
        <f>D190*E190</f>
        <v>0</v>
      </c>
    </row>
    <row r="191" spans="1:6">
      <c r="A191" s="1185"/>
      <c r="B191" s="1219"/>
      <c r="C191" s="1201"/>
      <c r="D191" s="1205"/>
      <c r="E191" s="1288"/>
      <c r="F191" s="1189"/>
    </row>
    <row r="192" spans="1:6" ht="76.5">
      <c r="A192" s="1190">
        <f>A190+1</f>
        <v>7</v>
      </c>
      <c r="B192" s="1204" t="s">
        <v>1009</v>
      </c>
      <c r="C192" s="1201" t="s">
        <v>960</v>
      </c>
      <c r="D192" s="1192">
        <v>1</v>
      </c>
      <c r="E192" s="1288"/>
      <c r="F192" s="1189">
        <f>D192*E192</f>
        <v>0</v>
      </c>
    </row>
    <row r="193" spans="1:6">
      <c r="A193" s="1185"/>
      <c r="B193" s="1219"/>
      <c r="C193" s="1201"/>
      <c r="D193" s="1205"/>
      <c r="E193" s="1288"/>
      <c r="F193" s="1189"/>
    </row>
    <row r="194" spans="1:6" ht="165.75">
      <c r="A194" s="1190">
        <f>A192+1</f>
        <v>8</v>
      </c>
      <c r="B194" s="1246" t="s">
        <v>1170</v>
      </c>
      <c r="C194" s="1247"/>
      <c r="D194" s="1248"/>
      <c r="E194" s="1302"/>
      <c r="F194" s="1249"/>
    </row>
    <row r="195" spans="1:6">
      <c r="A195" s="1190"/>
      <c r="B195" s="1250" t="s">
        <v>1011</v>
      </c>
      <c r="C195" s="1251"/>
      <c r="D195" s="1251"/>
      <c r="E195" s="1294"/>
      <c r="F195" s="1244"/>
    </row>
    <row r="196" spans="1:6" ht="69.75">
      <c r="A196" s="1185"/>
      <c r="B196" s="1219" t="s">
        <v>1012</v>
      </c>
      <c r="C196" s="1252">
        <v>3</v>
      </c>
      <c r="D196" s="1253"/>
      <c r="E196" s="1288"/>
      <c r="F196" s="1189"/>
    </row>
    <row r="197" spans="1:6" ht="38.25">
      <c r="A197" s="1185"/>
      <c r="B197" s="1204" t="s">
        <v>1013</v>
      </c>
      <c r="C197" s="1252">
        <v>1</v>
      </c>
      <c r="D197" s="1253"/>
      <c r="E197" s="1288"/>
      <c r="F197" s="1189"/>
    </row>
    <row r="198" spans="1:6">
      <c r="A198" s="1185"/>
      <c r="B198" s="1202" t="s">
        <v>1171</v>
      </c>
      <c r="C198" s="1252">
        <v>1</v>
      </c>
      <c r="D198" s="1253"/>
      <c r="E198" s="1288"/>
      <c r="F198" s="1189"/>
    </row>
    <row r="199" spans="1:6">
      <c r="A199" s="1190"/>
      <c r="B199" s="1250" t="s">
        <v>1016</v>
      </c>
      <c r="C199" s="1251"/>
      <c r="D199" s="1251"/>
      <c r="E199" s="1294"/>
      <c r="F199" s="1244"/>
    </row>
    <row r="200" spans="1:6" ht="89.25">
      <c r="A200" s="1185"/>
      <c r="B200" s="1246" t="s">
        <v>1172</v>
      </c>
      <c r="C200" s="1252">
        <v>1</v>
      </c>
      <c r="D200" s="1253"/>
      <c r="E200" s="1288"/>
      <c r="F200" s="1189"/>
    </row>
    <row r="201" spans="1:6" ht="25.5">
      <c r="A201" s="1185"/>
      <c r="B201" s="1254" t="s">
        <v>1018</v>
      </c>
      <c r="C201" s="1252">
        <v>1</v>
      </c>
      <c r="D201" s="1253"/>
      <c r="E201" s="1288"/>
      <c r="F201" s="1189"/>
    </row>
    <row r="202" spans="1:6">
      <c r="A202" s="1190"/>
      <c r="B202" s="1250" t="s">
        <v>1019</v>
      </c>
      <c r="C202" s="1251"/>
      <c r="D202" s="1251"/>
      <c r="E202" s="1294"/>
      <c r="F202" s="1244"/>
    </row>
    <row r="203" spans="1:6" ht="102">
      <c r="A203" s="1185"/>
      <c r="B203" s="1245" t="s">
        <v>1020</v>
      </c>
      <c r="C203" s="1252">
        <v>1</v>
      </c>
      <c r="D203" s="1255"/>
      <c r="E203" s="1303"/>
      <c r="F203" s="1256"/>
    </row>
    <row r="204" spans="1:6" ht="14.25">
      <c r="A204" s="1257"/>
      <c r="B204" s="1224" t="s">
        <v>1173</v>
      </c>
      <c r="C204" s="1258" t="s">
        <v>960</v>
      </c>
      <c r="D204" s="1259">
        <v>1</v>
      </c>
      <c r="E204" s="1304"/>
      <c r="F204" s="1260">
        <f>D204*E204</f>
        <v>0</v>
      </c>
    </row>
    <row r="205" spans="1:6">
      <c r="A205" s="1185"/>
      <c r="B205" s="1228"/>
      <c r="C205" s="1201"/>
      <c r="D205" s="1201"/>
      <c r="E205" s="1296"/>
      <c r="F205" s="1221"/>
    </row>
    <row r="206" spans="1:6" ht="25.5">
      <c r="A206" s="1185">
        <f>A194+1</f>
        <v>9</v>
      </c>
      <c r="B206" s="1261" t="s">
        <v>1174</v>
      </c>
      <c r="C206" s="1201" t="s">
        <v>960</v>
      </c>
      <c r="D206" s="1192">
        <v>1</v>
      </c>
      <c r="E206" s="1288"/>
      <c r="F206" s="1189">
        <f>D206*E206</f>
        <v>0</v>
      </c>
    </row>
    <row r="207" spans="1:6">
      <c r="A207" s="1190"/>
      <c r="B207" s="1228"/>
      <c r="C207" s="1201"/>
      <c r="D207" s="1201"/>
      <c r="E207" s="1296"/>
      <c r="F207" s="1221"/>
    </row>
    <row r="208" spans="1:6" ht="38.25">
      <c r="A208" s="1185">
        <f>A206+1</f>
        <v>10</v>
      </c>
      <c r="B208" s="1204" t="s">
        <v>1175</v>
      </c>
      <c r="C208" s="1201" t="s">
        <v>13</v>
      </c>
      <c r="D208" s="1192">
        <v>95</v>
      </c>
      <c r="E208" s="1293"/>
      <c r="F208" s="1189">
        <f>D208*E208</f>
        <v>0</v>
      </c>
    </row>
    <row r="209" spans="1:6">
      <c r="A209" s="1185"/>
      <c r="B209" s="1219"/>
      <c r="C209" s="1201"/>
      <c r="D209" s="1205"/>
      <c r="E209" s="1288"/>
      <c r="F209" s="1189"/>
    </row>
    <row r="210" spans="1:6" ht="51">
      <c r="A210" s="1185">
        <f>A208+1</f>
        <v>11</v>
      </c>
      <c r="B210" s="1245" t="s">
        <v>1176</v>
      </c>
      <c r="C210" s="1201" t="s">
        <v>13</v>
      </c>
      <c r="D210" s="1192">
        <v>95</v>
      </c>
      <c r="E210" s="1288"/>
      <c r="F210" s="1189">
        <f>D210*E210</f>
        <v>0</v>
      </c>
    </row>
    <row r="211" spans="1:6">
      <c r="A211" s="1185"/>
      <c r="B211" s="1219"/>
      <c r="C211" s="1201"/>
      <c r="D211" s="1192"/>
      <c r="E211" s="1288"/>
      <c r="F211" s="1189"/>
    </row>
    <row r="212" spans="1:6" ht="25.5">
      <c r="A212" s="1185">
        <f>A210+1</f>
        <v>12</v>
      </c>
      <c r="B212" s="1261" t="s">
        <v>1177</v>
      </c>
      <c r="C212" s="1201" t="s">
        <v>960</v>
      </c>
      <c r="D212" s="1192">
        <v>1</v>
      </c>
      <c r="E212" s="1288"/>
      <c r="F212" s="1189">
        <f>D212*E212</f>
        <v>0</v>
      </c>
    </row>
    <row r="213" spans="1:6">
      <c r="A213" s="1190"/>
      <c r="B213" s="1228"/>
      <c r="C213" s="1201"/>
      <c r="D213" s="1201"/>
      <c r="E213" s="1296"/>
      <c r="F213" s="1221"/>
    </row>
    <row r="214" spans="1:6" ht="140.25">
      <c r="A214" s="1185">
        <f>A212+1</f>
        <v>13</v>
      </c>
      <c r="B214" s="1262" t="s">
        <v>1022</v>
      </c>
      <c r="C214" s="1201" t="s">
        <v>20</v>
      </c>
      <c r="D214" s="1263">
        <v>1</v>
      </c>
      <c r="E214" s="1293"/>
      <c r="F214" s="1189">
        <f>D214*E214</f>
        <v>0</v>
      </c>
    </row>
    <row r="215" spans="1:6">
      <c r="A215" s="1201"/>
      <c r="B215" s="1202"/>
      <c r="C215" s="1201"/>
      <c r="D215" s="1201"/>
      <c r="E215" s="1288"/>
      <c r="F215" s="1189"/>
    </row>
    <row r="216" spans="1:6" ht="13.5" thickBot="1">
      <c r="A216" s="1236" t="s">
        <v>1023</v>
      </c>
      <c r="B216" s="1237"/>
      <c r="C216" s="1238"/>
      <c r="D216" s="1239"/>
      <c r="E216" s="1299"/>
      <c r="F216" s="1240">
        <f>ROUND(SUM(F180:F214),0)</f>
        <v>0</v>
      </c>
    </row>
    <row r="219" spans="1:6" ht="14.25">
      <c r="A219" s="1194" t="s">
        <v>1024</v>
      </c>
      <c r="B219" s="1195"/>
      <c r="C219" s="1241"/>
      <c r="D219" s="1242"/>
      <c r="E219" s="1300"/>
      <c r="F219" s="1243"/>
    </row>
    <row r="220" spans="1:6">
      <c r="A220" s="1190"/>
      <c r="B220" s="1228"/>
      <c r="C220" s="1201"/>
      <c r="D220" s="1201"/>
      <c r="E220" s="1296"/>
      <c r="F220" s="1221"/>
    </row>
    <row r="221" spans="1:6" ht="102">
      <c r="A221" s="1190"/>
      <c r="B221" s="1191" t="s">
        <v>1143</v>
      </c>
      <c r="C221" s="1192"/>
      <c r="D221" s="1192"/>
      <c r="E221" s="1289"/>
      <c r="F221" s="1193"/>
    </row>
    <row r="222" spans="1:6" ht="13.5" thickBot="1">
      <c r="A222" s="1190"/>
      <c r="B222" s="1228"/>
      <c r="C222" s="1201"/>
      <c r="D222" s="1201"/>
      <c r="E222" s="1296"/>
      <c r="F222" s="1221"/>
    </row>
    <row r="223" spans="1:6">
      <c r="A223" s="1196" t="s">
        <v>955</v>
      </c>
      <c r="B223" s="1197" t="s">
        <v>112</v>
      </c>
      <c r="C223" s="1198" t="s">
        <v>25</v>
      </c>
      <c r="D223" s="1199" t="s">
        <v>24</v>
      </c>
      <c r="E223" s="1290" t="s">
        <v>26</v>
      </c>
      <c r="F223" s="1200" t="s">
        <v>956</v>
      </c>
    </row>
    <row r="224" spans="1:6">
      <c r="A224" s="1201"/>
      <c r="B224" s="1202"/>
      <c r="C224" s="1201"/>
      <c r="D224" s="1201"/>
      <c r="E224" s="1291"/>
      <c r="F224" s="1201"/>
    </row>
    <row r="225" spans="1:6" ht="25.5">
      <c r="A225" s="1656">
        <v>1</v>
      </c>
      <c r="B225" s="1657" t="s">
        <v>1380</v>
      </c>
      <c r="C225" s="1658"/>
      <c r="D225" s="1659"/>
      <c r="E225" s="1660"/>
      <c r="F225" s="1661"/>
    </row>
    <row r="226" spans="1:6" ht="14.25">
      <c r="A226" s="1662"/>
      <c r="B226" s="1663" t="s">
        <v>1381</v>
      </c>
      <c r="C226" s="1658" t="s">
        <v>13</v>
      </c>
      <c r="D226" s="1659">
        <v>5</v>
      </c>
      <c r="E226" s="1660"/>
      <c r="F226" s="1664">
        <f>D226*E226</f>
        <v>0</v>
      </c>
    </row>
    <row r="227" spans="1:6" ht="14.25">
      <c r="A227" s="1662"/>
      <c r="B227" s="1663" t="s">
        <v>1382</v>
      </c>
      <c r="C227" s="1658" t="s">
        <v>13</v>
      </c>
      <c r="D227" s="1659">
        <v>5</v>
      </c>
      <c r="E227" s="1660"/>
      <c r="F227" s="1664">
        <f>D227*E227</f>
        <v>0</v>
      </c>
    </row>
    <row r="228" spans="1:6">
      <c r="A228" s="1662"/>
      <c r="B228" s="1665"/>
      <c r="C228" s="1658"/>
      <c r="D228" s="1666"/>
      <c r="E228" s="1667"/>
      <c r="F228" s="1664"/>
    </row>
    <row r="229" spans="1:6" ht="38.25">
      <c r="A229" s="1662">
        <f>A225+1</f>
        <v>2</v>
      </c>
      <c r="B229" s="1668" t="s">
        <v>1028</v>
      </c>
      <c r="C229" s="1658"/>
      <c r="D229" s="1669"/>
      <c r="E229" s="1667"/>
      <c r="F229" s="1664"/>
    </row>
    <row r="230" spans="1:6" ht="14.25">
      <c r="A230" s="1670"/>
      <c r="B230" s="1663" t="s">
        <v>1381</v>
      </c>
      <c r="C230" s="1658" t="s">
        <v>960</v>
      </c>
      <c r="D230" s="1659">
        <v>2</v>
      </c>
      <c r="E230" s="1660"/>
      <c r="F230" s="1661">
        <f>D230*E230</f>
        <v>0</v>
      </c>
    </row>
    <row r="231" spans="1:6">
      <c r="A231" s="1662"/>
      <c r="B231" s="1665"/>
      <c r="C231" s="1658"/>
      <c r="D231" s="1666"/>
      <c r="E231" s="1667"/>
      <c r="F231" s="1664"/>
    </row>
    <row r="232" spans="1:6" ht="38.25">
      <c r="A232" s="1662">
        <f>A229+1</f>
        <v>3</v>
      </c>
      <c r="B232" s="1657" t="s">
        <v>1029</v>
      </c>
      <c r="C232" s="1658"/>
      <c r="D232" s="1659"/>
      <c r="E232" s="1660"/>
      <c r="F232" s="1661"/>
    </row>
    <row r="233" spans="1:6">
      <c r="A233" s="1656"/>
      <c r="B233" s="1671" t="s">
        <v>1383</v>
      </c>
      <c r="C233" s="1658" t="s">
        <v>13</v>
      </c>
      <c r="D233" s="1659">
        <v>20</v>
      </c>
      <c r="E233" s="1660"/>
      <c r="F233" s="1661">
        <f>D233*E233</f>
        <v>0</v>
      </c>
    </row>
    <row r="234" spans="1:6">
      <c r="A234" s="1662"/>
      <c r="B234" s="1663"/>
      <c r="C234" s="1658"/>
      <c r="D234" s="1659"/>
      <c r="E234" s="1667"/>
      <c r="F234" s="1664"/>
    </row>
    <row r="235" spans="1:6" ht="78">
      <c r="A235" s="1656">
        <f>A232+1</f>
        <v>4</v>
      </c>
      <c r="B235" s="1657" t="s">
        <v>1384</v>
      </c>
      <c r="C235" s="1669" t="s">
        <v>20</v>
      </c>
      <c r="D235" s="1659">
        <v>1</v>
      </c>
      <c r="E235" s="1660"/>
      <c r="F235" s="1661">
        <f>D235*E235</f>
        <v>0</v>
      </c>
    </row>
    <row r="236" spans="1:6">
      <c r="A236" s="1656"/>
      <c r="B236" s="1665"/>
      <c r="C236" s="1669"/>
      <c r="D236" s="1659"/>
      <c r="E236" s="1660"/>
      <c r="F236" s="1661"/>
    </row>
    <row r="237" spans="1:6" ht="25.5">
      <c r="A237" s="1656">
        <f>A235+1</f>
        <v>5</v>
      </c>
      <c r="B237" s="1672" t="s">
        <v>1032</v>
      </c>
      <c r="C237" s="1658"/>
      <c r="D237" s="1659"/>
      <c r="E237" s="1667"/>
      <c r="F237" s="1664"/>
    </row>
    <row r="238" spans="1:6" ht="14.25">
      <c r="A238" s="1656"/>
      <c r="B238" s="1665" t="s">
        <v>1385</v>
      </c>
      <c r="C238" s="1658" t="s">
        <v>13</v>
      </c>
      <c r="D238" s="1669">
        <v>40</v>
      </c>
      <c r="E238" s="1660"/>
      <c r="F238" s="1661">
        <f>D238*E238</f>
        <v>0</v>
      </c>
    </row>
    <row r="239" spans="1:6">
      <c r="A239" s="1662"/>
      <c r="B239" s="1663"/>
      <c r="C239" s="1658"/>
      <c r="D239" s="1658"/>
      <c r="E239" s="1673"/>
      <c r="F239" s="1674"/>
    </row>
    <row r="240" spans="1:6" ht="65.25">
      <c r="A240" s="1656">
        <f>A237+1</f>
        <v>6</v>
      </c>
      <c r="B240" s="1663" t="s">
        <v>1386</v>
      </c>
      <c r="C240" s="1658" t="s">
        <v>960</v>
      </c>
      <c r="D240" s="1675">
        <v>8</v>
      </c>
      <c r="E240" s="1676"/>
      <c r="F240" s="1674">
        <f>D240*E240</f>
        <v>0</v>
      </c>
    </row>
    <row r="241" spans="1:6">
      <c r="A241" s="1662"/>
      <c r="B241" s="1663"/>
      <c r="C241" s="1658"/>
      <c r="D241" s="1658"/>
      <c r="E241" s="1673"/>
      <c r="F241" s="1674"/>
    </row>
    <row r="242" spans="1:6" ht="204">
      <c r="A242" s="1656">
        <f>A240+1</f>
        <v>7</v>
      </c>
      <c r="B242" s="1677" t="s">
        <v>1387</v>
      </c>
      <c r="C242" s="1658" t="s">
        <v>20</v>
      </c>
      <c r="D242" s="1659">
        <v>1</v>
      </c>
      <c r="E242" s="1660"/>
      <c r="F242" s="1661">
        <f>D242*E242</f>
        <v>0</v>
      </c>
    </row>
    <row r="243" spans="1:6">
      <c r="A243" s="1662"/>
      <c r="B243" s="1663"/>
      <c r="C243" s="1658"/>
      <c r="D243" s="1659"/>
      <c r="E243" s="1667"/>
      <c r="F243" s="1664"/>
    </row>
    <row r="244" spans="1:6" ht="114.75">
      <c r="A244" s="1656">
        <f>A242+1</f>
        <v>8</v>
      </c>
      <c r="B244" s="1678" t="s">
        <v>1036</v>
      </c>
      <c r="C244" s="1658" t="s">
        <v>20</v>
      </c>
      <c r="D244" s="1659">
        <v>1</v>
      </c>
      <c r="E244" s="1660"/>
      <c r="F244" s="1661">
        <f>D244*E244</f>
        <v>0</v>
      </c>
    </row>
    <row r="245" spans="1:6">
      <c r="A245" s="1662"/>
      <c r="B245" s="1663"/>
      <c r="C245" s="1658"/>
      <c r="D245" s="1659"/>
      <c r="E245" s="1667"/>
      <c r="F245" s="1664"/>
    </row>
    <row r="246" spans="1:6" ht="191.25">
      <c r="A246" s="1662">
        <f>A244+1</f>
        <v>9</v>
      </c>
      <c r="B246" s="1677" t="s">
        <v>1406</v>
      </c>
      <c r="C246" s="1679"/>
      <c r="D246" s="1680"/>
      <c r="E246" s="1681"/>
      <c r="F246" s="1682"/>
    </row>
    <row r="247" spans="1:6" ht="25.5">
      <c r="A247" s="1662"/>
      <c r="B247" s="1677" t="s">
        <v>1038</v>
      </c>
      <c r="C247" s="1679"/>
      <c r="D247" s="1680"/>
      <c r="E247" s="1681"/>
      <c r="F247" s="1682"/>
    </row>
    <row r="248" spans="1:6" ht="54">
      <c r="A248" s="1662"/>
      <c r="B248" s="1665" t="s">
        <v>1388</v>
      </c>
      <c r="C248" s="1683">
        <v>1</v>
      </c>
      <c r="D248" s="1684"/>
      <c r="E248" s="1667"/>
      <c r="F248" s="1664"/>
    </row>
    <row r="249" spans="1:6" ht="25.5">
      <c r="A249" s="1656"/>
      <c r="B249" s="1665" t="s">
        <v>1040</v>
      </c>
      <c r="C249" s="1683">
        <v>3</v>
      </c>
      <c r="D249" s="1685"/>
      <c r="E249" s="1660"/>
      <c r="F249" s="1661"/>
    </row>
    <row r="250" spans="1:6" ht="41.25">
      <c r="A250" s="1662"/>
      <c r="B250" s="1665" t="s">
        <v>1389</v>
      </c>
      <c r="C250" s="1683">
        <v>1</v>
      </c>
      <c r="D250" s="1684"/>
      <c r="E250" s="1667"/>
      <c r="F250" s="1664"/>
    </row>
    <row r="251" spans="1:6" ht="25.5">
      <c r="A251" s="1662"/>
      <c r="B251" s="1686" t="s">
        <v>1042</v>
      </c>
      <c r="C251" s="1683">
        <v>1</v>
      </c>
      <c r="D251" s="1687"/>
      <c r="E251" s="1688"/>
      <c r="F251" s="1689"/>
    </row>
    <row r="252" spans="1:6" ht="38.25">
      <c r="A252" s="1662"/>
      <c r="B252" s="1665" t="s">
        <v>1043</v>
      </c>
      <c r="C252" s="1683">
        <v>1</v>
      </c>
      <c r="D252" s="1684"/>
      <c r="E252" s="1667"/>
      <c r="F252" s="1664"/>
    </row>
    <row r="253" spans="1:6" ht="76.5">
      <c r="A253" s="1656"/>
      <c r="B253" s="1665" t="s">
        <v>1044</v>
      </c>
      <c r="C253" s="1683">
        <v>1</v>
      </c>
      <c r="D253" s="1690"/>
      <c r="E253" s="1691"/>
      <c r="F253" s="1692"/>
    </row>
    <row r="254" spans="1:6" ht="63.75">
      <c r="A254" s="1656"/>
      <c r="B254" s="1665" t="s">
        <v>1045</v>
      </c>
      <c r="C254" s="1683">
        <v>1</v>
      </c>
      <c r="D254" s="1690"/>
      <c r="E254" s="1691"/>
      <c r="F254" s="1692"/>
    </row>
    <row r="255" spans="1:6" ht="25.5">
      <c r="A255" s="1662"/>
      <c r="B255" s="1665" t="s">
        <v>1046</v>
      </c>
      <c r="C255" s="1683">
        <v>1</v>
      </c>
      <c r="D255" s="1684"/>
      <c r="E255" s="1667"/>
      <c r="F255" s="1664"/>
    </row>
    <row r="256" spans="1:6" ht="38.25">
      <c r="A256" s="1662"/>
      <c r="B256" s="1663" t="s">
        <v>1047</v>
      </c>
      <c r="C256" s="1693">
        <v>1</v>
      </c>
      <c r="D256" s="1680"/>
      <c r="E256" s="1694"/>
      <c r="F256" s="1695"/>
    </row>
    <row r="257" spans="1:6" ht="28.5">
      <c r="A257" s="1662"/>
      <c r="B257" s="1665" t="s">
        <v>1390</v>
      </c>
      <c r="C257" s="1683">
        <v>1</v>
      </c>
      <c r="D257" s="1684"/>
      <c r="E257" s="1667"/>
      <c r="F257" s="1664"/>
    </row>
    <row r="258" spans="1:6" ht="28.5">
      <c r="A258" s="1662"/>
      <c r="B258" s="1665" t="s">
        <v>1391</v>
      </c>
      <c r="C258" s="1683">
        <v>3</v>
      </c>
      <c r="D258" s="1684"/>
      <c r="E258" s="1667"/>
      <c r="F258" s="1664"/>
    </row>
    <row r="259" spans="1:6" ht="28.5">
      <c r="A259" s="1662"/>
      <c r="B259" s="1665" t="s">
        <v>1392</v>
      </c>
      <c r="C259" s="1683">
        <v>1</v>
      </c>
      <c r="D259" s="1684"/>
      <c r="E259" s="1667"/>
      <c r="F259" s="1664"/>
    </row>
    <row r="260" spans="1:6" ht="38.25">
      <c r="A260" s="1662"/>
      <c r="B260" s="1665" t="s">
        <v>1051</v>
      </c>
      <c r="C260" s="1683">
        <v>1</v>
      </c>
      <c r="D260" s="1684"/>
      <c r="E260" s="1667"/>
      <c r="F260" s="1664"/>
    </row>
    <row r="261" spans="1:6" ht="54">
      <c r="A261" s="1662"/>
      <c r="B261" s="1665" t="s">
        <v>1393</v>
      </c>
      <c r="C261" s="1683">
        <v>1</v>
      </c>
      <c r="D261" s="1684"/>
      <c r="E261" s="1667"/>
      <c r="F261" s="1664"/>
    </row>
    <row r="262" spans="1:6" ht="54">
      <c r="A262" s="1662"/>
      <c r="B262" s="1665" t="s">
        <v>1394</v>
      </c>
      <c r="C262" s="1683">
        <v>1</v>
      </c>
      <c r="D262" s="1684"/>
      <c r="E262" s="1667"/>
      <c r="F262" s="1664"/>
    </row>
    <row r="263" spans="1:6" ht="57">
      <c r="A263" s="1662"/>
      <c r="B263" s="1665" t="s">
        <v>1395</v>
      </c>
      <c r="C263" s="1683">
        <v>2</v>
      </c>
      <c r="D263" s="1684"/>
      <c r="E263" s="1667"/>
      <c r="F263" s="1664"/>
    </row>
    <row r="264" spans="1:6" ht="51">
      <c r="A264" s="1656"/>
      <c r="B264" s="1665" t="s">
        <v>1055</v>
      </c>
      <c r="C264" s="1683">
        <v>1</v>
      </c>
      <c r="D264" s="1690"/>
      <c r="E264" s="1691"/>
      <c r="F264" s="1696"/>
    </row>
    <row r="265" spans="1:6" ht="51">
      <c r="A265" s="1662"/>
      <c r="B265" s="1665" t="s">
        <v>1056</v>
      </c>
      <c r="C265" s="1683">
        <v>2</v>
      </c>
      <c r="D265" s="1658"/>
      <c r="E265" s="1667"/>
      <c r="F265" s="1664"/>
    </row>
    <row r="266" spans="1:6" ht="76.5">
      <c r="A266" s="1662"/>
      <c r="B266" s="1665" t="s">
        <v>1057</v>
      </c>
      <c r="C266" s="1683">
        <v>1</v>
      </c>
      <c r="D266" s="1684"/>
      <c r="E266" s="1667"/>
      <c r="F266" s="1664"/>
    </row>
    <row r="267" spans="1:6" ht="38.25">
      <c r="A267" s="1662"/>
      <c r="B267" s="1665" t="s">
        <v>1058</v>
      </c>
      <c r="C267" s="1683">
        <v>1</v>
      </c>
      <c r="D267" s="1697"/>
      <c r="E267" s="1698"/>
      <c r="F267" s="1689"/>
    </row>
    <row r="268" spans="1:6" ht="25.5">
      <c r="A268" s="1699"/>
      <c r="B268" s="1665" t="s">
        <v>1059</v>
      </c>
      <c r="C268" s="1700">
        <v>1</v>
      </c>
      <c r="D268" s="1701"/>
      <c r="E268" s="1702"/>
      <c r="F268" s="1703"/>
    </row>
    <row r="269" spans="1:6" ht="25.5">
      <c r="A269" s="1699"/>
      <c r="B269" s="1665" t="s">
        <v>1060</v>
      </c>
      <c r="C269" s="1700">
        <v>1</v>
      </c>
      <c r="D269" s="1701"/>
      <c r="E269" s="1702"/>
      <c r="F269" s="1703"/>
    </row>
    <row r="270" spans="1:6" ht="51">
      <c r="A270" s="1699"/>
      <c r="B270" s="1665" t="s">
        <v>1061</v>
      </c>
      <c r="C270" s="1700">
        <v>1</v>
      </c>
      <c r="D270" s="1701"/>
      <c r="E270" s="1702"/>
      <c r="F270" s="1703"/>
    </row>
    <row r="271" spans="1:6" ht="102">
      <c r="A271" s="1656"/>
      <c r="B271" s="1704" t="s">
        <v>1062</v>
      </c>
      <c r="C271" s="1683">
        <v>1</v>
      </c>
      <c r="D271" s="1684"/>
      <c r="E271" s="1667"/>
      <c r="F271" s="1664"/>
    </row>
    <row r="272" spans="1:6" ht="27">
      <c r="A272" s="1662"/>
      <c r="B272" s="1663" t="s">
        <v>1396</v>
      </c>
      <c r="C272" s="1683">
        <v>5</v>
      </c>
      <c r="D272" s="1684"/>
      <c r="E272" s="1705"/>
      <c r="F272" s="1706"/>
    </row>
    <row r="273" spans="1:6" ht="27">
      <c r="A273" s="1662"/>
      <c r="B273" s="1663" t="s">
        <v>1397</v>
      </c>
      <c r="C273" s="1683">
        <v>11</v>
      </c>
      <c r="D273" s="1684"/>
      <c r="E273" s="1705"/>
      <c r="F273" s="1706"/>
    </row>
    <row r="274" spans="1:6" ht="27">
      <c r="A274" s="1662"/>
      <c r="B274" s="1663" t="s">
        <v>1398</v>
      </c>
      <c r="C274" s="1683">
        <v>12</v>
      </c>
      <c r="D274" s="1684"/>
      <c r="E274" s="1705"/>
      <c r="F274" s="1706"/>
    </row>
    <row r="275" spans="1:6" ht="27">
      <c r="A275" s="1662"/>
      <c r="B275" s="1663" t="s">
        <v>1399</v>
      </c>
      <c r="C275" s="1683">
        <v>11</v>
      </c>
      <c r="D275" s="1684"/>
      <c r="E275" s="1705"/>
      <c r="F275" s="1706"/>
    </row>
    <row r="276" spans="1:6" ht="52.5">
      <c r="A276" s="1662"/>
      <c r="B276" s="1668" t="s">
        <v>1400</v>
      </c>
      <c r="C276" s="1683">
        <v>1</v>
      </c>
      <c r="D276" s="1684"/>
      <c r="E276" s="1705"/>
      <c r="F276" s="1706"/>
    </row>
    <row r="277" spans="1:6" ht="38.25">
      <c r="A277" s="1658"/>
      <c r="B277" s="1672" t="s">
        <v>1068</v>
      </c>
      <c r="C277" s="1683">
        <v>1</v>
      </c>
      <c r="D277" s="1658"/>
      <c r="E277" s="1667"/>
      <c r="F277" s="1664"/>
    </row>
    <row r="278" spans="1:6" ht="27">
      <c r="A278" s="1662"/>
      <c r="B278" s="1668" t="s">
        <v>1401</v>
      </c>
      <c r="C278" s="1683">
        <v>1</v>
      </c>
      <c r="D278" s="1684"/>
      <c r="E278" s="1667"/>
      <c r="F278" s="1664"/>
    </row>
    <row r="279" spans="1:6" ht="27">
      <c r="A279" s="1662"/>
      <c r="B279" s="1668" t="s">
        <v>1402</v>
      </c>
      <c r="C279" s="1683">
        <v>1</v>
      </c>
      <c r="D279" s="1684"/>
      <c r="E279" s="1667"/>
      <c r="F279" s="1664"/>
    </row>
    <row r="280" spans="1:6" ht="27">
      <c r="A280" s="1662"/>
      <c r="B280" s="1668" t="s">
        <v>1403</v>
      </c>
      <c r="C280" s="1683">
        <v>1</v>
      </c>
      <c r="D280" s="1684"/>
      <c r="E280" s="1667"/>
      <c r="F280" s="1664"/>
    </row>
    <row r="281" spans="1:6" ht="27">
      <c r="A281" s="1662"/>
      <c r="B281" s="1668" t="s">
        <v>1404</v>
      </c>
      <c r="C281" s="1683">
        <v>1</v>
      </c>
      <c r="D281" s="1684"/>
      <c r="E281" s="1667"/>
      <c r="F281" s="1664"/>
    </row>
    <row r="282" spans="1:6">
      <c r="A282" s="1662"/>
      <c r="B282" s="1668" t="s">
        <v>1073</v>
      </c>
      <c r="C282" s="1683">
        <v>1</v>
      </c>
      <c r="D282" s="1669"/>
      <c r="E282" s="1707"/>
      <c r="F282" s="1692"/>
    </row>
    <row r="283" spans="1:6" ht="102">
      <c r="A283" s="1662"/>
      <c r="B283" s="1704" t="s">
        <v>1074</v>
      </c>
      <c r="C283" s="1683">
        <v>1</v>
      </c>
      <c r="D283" s="1669"/>
      <c r="E283" s="1707"/>
      <c r="F283" s="1692"/>
    </row>
    <row r="284" spans="1:6" ht="14.25">
      <c r="A284" s="1708"/>
      <c r="B284" s="1709" t="s">
        <v>1407</v>
      </c>
      <c r="C284" s="1710" t="s">
        <v>960</v>
      </c>
      <c r="D284" s="1711">
        <v>1</v>
      </c>
      <c r="E284" s="1712"/>
      <c r="F284" s="1713">
        <f>D284*E284</f>
        <v>0</v>
      </c>
    </row>
    <row r="285" spans="1:6">
      <c r="A285" s="1662"/>
      <c r="B285" s="1663"/>
      <c r="C285" s="1658"/>
      <c r="D285" s="1658"/>
      <c r="E285" s="1673"/>
      <c r="F285" s="1674"/>
    </row>
    <row r="286" spans="1:6" ht="51">
      <c r="A286" s="1656">
        <f>A246+1</f>
        <v>10</v>
      </c>
      <c r="B286" s="1657" t="s">
        <v>1076</v>
      </c>
      <c r="C286" s="1658"/>
      <c r="D286" s="1659"/>
      <c r="E286" s="1660"/>
      <c r="F286" s="1661"/>
    </row>
    <row r="287" spans="1:6">
      <c r="A287" s="1662"/>
      <c r="B287" s="1663" t="s">
        <v>1408</v>
      </c>
      <c r="C287" s="1658" t="s">
        <v>20</v>
      </c>
      <c r="D287" s="1687">
        <v>1</v>
      </c>
      <c r="E287" s="1667"/>
      <c r="F287" s="1664">
        <f>D287*E287</f>
        <v>0</v>
      </c>
    </row>
    <row r="288" spans="1:6">
      <c r="A288" s="1656"/>
      <c r="B288" s="1665" t="s">
        <v>1078</v>
      </c>
      <c r="C288" s="1658" t="s">
        <v>20</v>
      </c>
      <c r="D288" s="1659">
        <v>2</v>
      </c>
      <c r="E288" s="1660"/>
      <c r="F288" s="1664">
        <f>D288*E288</f>
        <v>0</v>
      </c>
    </row>
    <row r="289" spans="1:6">
      <c r="A289" s="1656"/>
      <c r="B289" s="1665" t="s">
        <v>1079</v>
      </c>
      <c r="C289" s="1658" t="s">
        <v>20</v>
      </c>
      <c r="D289" s="1659">
        <v>1</v>
      </c>
      <c r="E289" s="1660"/>
      <c r="F289" s="1664">
        <f>D289*E289</f>
        <v>0</v>
      </c>
    </row>
    <row r="290" spans="1:6">
      <c r="A290" s="1656"/>
      <c r="B290" s="1665" t="s">
        <v>1080</v>
      </c>
      <c r="C290" s="1658" t="s">
        <v>20</v>
      </c>
      <c r="D290" s="1659">
        <v>1</v>
      </c>
      <c r="E290" s="1660"/>
      <c r="F290" s="1664">
        <f>D290*E290</f>
        <v>0</v>
      </c>
    </row>
    <row r="291" spans="1:6">
      <c r="A291" s="1662"/>
      <c r="B291" s="1663"/>
      <c r="C291" s="1658"/>
      <c r="D291" s="1659"/>
      <c r="E291" s="1667"/>
      <c r="F291" s="1664"/>
    </row>
    <row r="292" spans="1:6" ht="63.75">
      <c r="A292" s="1656">
        <f>A286+1</f>
        <v>11</v>
      </c>
      <c r="B292" s="1714" t="s">
        <v>1081</v>
      </c>
      <c r="C292" s="1658" t="s">
        <v>960</v>
      </c>
      <c r="D292" s="1659">
        <v>1</v>
      </c>
      <c r="E292" s="1660"/>
      <c r="F292" s="1661">
        <f>D292*E292</f>
        <v>0</v>
      </c>
    </row>
    <row r="293" spans="1:6">
      <c r="A293" s="1662"/>
      <c r="B293" s="1665"/>
      <c r="C293" s="1658"/>
      <c r="D293" s="1666"/>
      <c r="E293" s="1667"/>
      <c r="F293" s="1664"/>
    </row>
    <row r="294" spans="1:6" ht="127.5">
      <c r="A294" s="1656">
        <f>A292+1</f>
        <v>12</v>
      </c>
      <c r="B294" s="1714" t="s">
        <v>1082</v>
      </c>
      <c r="C294" s="1658" t="s">
        <v>960</v>
      </c>
      <c r="D294" s="1659">
        <v>1</v>
      </c>
      <c r="E294" s="1660"/>
      <c r="F294" s="1661">
        <f>D294*E294</f>
        <v>0</v>
      </c>
    </row>
    <row r="295" spans="1:6">
      <c r="A295" s="1662"/>
      <c r="B295" s="1665"/>
      <c r="C295" s="1658"/>
      <c r="D295" s="1666"/>
      <c r="E295" s="1667"/>
      <c r="F295" s="1664"/>
    </row>
    <row r="296" spans="1:6" ht="114.75">
      <c r="A296" s="1656">
        <f>A294+1</f>
        <v>13</v>
      </c>
      <c r="B296" s="1714" t="s">
        <v>1083</v>
      </c>
      <c r="C296" s="1658" t="s">
        <v>960</v>
      </c>
      <c r="D296" s="1659">
        <v>1</v>
      </c>
      <c r="E296" s="1660"/>
      <c r="F296" s="1661">
        <f>D296*E296</f>
        <v>0</v>
      </c>
    </row>
    <row r="297" spans="1:6">
      <c r="A297" s="1662"/>
      <c r="B297" s="1665"/>
      <c r="C297" s="1658"/>
      <c r="D297" s="1666"/>
      <c r="E297" s="1667"/>
      <c r="F297" s="1664"/>
    </row>
    <row r="298" spans="1:6" ht="140.25">
      <c r="A298" s="1656">
        <f>A296+1</f>
        <v>14</v>
      </c>
      <c r="B298" s="1715" t="s">
        <v>1405</v>
      </c>
      <c r="C298" s="1658" t="s">
        <v>20</v>
      </c>
      <c r="D298" s="1659">
        <v>1</v>
      </c>
      <c r="E298" s="1660"/>
      <c r="F298" s="1664">
        <f>D298*E298</f>
        <v>0</v>
      </c>
    </row>
    <row r="299" spans="1:6" ht="13.5" thickBot="1">
      <c r="A299" s="1236" t="s">
        <v>1084</v>
      </c>
      <c r="B299" s="1237"/>
      <c r="C299" s="1238"/>
      <c r="D299" s="1276"/>
      <c r="E299" s="1299"/>
      <c r="F299" s="1240">
        <f>ROUND(SUM(F225:F298),2)</f>
        <v>0</v>
      </c>
    </row>
    <row r="302" spans="1:6" ht="14.25">
      <c r="A302" s="1194" t="s">
        <v>1085</v>
      </c>
      <c r="B302" s="1195"/>
      <c r="C302" s="1241"/>
      <c r="D302" s="1242"/>
      <c r="E302" s="1300"/>
      <c r="F302" s="1243"/>
    </row>
    <row r="303" spans="1:6" ht="13.5" thickBot="1">
      <c r="A303" s="1277"/>
      <c r="B303" s="1278"/>
      <c r="C303" s="1279"/>
      <c r="D303" s="1280"/>
      <c r="E303" s="1309"/>
      <c r="F303" s="1281"/>
    </row>
    <row r="304" spans="1:6">
      <c r="A304" s="1196" t="s">
        <v>955</v>
      </c>
      <c r="B304" s="1197" t="s">
        <v>112</v>
      </c>
      <c r="C304" s="1198" t="s">
        <v>25</v>
      </c>
      <c r="D304" s="1199" t="s">
        <v>24</v>
      </c>
      <c r="E304" s="1290" t="s">
        <v>26</v>
      </c>
      <c r="F304" s="1200" t="s">
        <v>956</v>
      </c>
    </row>
    <row r="305" spans="1:6">
      <c r="A305" s="1201"/>
      <c r="B305" s="1202"/>
      <c r="C305" s="1201"/>
      <c r="D305" s="1201"/>
      <c r="E305" s="1291"/>
      <c r="F305" s="1201"/>
    </row>
    <row r="306" spans="1:6" ht="25.5">
      <c r="A306" s="1185">
        <v>1</v>
      </c>
      <c r="B306" s="1261" t="s">
        <v>1086</v>
      </c>
      <c r="C306" s="1201" t="s">
        <v>1087</v>
      </c>
      <c r="D306" s="1192">
        <v>4</v>
      </c>
      <c r="E306" s="1288"/>
      <c r="F306" s="1189">
        <f>D306*E306</f>
        <v>0</v>
      </c>
    </row>
    <row r="307" spans="1:6">
      <c r="A307" s="1282"/>
      <c r="B307" s="1283"/>
      <c r="C307" s="1201"/>
      <c r="D307" s="1230"/>
      <c r="E307" s="1288"/>
      <c r="F307" s="1189"/>
    </row>
    <row r="308" spans="1:6" ht="102">
      <c r="A308" s="1185">
        <f>A306+1</f>
        <v>2</v>
      </c>
      <c r="B308" s="1284" t="s">
        <v>1088</v>
      </c>
      <c r="C308" s="1201" t="s">
        <v>960</v>
      </c>
      <c r="D308" s="1192">
        <v>1</v>
      </c>
      <c r="E308" s="1288"/>
      <c r="F308" s="1189">
        <f>D308*E308</f>
        <v>0</v>
      </c>
    </row>
    <row r="309" spans="1:6">
      <c r="A309" s="1185"/>
      <c r="B309" s="1228"/>
      <c r="C309" s="1201"/>
      <c r="D309" s="1201"/>
      <c r="E309" s="1288"/>
      <c r="F309" s="1220"/>
    </row>
    <row r="310" spans="1:6" ht="25.5">
      <c r="A310" s="1185">
        <f>A308+1</f>
        <v>3</v>
      </c>
      <c r="B310" s="1261" t="s">
        <v>1089</v>
      </c>
      <c r="C310" s="1201" t="s">
        <v>1087</v>
      </c>
      <c r="D310" s="1192">
        <v>3</v>
      </c>
      <c r="E310" s="1288"/>
      <c r="F310" s="1189">
        <f>D310*E310</f>
        <v>0</v>
      </c>
    </row>
    <row r="311" spans="1:6">
      <c r="A311" s="1282"/>
      <c r="B311" s="1283"/>
      <c r="C311" s="1201"/>
      <c r="D311" s="1230"/>
      <c r="E311" s="1288"/>
      <c r="F311" s="1189"/>
    </row>
    <row r="312" spans="1:6" ht="38.25">
      <c r="A312" s="1185">
        <f>A310+1</f>
        <v>4</v>
      </c>
      <c r="B312" s="1228" t="s">
        <v>1090</v>
      </c>
      <c r="C312" s="1201" t="s">
        <v>12</v>
      </c>
      <c r="D312" s="1192">
        <v>4</v>
      </c>
      <c r="E312" s="1288"/>
      <c r="F312" s="1189">
        <f>D312*E312</f>
        <v>0</v>
      </c>
    </row>
    <row r="313" spans="1:6">
      <c r="A313" s="1185"/>
      <c r="B313" s="1228"/>
      <c r="C313" s="1201"/>
      <c r="D313" s="1229"/>
      <c r="E313" s="1288"/>
      <c r="F313" s="1189"/>
    </row>
    <row r="314" spans="1:6" ht="38.25">
      <c r="A314" s="1185">
        <f>A312+1</f>
        <v>5</v>
      </c>
      <c r="B314" s="1228" t="s">
        <v>1091</v>
      </c>
      <c r="C314" s="1201" t="s">
        <v>12</v>
      </c>
      <c r="D314" s="1192">
        <v>6</v>
      </c>
      <c r="E314" s="1288"/>
      <c r="F314" s="1189">
        <f>D314*E314</f>
        <v>0</v>
      </c>
    </row>
    <row r="315" spans="1:6">
      <c r="A315" s="1185"/>
      <c r="B315" s="1228"/>
      <c r="C315" s="1201"/>
      <c r="D315" s="1229"/>
      <c r="E315" s="1288"/>
      <c r="F315" s="1189"/>
    </row>
    <row r="316" spans="1:6" ht="76.5">
      <c r="A316" s="1185">
        <f>A314+1</f>
        <v>6</v>
      </c>
      <c r="B316" s="1228" t="s">
        <v>1092</v>
      </c>
      <c r="C316" s="1201" t="s">
        <v>20</v>
      </c>
      <c r="D316" s="1192">
        <v>1</v>
      </c>
      <c r="E316" s="1288"/>
      <c r="F316" s="1189">
        <f>D316*E316</f>
        <v>0</v>
      </c>
    </row>
    <row r="317" spans="1:6">
      <c r="A317" s="1185"/>
      <c r="B317" s="1228"/>
      <c r="C317" s="1201"/>
      <c r="D317" s="1229"/>
      <c r="E317" s="1288"/>
      <c r="F317" s="1189"/>
    </row>
    <row r="318" spans="1:6" ht="76.5">
      <c r="A318" s="1185">
        <f>A316+1</f>
        <v>7</v>
      </c>
      <c r="B318" s="1219" t="s">
        <v>1093</v>
      </c>
      <c r="C318" s="1201" t="s">
        <v>12</v>
      </c>
      <c r="D318" s="1192">
        <v>3</v>
      </c>
      <c r="E318" s="1288"/>
      <c r="F318" s="1189">
        <f>D318*E318</f>
        <v>0</v>
      </c>
    </row>
    <row r="319" spans="1:6">
      <c r="A319" s="1185"/>
      <c r="B319" s="1228"/>
      <c r="C319" s="1201"/>
      <c r="D319" s="1201"/>
      <c r="E319" s="1288"/>
      <c r="F319" s="1189"/>
    </row>
    <row r="320" spans="1:6" ht="63.75">
      <c r="A320" s="1185">
        <f>A318+1</f>
        <v>8</v>
      </c>
      <c r="B320" s="1228" t="s">
        <v>1094</v>
      </c>
      <c r="C320" s="1201" t="s">
        <v>13</v>
      </c>
      <c r="D320" s="1192">
        <v>110</v>
      </c>
      <c r="E320" s="1288"/>
      <c r="F320" s="1189">
        <f>D320*E320</f>
        <v>0</v>
      </c>
    </row>
    <row r="321" spans="1:6">
      <c r="A321" s="1185"/>
      <c r="B321" s="1228"/>
      <c r="C321" s="1201"/>
      <c r="D321" s="1229"/>
      <c r="E321" s="1288"/>
      <c r="F321" s="1189"/>
    </row>
    <row r="322" spans="1:6" ht="140.25">
      <c r="A322" s="1185">
        <f>A320+1</f>
        <v>9</v>
      </c>
      <c r="B322" s="1285" t="s">
        <v>1095</v>
      </c>
      <c r="C322" s="1201" t="s">
        <v>20</v>
      </c>
      <c r="D322" s="1192">
        <v>1</v>
      </c>
      <c r="E322" s="1288"/>
      <c r="F322" s="1189">
        <f>D322*E322</f>
        <v>0</v>
      </c>
    </row>
    <row r="323" spans="1:6">
      <c r="A323" s="1185"/>
      <c r="B323" s="1228"/>
      <c r="C323" s="1201"/>
      <c r="D323" s="1201"/>
      <c r="E323" s="1288"/>
      <c r="F323" s="1189"/>
    </row>
    <row r="324" spans="1:6" ht="76.5">
      <c r="A324" s="1185">
        <f>A322+1</f>
        <v>10</v>
      </c>
      <c r="B324" s="1219" t="s">
        <v>1096</v>
      </c>
      <c r="C324" s="1201" t="s">
        <v>20</v>
      </c>
      <c r="D324" s="1192">
        <v>1</v>
      </c>
      <c r="E324" s="1288"/>
      <c r="F324" s="1189">
        <f>D324*E324</f>
        <v>0</v>
      </c>
    </row>
    <row r="325" spans="1:6">
      <c r="A325" s="1185"/>
      <c r="B325" s="1219"/>
      <c r="C325" s="1201"/>
      <c r="D325" s="1192"/>
      <c r="E325" s="1288"/>
      <c r="F325" s="1189"/>
    </row>
    <row r="326" spans="1:6">
      <c r="A326" s="1185">
        <f>A324+1</f>
        <v>11</v>
      </c>
      <c r="B326" s="1219" t="s">
        <v>1103</v>
      </c>
      <c r="C326" s="1201" t="s">
        <v>20</v>
      </c>
      <c r="D326" s="1192">
        <v>1</v>
      </c>
      <c r="E326" s="1288"/>
      <c r="F326" s="1189">
        <f>D326*E326</f>
        <v>0</v>
      </c>
    </row>
    <row r="327" spans="1:6">
      <c r="A327" s="1185"/>
      <c r="B327" s="1286"/>
      <c r="C327" s="1201"/>
      <c r="D327" s="1192"/>
      <c r="E327" s="1288"/>
      <c r="F327" s="1189"/>
    </row>
    <row r="328" spans="1:6" ht="13.5" thickBot="1">
      <c r="A328" s="1236" t="s">
        <v>1097</v>
      </c>
      <c r="B328" s="1237"/>
      <c r="C328" s="1238"/>
      <c r="D328" s="1239"/>
      <c r="E328" s="1299"/>
      <c r="F328" s="1240">
        <f>ROUND(SUM(F306:F327),2)</f>
        <v>0</v>
      </c>
    </row>
    <row r="333" spans="1:6">
      <c r="A333" s="965"/>
      <c r="B333" s="945" t="s">
        <v>1102</v>
      </c>
      <c r="C333" s="966"/>
      <c r="D333" s="967"/>
      <c r="E333" s="458"/>
      <c r="F333" s="968"/>
    </row>
    <row r="334" spans="1:6">
      <c r="A334" s="965"/>
      <c r="B334" s="945" t="s">
        <v>253</v>
      </c>
      <c r="C334" s="966"/>
      <c r="D334" s="967"/>
      <c r="E334" s="458"/>
      <c r="F334" s="968"/>
    </row>
    <row r="335" spans="1:6">
      <c r="A335" s="1179"/>
      <c r="B335" s="1180"/>
      <c r="C335" s="533"/>
      <c r="D335" s="1181"/>
      <c r="E335" s="365"/>
      <c r="F335" s="543"/>
    </row>
    <row r="336" spans="1:6" ht="13.5" thickBot="1">
      <c r="A336" s="1179"/>
      <c r="B336" s="1180"/>
      <c r="C336" s="533"/>
      <c r="D336" s="1181"/>
      <c r="E336" s="365"/>
      <c r="F336" s="543"/>
    </row>
    <row r="337" spans="1:6">
      <c r="A337" s="971" t="s">
        <v>34</v>
      </c>
      <c r="B337" s="972" t="s">
        <v>56</v>
      </c>
      <c r="C337" s="973"/>
      <c r="D337" s="973"/>
      <c r="E337" s="1132"/>
      <c r="F337" s="548">
        <f>F410</f>
        <v>0</v>
      </c>
    </row>
    <row r="338" spans="1:6" ht="25.5">
      <c r="A338" s="974" t="s">
        <v>35</v>
      </c>
      <c r="B338" s="280" t="s">
        <v>1098</v>
      </c>
      <c r="C338" s="622"/>
      <c r="D338" s="622"/>
      <c r="E338" s="1133"/>
      <c r="F338" s="553">
        <f>F443</f>
        <v>0</v>
      </c>
    </row>
    <row r="339" spans="1:6">
      <c r="A339" s="974" t="s">
        <v>36</v>
      </c>
      <c r="B339" s="975" t="s">
        <v>1099</v>
      </c>
      <c r="C339" s="977"/>
      <c r="D339" s="977"/>
      <c r="E339" s="1134"/>
      <c r="F339" s="553">
        <f>F524</f>
        <v>0</v>
      </c>
    </row>
    <row r="340" spans="1:6" ht="13.5" thickBot="1">
      <c r="A340" s="1039" t="s">
        <v>37</v>
      </c>
      <c r="B340" s="1040" t="s">
        <v>1100</v>
      </c>
      <c r="C340" s="1042"/>
      <c r="D340" s="1042"/>
      <c r="E340" s="1147"/>
      <c r="F340" s="561">
        <f>F553</f>
        <v>0</v>
      </c>
    </row>
    <row r="341" spans="1:6" ht="14.25" thickTop="1" thickBot="1">
      <c r="A341" s="1182"/>
      <c r="B341" s="1183" t="s">
        <v>19</v>
      </c>
      <c r="C341" s="564"/>
      <c r="D341" s="564"/>
      <c r="E341" s="1287"/>
      <c r="F341" s="1184">
        <f>SUM(F337:F340)</f>
        <v>0</v>
      </c>
    </row>
    <row r="344" spans="1:6" ht="102">
      <c r="A344" s="1190"/>
      <c r="B344" s="1191" t="s">
        <v>1143</v>
      </c>
      <c r="C344" s="1192"/>
      <c r="D344" s="1192"/>
      <c r="E344" s="1289"/>
      <c r="F344" s="1193"/>
    </row>
    <row r="345" spans="1:6">
      <c r="A345" s="1185"/>
      <c r="B345" s="1186"/>
      <c r="C345" s="1187"/>
      <c r="D345" s="1188"/>
      <c r="E345" s="1288"/>
      <c r="F345" s="1189"/>
    </row>
    <row r="346" spans="1:6" ht="14.25">
      <c r="A346" s="1194" t="s">
        <v>1104</v>
      </c>
      <c r="B346" s="1195"/>
      <c r="C346" s="1187"/>
      <c r="D346" s="1188"/>
      <c r="E346" s="1288"/>
      <c r="F346" s="1189"/>
    </row>
    <row r="347" spans="1:6" ht="13.5" thickBot="1">
      <c r="A347" s="1185"/>
      <c r="B347" s="1186"/>
      <c r="C347" s="1187"/>
      <c r="D347" s="1188"/>
      <c r="E347" s="1288"/>
      <c r="F347" s="1189"/>
    </row>
    <row r="348" spans="1:6">
      <c r="A348" s="1196" t="s">
        <v>955</v>
      </c>
      <c r="B348" s="1197" t="s">
        <v>112</v>
      </c>
      <c r="C348" s="1198" t="s">
        <v>25</v>
      </c>
      <c r="D348" s="1199" t="s">
        <v>24</v>
      </c>
      <c r="E348" s="1290" t="s">
        <v>26</v>
      </c>
      <c r="F348" s="1200" t="s">
        <v>956</v>
      </c>
    </row>
    <row r="349" spans="1:6">
      <c r="A349" s="1201"/>
      <c r="B349" s="1202"/>
      <c r="C349" s="1201"/>
      <c r="D349" s="1201"/>
      <c r="E349" s="1291"/>
      <c r="F349" s="1201"/>
    </row>
    <row r="350" spans="1:6">
      <c r="A350" s="1190"/>
      <c r="B350" s="1203" t="s">
        <v>11</v>
      </c>
      <c r="C350" s="1201"/>
      <c r="D350" s="1188"/>
      <c r="E350" s="1292"/>
      <c r="F350" s="1188"/>
    </row>
    <row r="351" spans="1:6">
      <c r="A351" s="1190">
        <v>1</v>
      </c>
      <c r="B351" s="1204" t="s">
        <v>957</v>
      </c>
      <c r="C351" s="1201" t="s">
        <v>13</v>
      </c>
      <c r="D351" s="1205">
        <v>18</v>
      </c>
      <c r="E351" s="1293"/>
      <c r="F351" s="1206">
        <f>D351*E351</f>
        <v>0</v>
      </c>
    </row>
    <row r="352" spans="1:6">
      <c r="A352" s="1185"/>
      <c r="B352" s="1186"/>
      <c r="C352" s="1187"/>
      <c r="D352" s="1188"/>
      <c r="E352" s="1288"/>
      <c r="F352" s="1189"/>
    </row>
    <row r="353" spans="1:6" ht="51">
      <c r="A353" s="1190">
        <f>A351+1</f>
        <v>2</v>
      </c>
      <c r="B353" s="1204" t="s">
        <v>1145</v>
      </c>
      <c r="C353" s="1201" t="s">
        <v>960</v>
      </c>
      <c r="D353" s="1205">
        <v>1</v>
      </c>
      <c r="E353" s="1293"/>
      <c r="F353" s="1206">
        <f>D353*E353</f>
        <v>0</v>
      </c>
    </row>
    <row r="354" spans="1:6">
      <c r="A354" s="1185"/>
      <c r="B354" s="1186"/>
      <c r="C354" s="1187"/>
      <c r="D354" s="1205"/>
      <c r="E354" s="1288"/>
      <c r="F354" s="1189"/>
    </row>
    <row r="355" spans="1:6" ht="102">
      <c r="A355" s="1190">
        <f>A353+1</f>
        <v>3</v>
      </c>
      <c r="B355" s="1207" t="s">
        <v>959</v>
      </c>
      <c r="C355" s="1201" t="s">
        <v>960</v>
      </c>
      <c r="D355" s="1205">
        <v>1</v>
      </c>
      <c r="E355" s="1293"/>
      <c r="F355" s="1206">
        <f>D355*E355</f>
        <v>0</v>
      </c>
    </row>
    <row r="356" spans="1:6">
      <c r="A356" s="1185"/>
      <c r="B356" s="1186"/>
      <c r="C356" s="1187"/>
      <c r="D356" s="1188"/>
      <c r="E356" s="1288"/>
      <c r="F356" s="1189"/>
    </row>
    <row r="357" spans="1:6" ht="25.5">
      <c r="A357" s="1190">
        <f>A355+1</f>
        <v>4</v>
      </c>
      <c r="B357" s="1204" t="s">
        <v>1146</v>
      </c>
      <c r="C357" s="1201" t="s">
        <v>13</v>
      </c>
      <c r="D357" s="1205">
        <v>13</v>
      </c>
      <c r="E357" s="1293"/>
      <c r="F357" s="1206">
        <f>D357*E357</f>
        <v>0</v>
      </c>
    </row>
    <row r="358" spans="1:6">
      <c r="A358" s="1185"/>
      <c r="B358" s="1186"/>
      <c r="C358" s="1187"/>
      <c r="D358" s="1188"/>
      <c r="E358" s="1288"/>
      <c r="F358" s="1189"/>
    </row>
    <row r="359" spans="1:6" ht="76.5">
      <c r="A359" s="1190">
        <f>A357+1</f>
        <v>5</v>
      </c>
      <c r="B359" s="1204" t="s">
        <v>1147</v>
      </c>
      <c r="C359" s="1201" t="s">
        <v>981</v>
      </c>
      <c r="D359" s="1205">
        <v>4.2</v>
      </c>
      <c r="E359" s="1293"/>
      <c r="F359" s="1206">
        <f>D359*E359</f>
        <v>0</v>
      </c>
    </row>
    <row r="360" spans="1:6">
      <c r="A360" s="1185"/>
      <c r="B360" s="1186"/>
      <c r="C360" s="1187"/>
      <c r="D360" s="1188"/>
      <c r="E360" s="1288"/>
      <c r="F360" s="1189"/>
    </row>
    <row r="361" spans="1:6">
      <c r="A361" s="1190"/>
      <c r="B361" s="1203" t="s">
        <v>14</v>
      </c>
      <c r="C361" s="1201"/>
      <c r="D361" s="1188"/>
      <c r="E361" s="1293"/>
      <c r="F361" s="1206"/>
    </row>
    <row r="362" spans="1:6" ht="51">
      <c r="A362" s="1190">
        <f>A359+1</f>
        <v>6</v>
      </c>
      <c r="B362" s="1204" t="s">
        <v>1150</v>
      </c>
      <c r="C362" s="1201" t="s">
        <v>317</v>
      </c>
      <c r="D362" s="1205">
        <v>7.6</v>
      </c>
      <c r="E362" s="1293"/>
      <c r="F362" s="1189">
        <f>D362*E362</f>
        <v>0</v>
      </c>
    </row>
    <row r="363" spans="1:6">
      <c r="A363" s="1185"/>
      <c r="B363" s="1186"/>
      <c r="C363" s="1187"/>
      <c r="D363" s="1205"/>
      <c r="E363" s="1288"/>
      <c r="F363" s="1189"/>
    </row>
    <row r="364" spans="1:6" ht="51">
      <c r="A364" s="1190">
        <f>A362+1</f>
        <v>7</v>
      </c>
      <c r="B364" s="1204" t="s">
        <v>1151</v>
      </c>
      <c r="C364" s="1201" t="s">
        <v>317</v>
      </c>
      <c r="D364" s="1205">
        <v>1.9</v>
      </c>
      <c r="E364" s="1293"/>
      <c r="F364" s="1189">
        <f>D364*E364</f>
        <v>0</v>
      </c>
    </row>
    <row r="365" spans="1:6">
      <c r="A365" s="1185"/>
      <c r="B365" s="1186"/>
      <c r="C365" s="1187"/>
      <c r="D365" s="1205"/>
      <c r="E365" s="1288"/>
      <c r="F365" s="1189"/>
    </row>
    <row r="366" spans="1:6" ht="25.5">
      <c r="A366" s="1190">
        <f>A364+1</f>
        <v>8</v>
      </c>
      <c r="B366" s="1204" t="s">
        <v>963</v>
      </c>
      <c r="C366" s="1201" t="s">
        <v>278</v>
      </c>
      <c r="D366" s="1205">
        <v>6</v>
      </c>
      <c r="E366" s="1293"/>
      <c r="F366" s="1189">
        <f>D366*E366</f>
        <v>0</v>
      </c>
    </row>
    <row r="367" spans="1:6">
      <c r="A367" s="1185"/>
      <c r="B367" s="1186"/>
      <c r="C367" s="1187"/>
      <c r="D367" s="1205"/>
      <c r="E367" s="1288"/>
      <c r="F367" s="1189"/>
    </row>
    <row r="368" spans="1:6" ht="51">
      <c r="A368" s="1190">
        <f>A366+1</f>
        <v>9</v>
      </c>
      <c r="B368" s="1204" t="s">
        <v>965</v>
      </c>
      <c r="C368" s="1201" t="s">
        <v>317</v>
      </c>
      <c r="D368" s="1205">
        <v>2.4</v>
      </c>
      <c r="E368" s="1293"/>
      <c r="F368" s="1189">
        <f>D368*E368</f>
        <v>0</v>
      </c>
    </row>
    <row r="369" spans="1:6">
      <c r="A369" s="1185"/>
      <c r="B369" s="1186"/>
      <c r="C369" s="1187"/>
      <c r="D369" s="1205"/>
      <c r="E369" s="1288"/>
      <c r="F369" s="1189"/>
    </row>
    <row r="370" spans="1:6" ht="89.25">
      <c r="A370" s="1190">
        <f>A368+1</f>
        <v>10</v>
      </c>
      <c r="B370" s="1204" t="s">
        <v>967</v>
      </c>
      <c r="C370" s="1201" t="s">
        <v>317</v>
      </c>
      <c r="D370" s="1205">
        <v>6.5</v>
      </c>
      <c r="E370" s="1293"/>
      <c r="F370" s="1189">
        <f>D370*E370</f>
        <v>0</v>
      </c>
    </row>
    <row r="371" spans="1:6">
      <c r="A371" s="1185"/>
      <c r="B371" s="1186"/>
      <c r="C371" s="1187"/>
      <c r="D371" s="1205"/>
      <c r="E371" s="1288"/>
      <c r="F371" s="1189"/>
    </row>
    <row r="372" spans="1:6" ht="89.25">
      <c r="A372" s="1190">
        <f>A370+1</f>
        <v>11</v>
      </c>
      <c r="B372" s="1204" t="s">
        <v>1152</v>
      </c>
      <c r="C372" s="1201" t="s">
        <v>981</v>
      </c>
      <c r="D372" s="1208">
        <v>4.2</v>
      </c>
      <c r="E372" s="1293"/>
      <c r="F372" s="1189">
        <f>D372*E372</f>
        <v>0</v>
      </c>
    </row>
    <row r="373" spans="1:6">
      <c r="A373" s="1185"/>
      <c r="B373" s="1186"/>
      <c r="C373" s="1187"/>
      <c r="D373" s="1205"/>
      <c r="E373" s="1288"/>
      <c r="F373" s="1189"/>
    </row>
    <row r="374" spans="1:6" ht="38.25">
      <c r="A374" s="1190">
        <f>A372+1</f>
        <v>12</v>
      </c>
      <c r="B374" s="1204" t="s">
        <v>1153</v>
      </c>
      <c r="C374" s="1201" t="s">
        <v>969</v>
      </c>
      <c r="D374" s="1205">
        <v>9.5</v>
      </c>
      <c r="E374" s="1293"/>
      <c r="F374" s="1189">
        <f>D374*E374</f>
        <v>0</v>
      </c>
    </row>
    <row r="375" spans="1:6">
      <c r="A375" s="1185"/>
      <c r="B375" s="1186"/>
      <c r="C375" s="1187"/>
      <c r="D375" s="1205"/>
      <c r="E375" s="1288"/>
      <c r="F375" s="1189"/>
    </row>
    <row r="376" spans="1:6">
      <c r="A376" s="1190"/>
      <c r="B376" s="1203" t="s">
        <v>56</v>
      </c>
      <c r="C376" s="1209"/>
      <c r="D376" s="1210"/>
      <c r="E376" s="1294"/>
      <c r="F376" s="1211"/>
    </row>
    <row r="377" spans="1:6" ht="51">
      <c r="A377" s="1190">
        <f>A374+1</f>
        <v>13</v>
      </c>
      <c r="B377" s="1204" t="s">
        <v>1154</v>
      </c>
      <c r="C377" s="1201" t="s">
        <v>13</v>
      </c>
      <c r="D377" s="1201">
        <v>18</v>
      </c>
      <c r="E377" s="1288"/>
      <c r="F377" s="1189">
        <f>D377*E377</f>
        <v>0</v>
      </c>
    </row>
    <row r="378" spans="1:6">
      <c r="A378" s="1190"/>
      <c r="B378" s="1186"/>
      <c r="C378" s="1201"/>
      <c r="D378" s="1205"/>
      <c r="E378" s="1288"/>
      <c r="F378" s="1189"/>
    </row>
    <row r="379" spans="1:6" ht="38.25">
      <c r="A379" s="1190">
        <f>A377+1</f>
        <v>14</v>
      </c>
      <c r="B379" s="1204" t="s">
        <v>1155</v>
      </c>
      <c r="C379" s="1201" t="s">
        <v>13</v>
      </c>
      <c r="D379" s="1201">
        <v>6</v>
      </c>
      <c r="E379" s="1288"/>
      <c r="F379" s="1189">
        <f>D379*E379</f>
        <v>0</v>
      </c>
    </row>
    <row r="380" spans="1:6">
      <c r="A380" s="1185"/>
      <c r="B380" s="1186"/>
      <c r="C380" s="1201"/>
      <c r="D380" s="1205"/>
      <c r="E380" s="1288"/>
      <c r="F380" s="1189"/>
    </row>
    <row r="381" spans="1:6" ht="63.75">
      <c r="A381" s="1190">
        <f>A379+1</f>
        <v>15</v>
      </c>
      <c r="B381" s="1218" t="s">
        <v>972</v>
      </c>
      <c r="C381" s="1201" t="s">
        <v>960</v>
      </c>
      <c r="D381" s="1192">
        <v>1</v>
      </c>
      <c r="E381" s="1288"/>
      <c r="F381" s="1189">
        <f>D381*E381</f>
        <v>0</v>
      </c>
    </row>
    <row r="382" spans="1:6">
      <c r="A382" s="1185"/>
      <c r="B382" s="1219"/>
      <c r="C382" s="1201"/>
      <c r="D382" s="1205"/>
      <c r="E382" s="1288"/>
      <c r="F382" s="1189"/>
    </row>
    <row r="383" spans="1:6" ht="63.75">
      <c r="A383" s="1190">
        <f>A381+1</f>
        <v>16</v>
      </c>
      <c r="B383" s="1218" t="s">
        <v>973</v>
      </c>
      <c r="C383" s="1201" t="s">
        <v>960</v>
      </c>
      <c r="D383" s="1192">
        <v>2</v>
      </c>
      <c r="E383" s="1288"/>
      <c r="F383" s="1189">
        <f>D383*E383</f>
        <v>0</v>
      </c>
    </row>
    <row r="384" spans="1:6">
      <c r="A384" s="1185"/>
      <c r="B384" s="1219"/>
      <c r="C384" s="1201"/>
      <c r="D384" s="1205"/>
      <c r="E384" s="1288"/>
      <c r="F384" s="1189"/>
    </row>
    <row r="385" spans="1:6" ht="25.5">
      <c r="A385" s="1190">
        <f>A383+1</f>
        <v>17</v>
      </c>
      <c r="B385" s="1204" t="s">
        <v>974</v>
      </c>
      <c r="C385" s="1201" t="s">
        <v>13</v>
      </c>
      <c r="D385" s="1201">
        <v>30</v>
      </c>
      <c r="E385" s="1293"/>
      <c r="F385" s="1206">
        <f>D385*E385</f>
        <v>0</v>
      </c>
    </row>
    <row r="386" spans="1:6">
      <c r="A386" s="1185"/>
      <c r="B386" s="1204"/>
      <c r="C386" s="1201"/>
      <c r="D386" s="1201"/>
      <c r="E386" s="1296"/>
      <c r="F386" s="1221"/>
    </row>
    <row r="387" spans="1:6" ht="25.5">
      <c r="A387" s="1190">
        <f>A385+1</f>
        <v>18</v>
      </c>
      <c r="B387" s="1204" t="s">
        <v>975</v>
      </c>
      <c r="C387" s="1201" t="s">
        <v>20</v>
      </c>
      <c r="D387" s="1201">
        <v>5</v>
      </c>
      <c r="E387" s="1293"/>
      <c r="F387" s="1206">
        <f>D387*E387</f>
        <v>0</v>
      </c>
    </row>
    <row r="388" spans="1:6">
      <c r="A388" s="1185"/>
      <c r="B388" s="1204"/>
      <c r="C388" s="1201"/>
      <c r="D388" s="1201"/>
      <c r="E388" s="1296"/>
      <c r="F388" s="1221"/>
    </row>
    <row r="389" spans="1:6" ht="38.25">
      <c r="A389" s="1190">
        <f>A387+1</f>
        <v>19</v>
      </c>
      <c r="B389" s="1204" t="s">
        <v>976</v>
      </c>
      <c r="C389" s="1201" t="s">
        <v>20</v>
      </c>
      <c r="D389" s="1201">
        <v>3</v>
      </c>
      <c r="E389" s="1293"/>
      <c r="F389" s="1206">
        <f>D389*E389</f>
        <v>0</v>
      </c>
    </row>
    <row r="390" spans="1:6">
      <c r="A390" s="1185"/>
      <c r="B390" s="1204"/>
      <c r="C390" s="1201"/>
      <c r="D390" s="1201"/>
      <c r="E390" s="1296"/>
      <c r="F390" s="1221"/>
    </row>
    <row r="391" spans="1:6" ht="25.5">
      <c r="A391" s="1190">
        <f>A389+1</f>
        <v>20</v>
      </c>
      <c r="B391" s="1204" t="s">
        <v>977</v>
      </c>
      <c r="C391" s="1201" t="s">
        <v>13</v>
      </c>
      <c r="D391" s="1201">
        <v>18</v>
      </c>
      <c r="E391" s="1293"/>
      <c r="F391" s="1206">
        <f>D391*E391</f>
        <v>0</v>
      </c>
    </row>
    <row r="392" spans="1:6">
      <c r="A392" s="1185"/>
      <c r="B392" s="1204"/>
      <c r="C392" s="1201"/>
      <c r="D392" s="1201"/>
      <c r="E392" s="1296"/>
      <c r="F392" s="1221"/>
    </row>
    <row r="393" spans="1:6" ht="38.25">
      <c r="A393" s="1190">
        <f>A391+1</f>
        <v>21</v>
      </c>
      <c r="B393" s="1228" t="s">
        <v>1178</v>
      </c>
      <c r="C393" s="1201"/>
      <c r="D393" s="1201"/>
      <c r="E393" s="1288"/>
      <c r="F393" s="1189"/>
    </row>
    <row r="394" spans="1:6" ht="51">
      <c r="A394" s="1190"/>
      <c r="B394" s="1228" t="s">
        <v>991</v>
      </c>
      <c r="C394" s="1201" t="s">
        <v>969</v>
      </c>
      <c r="D394" s="1205">
        <v>1.4359999999999999</v>
      </c>
      <c r="E394" s="1288"/>
      <c r="F394" s="1189"/>
    </row>
    <row r="395" spans="1:6" ht="14.25">
      <c r="A395" s="1190"/>
      <c r="B395" s="1228" t="s">
        <v>980</v>
      </c>
      <c r="C395" s="1201" t="s">
        <v>981</v>
      </c>
      <c r="D395" s="1205">
        <v>1.08</v>
      </c>
      <c r="E395" s="1288"/>
      <c r="F395" s="1189"/>
    </row>
    <row r="396" spans="1:6" ht="14.25">
      <c r="A396" s="1190"/>
      <c r="B396" s="1228" t="s">
        <v>982</v>
      </c>
      <c r="C396" s="1201" t="s">
        <v>981</v>
      </c>
      <c r="D396" s="1205">
        <v>1.08</v>
      </c>
      <c r="E396" s="1288"/>
      <c r="F396" s="1189"/>
    </row>
    <row r="397" spans="1:6" ht="27">
      <c r="A397" s="1190"/>
      <c r="B397" s="1228" t="s">
        <v>992</v>
      </c>
      <c r="C397" s="1201" t="s">
        <v>969</v>
      </c>
      <c r="D397" s="1205">
        <v>0.108</v>
      </c>
      <c r="E397" s="1288"/>
      <c r="F397" s="1189"/>
    </row>
    <row r="398" spans="1:6" ht="25.5">
      <c r="A398" s="1190"/>
      <c r="B398" s="1228" t="s">
        <v>993</v>
      </c>
      <c r="C398" s="1201" t="s">
        <v>981</v>
      </c>
      <c r="D398" s="1205">
        <v>8</v>
      </c>
      <c r="E398" s="1288"/>
      <c r="F398" s="1189"/>
    </row>
    <row r="399" spans="1:6" ht="25.5">
      <c r="A399" s="1190"/>
      <c r="B399" s="1228" t="s">
        <v>994</v>
      </c>
      <c r="C399" s="1201" t="s">
        <v>528</v>
      </c>
      <c r="D399" s="1205">
        <v>31.88</v>
      </c>
      <c r="E399" s="1288"/>
      <c r="F399" s="1189"/>
    </row>
    <row r="400" spans="1:6" ht="25.5">
      <c r="A400" s="1185"/>
      <c r="B400" s="1219" t="s">
        <v>995</v>
      </c>
      <c r="C400" s="1201" t="s">
        <v>20</v>
      </c>
      <c r="D400" s="1229">
        <v>12</v>
      </c>
      <c r="E400" s="1288"/>
      <c r="F400" s="1189"/>
    </row>
    <row r="401" spans="1:6" ht="39.75">
      <c r="A401" s="1190"/>
      <c r="B401" s="1228" t="s">
        <v>996</v>
      </c>
      <c r="C401" s="1201" t="s">
        <v>969</v>
      </c>
      <c r="D401" s="1205">
        <v>1.22</v>
      </c>
      <c r="E401" s="1288"/>
      <c r="F401" s="1189"/>
    </row>
    <row r="402" spans="1:6" ht="25.5">
      <c r="A402" s="1190"/>
      <c r="B402" s="1219" t="s">
        <v>997</v>
      </c>
      <c r="C402" s="1201" t="s">
        <v>13</v>
      </c>
      <c r="D402" s="1230">
        <v>4</v>
      </c>
      <c r="E402" s="1293"/>
      <c r="F402" s="1206"/>
    </row>
    <row r="403" spans="1:6" ht="25.5">
      <c r="A403" s="1190"/>
      <c r="B403" s="1219" t="s">
        <v>998</v>
      </c>
      <c r="C403" s="1201" t="s">
        <v>13</v>
      </c>
      <c r="D403" s="1230">
        <v>5</v>
      </c>
      <c r="E403" s="1293"/>
      <c r="F403" s="1206"/>
    </row>
    <row r="404" spans="1:6" ht="51">
      <c r="A404" s="1190"/>
      <c r="B404" s="1219" t="s">
        <v>987</v>
      </c>
      <c r="C404" s="1192" t="s">
        <v>969</v>
      </c>
      <c r="D404" s="1222">
        <v>0.752</v>
      </c>
      <c r="E404" s="1293"/>
      <c r="F404" s="1206"/>
    </row>
    <row r="405" spans="1:6" ht="51">
      <c r="A405" s="1190"/>
      <c r="B405" s="1204" t="s">
        <v>988</v>
      </c>
      <c r="C405" s="1201" t="s">
        <v>969</v>
      </c>
      <c r="D405" s="1222">
        <v>0.68400000000000005</v>
      </c>
      <c r="E405" s="1288"/>
      <c r="F405" s="1189"/>
    </row>
    <row r="406" spans="1:6" ht="25.5">
      <c r="A406" s="1223"/>
      <c r="B406" s="1224" t="s">
        <v>1179</v>
      </c>
      <c r="C406" s="1225" t="s">
        <v>960</v>
      </c>
      <c r="D406" s="1226">
        <v>1</v>
      </c>
      <c r="E406" s="1297"/>
      <c r="F406" s="1227">
        <f>D406*E406</f>
        <v>0</v>
      </c>
    </row>
    <row r="407" spans="1:6">
      <c r="A407" s="1231"/>
      <c r="B407" s="1232"/>
      <c r="C407" s="1233"/>
      <c r="D407" s="1234"/>
      <c r="E407" s="1298"/>
      <c r="F407" s="1235"/>
    </row>
    <row r="408" spans="1:6" ht="89.25">
      <c r="A408" s="1185">
        <f>A393+1</f>
        <v>22</v>
      </c>
      <c r="B408" s="1207" t="s">
        <v>1000</v>
      </c>
      <c r="C408" s="1201" t="s">
        <v>20</v>
      </c>
      <c r="D408" s="1192">
        <v>4</v>
      </c>
      <c r="E408" s="1288"/>
      <c r="F408" s="1189">
        <f>D408*E408</f>
        <v>0</v>
      </c>
    </row>
    <row r="409" spans="1:6">
      <c r="A409" s="1201"/>
      <c r="B409" s="1202"/>
      <c r="C409" s="1201"/>
      <c r="D409" s="1201"/>
      <c r="E409" s="1288"/>
      <c r="F409" s="1189"/>
    </row>
    <row r="410" spans="1:6" ht="13.5" thickBot="1">
      <c r="A410" s="1236" t="s">
        <v>1001</v>
      </c>
      <c r="B410" s="1237"/>
      <c r="C410" s="1238"/>
      <c r="D410" s="1239"/>
      <c r="E410" s="1299"/>
      <c r="F410" s="1240">
        <f>ROUND(SUM(F351:F408),0)</f>
        <v>0</v>
      </c>
    </row>
    <row r="413" spans="1:6" ht="14.25">
      <c r="A413" s="1194" t="s">
        <v>1114</v>
      </c>
      <c r="B413" s="1195"/>
      <c r="C413" s="1241"/>
      <c r="D413" s="1242"/>
      <c r="E413" s="1300"/>
      <c r="F413" s="1243"/>
    </row>
    <row r="414" spans="1:6" ht="13.5" thickBot="1">
      <c r="A414" s="1190"/>
      <c r="B414" s="1228"/>
      <c r="C414" s="1201"/>
      <c r="D414" s="1201"/>
      <c r="E414" s="1296"/>
      <c r="F414" s="1221"/>
    </row>
    <row r="415" spans="1:6">
      <c r="A415" s="1196" t="s">
        <v>955</v>
      </c>
      <c r="B415" s="1197" t="s">
        <v>112</v>
      </c>
      <c r="C415" s="1198" t="s">
        <v>25</v>
      </c>
      <c r="D415" s="1199" t="s">
        <v>24</v>
      </c>
      <c r="E415" s="1290" t="s">
        <v>26</v>
      </c>
      <c r="F415" s="1200" t="s">
        <v>956</v>
      </c>
    </row>
    <row r="416" spans="1:6">
      <c r="A416" s="1201"/>
      <c r="B416" s="1202"/>
      <c r="C416" s="1201"/>
      <c r="D416" s="1201"/>
      <c r="E416" s="1291"/>
      <c r="F416" s="1201"/>
    </row>
    <row r="417" spans="1:6" ht="27">
      <c r="A417" s="1185">
        <v>1</v>
      </c>
      <c r="B417" s="1204" t="s">
        <v>1167</v>
      </c>
      <c r="C417" s="1201" t="s">
        <v>13</v>
      </c>
      <c r="D417" s="1192">
        <v>30</v>
      </c>
      <c r="E417" s="1293"/>
      <c r="F417" s="1189">
        <f>D417*E417</f>
        <v>0</v>
      </c>
    </row>
    <row r="418" spans="1:6">
      <c r="A418" s="1185"/>
      <c r="B418" s="1219"/>
      <c r="C418" s="1201"/>
      <c r="D418" s="1205"/>
      <c r="E418" s="1288"/>
      <c r="F418" s="1189"/>
    </row>
    <row r="419" spans="1:6" ht="52.5">
      <c r="A419" s="1190">
        <f>A417+1</f>
        <v>2</v>
      </c>
      <c r="B419" s="1186" t="s">
        <v>1168</v>
      </c>
      <c r="C419" s="1201" t="s">
        <v>960</v>
      </c>
      <c r="D419" s="1192">
        <v>1</v>
      </c>
      <c r="E419" s="1288"/>
      <c r="F419" s="1189">
        <f>D419*E419</f>
        <v>0</v>
      </c>
    </row>
    <row r="420" spans="1:6">
      <c r="A420" s="1185"/>
      <c r="B420" s="1219"/>
      <c r="C420" s="1201"/>
      <c r="D420" s="1205"/>
      <c r="E420" s="1288"/>
      <c r="F420" s="1189"/>
    </row>
    <row r="421" spans="1:6" ht="130.5">
      <c r="A421" s="1190">
        <f>A419+1</f>
        <v>3</v>
      </c>
      <c r="B421" s="1245" t="s">
        <v>1169</v>
      </c>
      <c r="C421" s="1201" t="s">
        <v>960</v>
      </c>
      <c r="D421" s="1192">
        <v>1</v>
      </c>
      <c r="E421" s="1288"/>
      <c r="F421" s="1189">
        <f>D421*E421</f>
        <v>0</v>
      </c>
    </row>
    <row r="422" spans="1:6">
      <c r="A422" s="1185"/>
      <c r="B422" s="1219"/>
      <c r="C422" s="1201"/>
      <c r="D422" s="1205"/>
      <c r="E422" s="1288"/>
      <c r="F422" s="1189"/>
    </row>
    <row r="423" spans="1:6" ht="66.75">
      <c r="A423" s="1185">
        <f>A421+1</f>
        <v>4</v>
      </c>
      <c r="B423" s="1245" t="s">
        <v>1007</v>
      </c>
      <c r="C423" s="1201" t="s">
        <v>20</v>
      </c>
      <c r="D423" s="1192">
        <v>3</v>
      </c>
      <c r="E423" s="1288"/>
      <c r="F423" s="1189">
        <f>D423*E423</f>
        <v>0</v>
      </c>
    </row>
    <row r="424" spans="1:6">
      <c r="A424" s="1185"/>
      <c r="B424" s="1219"/>
      <c r="C424" s="1201"/>
      <c r="D424" s="1205"/>
      <c r="E424" s="1288"/>
      <c r="F424" s="1189"/>
    </row>
    <row r="425" spans="1:6" ht="92.25">
      <c r="A425" s="1190">
        <f>A423+1</f>
        <v>5</v>
      </c>
      <c r="B425" s="1245" t="s">
        <v>1008</v>
      </c>
      <c r="C425" s="1201" t="s">
        <v>960</v>
      </c>
      <c r="D425" s="1192">
        <v>3</v>
      </c>
      <c r="E425" s="1288"/>
      <c r="F425" s="1189">
        <f>D425*E425</f>
        <v>0</v>
      </c>
    </row>
    <row r="426" spans="1:6">
      <c r="A426" s="1185"/>
      <c r="B426" s="1219"/>
      <c r="C426" s="1201"/>
      <c r="D426" s="1205"/>
      <c r="E426" s="1288"/>
      <c r="F426" s="1189"/>
    </row>
    <row r="427" spans="1:6" ht="76.5">
      <c r="A427" s="1190">
        <f>A425+1</f>
        <v>6</v>
      </c>
      <c r="B427" s="1204" t="s">
        <v>1009</v>
      </c>
      <c r="C427" s="1201" t="s">
        <v>960</v>
      </c>
      <c r="D427" s="1192">
        <v>1</v>
      </c>
      <c r="E427" s="1288"/>
      <c r="F427" s="1189">
        <f>D427*E427</f>
        <v>0</v>
      </c>
    </row>
    <row r="428" spans="1:6">
      <c r="A428" s="1185"/>
      <c r="B428" s="1219"/>
      <c r="C428" s="1201"/>
      <c r="D428" s="1205"/>
      <c r="E428" s="1288"/>
      <c r="F428" s="1189"/>
    </row>
    <row r="429" spans="1:6" ht="165.75">
      <c r="A429" s="1190">
        <f>A427+1</f>
        <v>7</v>
      </c>
      <c r="B429" s="1246" t="s">
        <v>1180</v>
      </c>
      <c r="C429" s="1247"/>
      <c r="D429" s="1248"/>
      <c r="E429" s="1302"/>
      <c r="F429" s="1249"/>
    </row>
    <row r="430" spans="1:6">
      <c r="A430" s="1190"/>
      <c r="B430" s="1250" t="s">
        <v>1011</v>
      </c>
      <c r="C430" s="1251"/>
      <c r="D430" s="1251"/>
      <c r="E430" s="1294"/>
      <c r="F430" s="1244"/>
    </row>
    <row r="431" spans="1:6" ht="69.75">
      <c r="A431" s="1185"/>
      <c r="B431" s="1219" t="s">
        <v>1012</v>
      </c>
      <c r="C431" s="1252">
        <v>3</v>
      </c>
      <c r="D431" s="1253"/>
      <c r="E431" s="1288"/>
      <c r="F431" s="1189"/>
    </row>
    <row r="432" spans="1:6" ht="38.25">
      <c r="A432" s="1185"/>
      <c r="B432" s="1204" t="s">
        <v>1181</v>
      </c>
      <c r="C432" s="1252">
        <v>1</v>
      </c>
      <c r="D432" s="1253"/>
      <c r="E432" s="1288"/>
      <c r="F432" s="1189"/>
    </row>
    <row r="433" spans="1:6">
      <c r="A433" s="1185"/>
      <c r="B433" s="1202" t="s">
        <v>1171</v>
      </c>
      <c r="C433" s="1252">
        <v>1</v>
      </c>
      <c r="D433" s="1253"/>
      <c r="E433" s="1288"/>
      <c r="F433" s="1189"/>
    </row>
    <row r="434" spans="1:6">
      <c r="A434" s="1190"/>
      <c r="B434" s="1250" t="s">
        <v>1016</v>
      </c>
      <c r="C434" s="1251"/>
      <c r="D434" s="1251"/>
      <c r="E434" s="1294"/>
      <c r="F434" s="1244"/>
    </row>
    <row r="435" spans="1:6" ht="89.25">
      <c r="A435" s="1185"/>
      <c r="B435" s="1246" t="s">
        <v>1172</v>
      </c>
      <c r="C435" s="1252">
        <v>1</v>
      </c>
      <c r="D435" s="1253"/>
      <c r="E435" s="1288"/>
      <c r="F435" s="1189"/>
    </row>
    <row r="436" spans="1:6" ht="25.5">
      <c r="A436" s="1185"/>
      <c r="B436" s="1254" t="s">
        <v>1018</v>
      </c>
      <c r="C436" s="1252">
        <v>1</v>
      </c>
      <c r="D436" s="1253"/>
      <c r="E436" s="1288"/>
      <c r="F436" s="1189"/>
    </row>
    <row r="437" spans="1:6">
      <c r="A437" s="1190"/>
      <c r="B437" s="1250" t="s">
        <v>1019</v>
      </c>
      <c r="C437" s="1251"/>
      <c r="D437" s="1251"/>
      <c r="E437" s="1294"/>
      <c r="F437" s="1244"/>
    </row>
    <row r="438" spans="1:6" ht="102">
      <c r="A438" s="1185"/>
      <c r="B438" s="1245" t="s">
        <v>1020</v>
      </c>
      <c r="C438" s="1252">
        <v>1</v>
      </c>
      <c r="D438" s="1255"/>
      <c r="E438" s="1303"/>
      <c r="F438" s="1256"/>
    </row>
    <row r="439" spans="1:6" ht="14.25">
      <c r="A439" s="1257"/>
      <c r="B439" s="1224" t="s">
        <v>1182</v>
      </c>
      <c r="C439" s="1258" t="s">
        <v>960</v>
      </c>
      <c r="D439" s="1259">
        <v>1</v>
      </c>
      <c r="E439" s="1304"/>
      <c r="F439" s="1260">
        <f>D439*E439</f>
        <v>0</v>
      </c>
    </row>
    <row r="440" spans="1:6">
      <c r="A440" s="1185"/>
      <c r="B440" s="1228"/>
      <c r="C440" s="1201"/>
      <c r="D440" s="1201"/>
      <c r="E440" s="1296"/>
      <c r="F440" s="1221"/>
    </row>
    <row r="441" spans="1:6" ht="140.25">
      <c r="A441" s="1185">
        <f>A429+1</f>
        <v>8</v>
      </c>
      <c r="B441" s="1262" t="s">
        <v>1022</v>
      </c>
      <c r="C441" s="1201" t="s">
        <v>20</v>
      </c>
      <c r="D441" s="1263">
        <v>1</v>
      </c>
      <c r="E441" s="1293"/>
      <c r="F441" s="1189">
        <f>D441*E441</f>
        <v>0</v>
      </c>
    </row>
    <row r="442" spans="1:6">
      <c r="A442" s="1201"/>
      <c r="B442" s="1202"/>
      <c r="C442" s="1201"/>
      <c r="D442" s="1201"/>
      <c r="E442" s="1288"/>
      <c r="F442" s="1189"/>
    </row>
    <row r="443" spans="1:6" ht="13.5" thickBot="1">
      <c r="A443" s="1236" t="s">
        <v>1023</v>
      </c>
      <c r="B443" s="1237"/>
      <c r="C443" s="1238"/>
      <c r="D443" s="1239"/>
      <c r="E443" s="1299"/>
      <c r="F443" s="1240">
        <f>ROUND(SUM(F417:F441),0)</f>
        <v>0</v>
      </c>
    </row>
    <row r="446" spans="1:6" ht="14.25">
      <c r="A446" s="1194" t="s">
        <v>1121</v>
      </c>
      <c r="B446" s="1195"/>
      <c r="C446" s="1241"/>
      <c r="D446" s="1242"/>
      <c r="E446" s="1300"/>
      <c r="F446" s="1243"/>
    </row>
    <row r="447" spans="1:6" ht="13.5" thickBot="1">
      <c r="A447" s="1190"/>
      <c r="B447" s="1228"/>
      <c r="C447" s="1201"/>
      <c r="D447" s="1201"/>
      <c r="E447" s="1296"/>
      <c r="F447" s="1221"/>
    </row>
    <row r="448" spans="1:6">
      <c r="A448" s="1196" t="s">
        <v>955</v>
      </c>
      <c r="B448" s="1197" t="s">
        <v>112</v>
      </c>
      <c r="C448" s="1198" t="s">
        <v>25</v>
      </c>
      <c r="D448" s="1199" t="s">
        <v>24</v>
      </c>
      <c r="E448" s="1290" t="s">
        <v>26</v>
      </c>
      <c r="F448" s="1200" t="s">
        <v>956</v>
      </c>
    </row>
    <row r="449" spans="1:6">
      <c r="A449" s="1201"/>
      <c r="B449" s="1202"/>
      <c r="C449" s="1201"/>
      <c r="D449" s="1201"/>
      <c r="E449" s="1291"/>
      <c r="F449" s="1201"/>
    </row>
    <row r="450" spans="1:6" ht="25.5">
      <c r="A450" s="1656">
        <v>1</v>
      </c>
      <c r="B450" s="1657" t="s">
        <v>1380</v>
      </c>
      <c r="C450" s="1658"/>
      <c r="D450" s="1659"/>
      <c r="E450" s="1660"/>
      <c r="F450" s="1661"/>
    </row>
    <row r="451" spans="1:6" ht="14.25">
      <c r="A451" s="1662"/>
      <c r="B451" s="1663" t="s">
        <v>1381</v>
      </c>
      <c r="C451" s="1658" t="s">
        <v>13</v>
      </c>
      <c r="D451" s="1659">
        <v>5</v>
      </c>
      <c r="E451" s="1660"/>
      <c r="F451" s="1664">
        <f>D451*E451</f>
        <v>0</v>
      </c>
    </row>
    <row r="452" spans="1:6" ht="14.25">
      <c r="A452" s="1662"/>
      <c r="B452" s="1663" t="s">
        <v>1382</v>
      </c>
      <c r="C452" s="1658" t="s">
        <v>13</v>
      </c>
      <c r="D452" s="1659">
        <v>5</v>
      </c>
      <c r="E452" s="1660"/>
      <c r="F452" s="1664">
        <f>D452*E452</f>
        <v>0</v>
      </c>
    </row>
    <row r="453" spans="1:6">
      <c r="A453" s="1662"/>
      <c r="B453" s="1665"/>
      <c r="C453" s="1658"/>
      <c r="D453" s="1666"/>
      <c r="E453" s="1667"/>
      <c r="F453" s="1664"/>
    </row>
    <row r="454" spans="1:6" ht="38.25">
      <c r="A454" s="1662">
        <f>A450+1</f>
        <v>2</v>
      </c>
      <c r="B454" s="1668" t="s">
        <v>1028</v>
      </c>
      <c r="C454" s="1658"/>
      <c r="D454" s="1669"/>
      <c r="E454" s="1667"/>
      <c r="F454" s="1664"/>
    </row>
    <row r="455" spans="1:6" ht="14.25">
      <c r="A455" s="1670"/>
      <c r="B455" s="1663" t="s">
        <v>1381</v>
      </c>
      <c r="C455" s="1658" t="s">
        <v>960</v>
      </c>
      <c r="D455" s="1659">
        <v>2</v>
      </c>
      <c r="E455" s="1660"/>
      <c r="F455" s="1661">
        <f>D455*E455</f>
        <v>0</v>
      </c>
    </row>
    <row r="456" spans="1:6">
      <c r="A456" s="1662"/>
      <c r="B456" s="1665"/>
      <c r="C456" s="1658"/>
      <c r="D456" s="1666"/>
      <c r="E456" s="1667"/>
      <c r="F456" s="1664"/>
    </row>
    <row r="457" spans="1:6" ht="38.25">
      <c r="A457" s="1662">
        <f>A454+1</f>
        <v>3</v>
      </c>
      <c r="B457" s="1657" t="s">
        <v>1029</v>
      </c>
      <c r="C457" s="1658"/>
      <c r="D457" s="1659"/>
      <c r="E457" s="1660"/>
      <c r="F457" s="1661"/>
    </row>
    <row r="458" spans="1:6">
      <c r="A458" s="1656"/>
      <c r="B458" s="1671" t="s">
        <v>1383</v>
      </c>
      <c r="C458" s="1658" t="s">
        <v>13</v>
      </c>
      <c r="D458" s="1659">
        <v>20</v>
      </c>
      <c r="E458" s="1660"/>
      <c r="F458" s="1661">
        <f>D458*E458</f>
        <v>0</v>
      </c>
    </row>
    <row r="459" spans="1:6">
      <c r="A459" s="1662"/>
      <c r="B459" s="1663"/>
      <c r="C459" s="1658"/>
      <c r="D459" s="1659"/>
      <c r="E459" s="1667"/>
      <c r="F459" s="1664"/>
    </row>
    <row r="460" spans="1:6" ht="78">
      <c r="A460" s="1656">
        <f>A457+1</f>
        <v>4</v>
      </c>
      <c r="B460" s="1657" t="s">
        <v>1384</v>
      </c>
      <c r="C460" s="1669" t="s">
        <v>20</v>
      </c>
      <c r="D460" s="1659">
        <v>1</v>
      </c>
      <c r="E460" s="1660"/>
      <c r="F460" s="1661">
        <f>D460*E460</f>
        <v>0</v>
      </c>
    </row>
    <row r="461" spans="1:6">
      <c r="A461" s="1656"/>
      <c r="B461" s="1665"/>
      <c r="C461" s="1669"/>
      <c r="D461" s="1659"/>
      <c r="E461" s="1660"/>
      <c r="F461" s="1661"/>
    </row>
    <row r="462" spans="1:6" ht="25.5">
      <c r="A462" s="1656">
        <f>A460+1</f>
        <v>5</v>
      </c>
      <c r="B462" s="1672" t="s">
        <v>1032</v>
      </c>
      <c r="C462" s="1658"/>
      <c r="D462" s="1659"/>
      <c r="E462" s="1667"/>
      <c r="F462" s="1664"/>
    </row>
    <row r="463" spans="1:6" ht="14.25">
      <c r="A463" s="1656"/>
      <c r="B463" s="1665" t="s">
        <v>1385</v>
      </c>
      <c r="C463" s="1658" t="s">
        <v>13</v>
      </c>
      <c r="D463" s="1669">
        <v>40</v>
      </c>
      <c r="E463" s="1660"/>
      <c r="F463" s="1661">
        <f>D463*E463</f>
        <v>0</v>
      </c>
    </row>
    <row r="464" spans="1:6">
      <c r="A464" s="1662"/>
      <c r="B464" s="1663"/>
      <c r="C464" s="1658"/>
      <c r="D464" s="1658"/>
      <c r="E464" s="1673"/>
      <c r="F464" s="1674"/>
    </row>
    <row r="465" spans="1:6" ht="65.25">
      <c r="A465" s="1656">
        <f>A462+1</f>
        <v>6</v>
      </c>
      <c r="B465" s="1663" t="s">
        <v>1386</v>
      </c>
      <c r="C465" s="1658" t="s">
        <v>960</v>
      </c>
      <c r="D465" s="1675">
        <v>8</v>
      </c>
      <c r="E465" s="1676"/>
      <c r="F465" s="1674">
        <f>D465*E465</f>
        <v>0</v>
      </c>
    </row>
    <row r="466" spans="1:6">
      <c r="A466" s="1662"/>
      <c r="B466" s="1663"/>
      <c r="C466" s="1658"/>
      <c r="D466" s="1658"/>
      <c r="E466" s="1673"/>
      <c r="F466" s="1674"/>
    </row>
    <row r="467" spans="1:6" ht="204">
      <c r="A467" s="1656">
        <f>A465+1</f>
        <v>7</v>
      </c>
      <c r="B467" s="1677" t="s">
        <v>1387</v>
      </c>
      <c r="C467" s="1658" t="s">
        <v>20</v>
      </c>
      <c r="D467" s="1659">
        <v>1</v>
      </c>
      <c r="E467" s="1660"/>
      <c r="F467" s="1661">
        <f>D467*E467</f>
        <v>0</v>
      </c>
    </row>
    <row r="468" spans="1:6">
      <c r="A468" s="1662"/>
      <c r="B468" s="1663"/>
      <c r="C468" s="1658"/>
      <c r="D468" s="1659"/>
      <c r="E468" s="1667"/>
      <c r="F468" s="1664"/>
    </row>
    <row r="469" spans="1:6" ht="114.75">
      <c r="A469" s="1656">
        <f>A467+1</f>
        <v>8</v>
      </c>
      <c r="B469" s="1678" t="s">
        <v>1036</v>
      </c>
      <c r="C469" s="1658" t="s">
        <v>20</v>
      </c>
      <c r="D469" s="1659">
        <v>1</v>
      </c>
      <c r="E469" s="1660"/>
      <c r="F469" s="1661">
        <f>D469*E469</f>
        <v>0</v>
      </c>
    </row>
    <row r="470" spans="1:6">
      <c r="A470" s="1662"/>
      <c r="B470" s="1663"/>
      <c r="C470" s="1658"/>
      <c r="D470" s="1659"/>
      <c r="E470" s="1667"/>
      <c r="F470" s="1664"/>
    </row>
    <row r="471" spans="1:6" ht="191.25">
      <c r="A471" s="1662">
        <f>A469+1</f>
        <v>9</v>
      </c>
      <c r="B471" s="1677" t="s">
        <v>1409</v>
      </c>
      <c r="C471" s="1679"/>
      <c r="D471" s="1680"/>
      <c r="E471" s="1681"/>
      <c r="F471" s="1682"/>
    </row>
    <row r="472" spans="1:6" ht="25.5">
      <c r="A472" s="1662"/>
      <c r="B472" s="1677" t="s">
        <v>1038</v>
      </c>
      <c r="C472" s="1679"/>
      <c r="D472" s="1680"/>
      <c r="E472" s="1681"/>
      <c r="F472" s="1682"/>
    </row>
    <row r="473" spans="1:6" ht="54">
      <c r="A473" s="1662"/>
      <c r="B473" s="1665" t="s">
        <v>1388</v>
      </c>
      <c r="C473" s="1683">
        <v>1</v>
      </c>
      <c r="D473" s="1684"/>
      <c r="E473" s="1667"/>
      <c r="F473" s="1664"/>
    </row>
    <row r="474" spans="1:6" ht="25.5">
      <c r="A474" s="1656"/>
      <c r="B474" s="1665" t="s">
        <v>1040</v>
      </c>
      <c r="C474" s="1683">
        <v>3</v>
      </c>
      <c r="D474" s="1685"/>
      <c r="E474" s="1660"/>
      <c r="F474" s="1661"/>
    </row>
    <row r="475" spans="1:6" ht="41.25">
      <c r="A475" s="1662"/>
      <c r="B475" s="1665" t="s">
        <v>1389</v>
      </c>
      <c r="C475" s="1683">
        <v>1</v>
      </c>
      <c r="D475" s="1684"/>
      <c r="E475" s="1667"/>
      <c r="F475" s="1664"/>
    </row>
    <row r="476" spans="1:6" ht="25.5">
      <c r="A476" s="1662"/>
      <c r="B476" s="1686" t="s">
        <v>1042</v>
      </c>
      <c r="C476" s="1683">
        <v>1</v>
      </c>
      <c r="D476" s="1687"/>
      <c r="E476" s="1688"/>
      <c r="F476" s="1689"/>
    </row>
    <row r="477" spans="1:6" ht="38.25">
      <c r="A477" s="1662"/>
      <c r="B477" s="1665" t="s">
        <v>1043</v>
      </c>
      <c r="C477" s="1683">
        <v>1</v>
      </c>
      <c r="D477" s="1684"/>
      <c r="E477" s="1667"/>
      <c r="F477" s="1664"/>
    </row>
    <row r="478" spans="1:6" ht="76.5">
      <c r="A478" s="1656"/>
      <c r="B478" s="1665" t="s">
        <v>1044</v>
      </c>
      <c r="C478" s="1683">
        <v>1</v>
      </c>
      <c r="D478" s="1690"/>
      <c r="E478" s="1691"/>
      <c r="F478" s="1692"/>
    </row>
    <row r="479" spans="1:6" ht="63.75">
      <c r="A479" s="1656"/>
      <c r="B479" s="1665" t="s">
        <v>1045</v>
      </c>
      <c r="C479" s="1683">
        <v>1</v>
      </c>
      <c r="D479" s="1690"/>
      <c r="E479" s="1691"/>
      <c r="F479" s="1692"/>
    </row>
    <row r="480" spans="1:6" ht="25.5">
      <c r="A480" s="1662"/>
      <c r="B480" s="1665" t="s">
        <v>1046</v>
      </c>
      <c r="C480" s="1683">
        <v>1</v>
      </c>
      <c r="D480" s="1684"/>
      <c r="E480" s="1667"/>
      <c r="F480" s="1664"/>
    </row>
    <row r="481" spans="1:6" ht="38.25">
      <c r="A481" s="1662"/>
      <c r="B481" s="1663" t="s">
        <v>1047</v>
      </c>
      <c r="C481" s="1693">
        <v>1</v>
      </c>
      <c r="D481" s="1680"/>
      <c r="E481" s="1694"/>
      <c r="F481" s="1695"/>
    </row>
    <row r="482" spans="1:6" ht="28.5">
      <c r="A482" s="1662"/>
      <c r="B482" s="1665" t="s">
        <v>1390</v>
      </c>
      <c r="C482" s="1683">
        <v>1</v>
      </c>
      <c r="D482" s="1684"/>
      <c r="E482" s="1667"/>
      <c r="F482" s="1664"/>
    </row>
    <row r="483" spans="1:6" ht="28.5">
      <c r="A483" s="1662"/>
      <c r="B483" s="1665" t="s">
        <v>1391</v>
      </c>
      <c r="C483" s="1683">
        <v>3</v>
      </c>
      <c r="D483" s="1684"/>
      <c r="E483" s="1667"/>
      <c r="F483" s="1664"/>
    </row>
    <row r="484" spans="1:6" ht="28.5">
      <c r="A484" s="1662"/>
      <c r="B484" s="1665" t="s">
        <v>1392</v>
      </c>
      <c r="C484" s="1683">
        <v>1</v>
      </c>
      <c r="D484" s="1684"/>
      <c r="E484" s="1667"/>
      <c r="F484" s="1664"/>
    </row>
    <row r="485" spans="1:6" ht="38.25">
      <c r="A485" s="1662"/>
      <c r="B485" s="1665" t="s">
        <v>1051</v>
      </c>
      <c r="C485" s="1683">
        <v>1</v>
      </c>
      <c r="D485" s="1684"/>
      <c r="E485" s="1667"/>
      <c r="F485" s="1664"/>
    </row>
    <row r="486" spans="1:6" ht="54">
      <c r="A486" s="1662"/>
      <c r="B486" s="1665" t="s">
        <v>1393</v>
      </c>
      <c r="C486" s="1683">
        <v>1</v>
      </c>
      <c r="D486" s="1684"/>
      <c r="E486" s="1667"/>
      <c r="F486" s="1664"/>
    </row>
    <row r="487" spans="1:6" ht="54">
      <c r="A487" s="1662"/>
      <c r="B487" s="1665" t="s">
        <v>1394</v>
      </c>
      <c r="C487" s="1683">
        <v>1</v>
      </c>
      <c r="D487" s="1684"/>
      <c r="E487" s="1667"/>
      <c r="F487" s="1664"/>
    </row>
    <row r="488" spans="1:6" ht="57">
      <c r="A488" s="1662"/>
      <c r="B488" s="1665" t="s">
        <v>1395</v>
      </c>
      <c r="C488" s="1683">
        <v>2</v>
      </c>
      <c r="D488" s="1684"/>
      <c r="E488" s="1667"/>
      <c r="F488" s="1664"/>
    </row>
    <row r="489" spans="1:6" ht="51">
      <c r="A489" s="1656"/>
      <c r="B489" s="1665" t="s">
        <v>1055</v>
      </c>
      <c r="C489" s="1683">
        <v>1</v>
      </c>
      <c r="D489" s="1690"/>
      <c r="E489" s="1691"/>
      <c r="F489" s="1696"/>
    </row>
    <row r="490" spans="1:6" ht="51">
      <c r="A490" s="1662"/>
      <c r="B490" s="1665" t="s">
        <v>1056</v>
      </c>
      <c r="C490" s="1683">
        <v>2</v>
      </c>
      <c r="D490" s="1658"/>
      <c r="E490" s="1667"/>
      <c r="F490" s="1664"/>
    </row>
    <row r="491" spans="1:6" ht="76.5">
      <c r="A491" s="1662"/>
      <c r="B491" s="1665" t="s">
        <v>1057</v>
      </c>
      <c r="C491" s="1683">
        <v>1</v>
      </c>
      <c r="D491" s="1684"/>
      <c r="E491" s="1667"/>
      <c r="F491" s="1664"/>
    </row>
    <row r="492" spans="1:6" ht="38.25">
      <c r="A492" s="1662"/>
      <c r="B492" s="1665" t="s">
        <v>1058</v>
      </c>
      <c r="C492" s="1683">
        <v>1</v>
      </c>
      <c r="D492" s="1697"/>
      <c r="E492" s="1698"/>
      <c r="F492" s="1689"/>
    </row>
    <row r="493" spans="1:6" ht="25.5">
      <c r="A493" s="1699"/>
      <c r="B493" s="1665" t="s">
        <v>1059</v>
      </c>
      <c r="C493" s="1700">
        <v>1</v>
      </c>
      <c r="D493" s="1701"/>
      <c r="E493" s="1702"/>
      <c r="F493" s="1703"/>
    </row>
    <row r="494" spans="1:6" ht="25.5">
      <c r="A494" s="1699"/>
      <c r="B494" s="1665" t="s">
        <v>1060</v>
      </c>
      <c r="C494" s="1700">
        <v>1</v>
      </c>
      <c r="D494" s="1701"/>
      <c r="E494" s="1702"/>
      <c r="F494" s="1703"/>
    </row>
    <row r="495" spans="1:6" ht="51">
      <c r="A495" s="1699"/>
      <c r="B495" s="1665" t="s">
        <v>1061</v>
      </c>
      <c r="C495" s="1700">
        <v>1</v>
      </c>
      <c r="D495" s="1701"/>
      <c r="E495" s="1702"/>
      <c r="F495" s="1703"/>
    </row>
    <row r="496" spans="1:6" ht="102">
      <c r="A496" s="1656"/>
      <c r="B496" s="1704" t="s">
        <v>1062</v>
      </c>
      <c r="C496" s="1683">
        <v>1</v>
      </c>
      <c r="D496" s="1684"/>
      <c r="E496" s="1667"/>
      <c r="F496" s="1664"/>
    </row>
    <row r="497" spans="1:6" ht="27">
      <c r="A497" s="1662"/>
      <c r="B497" s="1663" t="s">
        <v>1396</v>
      </c>
      <c r="C497" s="1683">
        <v>5</v>
      </c>
      <c r="D497" s="1684"/>
      <c r="E497" s="1705"/>
      <c r="F497" s="1706"/>
    </row>
    <row r="498" spans="1:6" ht="27">
      <c r="A498" s="1662"/>
      <c r="B498" s="1663" t="s">
        <v>1397</v>
      </c>
      <c r="C498" s="1683">
        <v>11</v>
      </c>
      <c r="D498" s="1684"/>
      <c r="E498" s="1705"/>
      <c r="F498" s="1706"/>
    </row>
    <row r="499" spans="1:6" ht="27">
      <c r="A499" s="1662"/>
      <c r="B499" s="1663" t="s">
        <v>1398</v>
      </c>
      <c r="C499" s="1683">
        <v>12</v>
      </c>
      <c r="D499" s="1684"/>
      <c r="E499" s="1705"/>
      <c r="F499" s="1706"/>
    </row>
    <row r="500" spans="1:6" ht="27">
      <c r="A500" s="1662"/>
      <c r="B500" s="1663" t="s">
        <v>1399</v>
      </c>
      <c r="C500" s="1683">
        <v>11</v>
      </c>
      <c r="D500" s="1684"/>
      <c r="E500" s="1705"/>
      <c r="F500" s="1706"/>
    </row>
    <row r="501" spans="1:6" ht="52.5">
      <c r="A501" s="1662"/>
      <c r="B501" s="1668" t="s">
        <v>1400</v>
      </c>
      <c r="C501" s="1683">
        <v>1</v>
      </c>
      <c r="D501" s="1684"/>
      <c r="E501" s="1705"/>
      <c r="F501" s="1706"/>
    </row>
    <row r="502" spans="1:6" ht="38.25">
      <c r="A502" s="1658"/>
      <c r="B502" s="1672" t="s">
        <v>1068</v>
      </c>
      <c r="C502" s="1683">
        <v>1</v>
      </c>
      <c r="D502" s="1658"/>
      <c r="E502" s="1667"/>
      <c r="F502" s="1664"/>
    </row>
    <row r="503" spans="1:6" ht="27">
      <c r="A503" s="1662"/>
      <c r="B503" s="1668" t="s">
        <v>1401</v>
      </c>
      <c r="C503" s="1683">
        <v>1</v>
      </c>
      <c r="D503" s="1684"/>
      <c r="E503" s="1667"/>
      <c r="F503" s="1664"/>
    </row>
    <row r="504" spans="1:6" ht="27">
      <c r="A504" s="1662"/>
      <c r="B504" s="1668" t="s">
        <v>1402</v>
      </c>
      <c r="C504" s="1683">
        <v>1</v>
      </c>
      <c r="D504" s="1684"/>
      <c r="E504" s="1667"/>
      <c r="F504" s="1664"/>
    </row>
    <row r="505" spans="1:6" ht="27">
      <c r="A505" s="1662"/>
      <c r="B505" s="1668" t="s">
        <v>1403</v>
      </c>
      <c r="C505" s="1683">
        <v>1</v>
      </c>
      <c r="D505" s="1684"/>
      <c r="E505" s="1667"/>
      <c r="F505" s="1664"/>
    </row>
    <row r="506" spans="1:6" ht="27">
      <c r="A506" s="1662"/>
      <c r="B506" s="1668" t="s">
        <v>1404</v>
      </c>
      <c r="C506" s="1683">
        <v>1</v>
      </c>
      <c r="D506" s="1684"/>
      <c r="E506" s="1667"/>
      <c r="F506" s="1664"/>
    </row>
    <row r="507" spans="1:6">
      <c r="A507" s="1662"/>
      <c r="B507" s="1668" t="s">
        <v>1073</v>
      </c>
      <c r="C507" s="1683">
        <v>1</v>
      </c>
      <c r="D507" s="1669"/>
      <c r="E507" s="1707"/>
      <c r="F507" s="1692"/>
    </row>
    <row r="508" spans="1:6" ht="102">
      <c r="A508" s="1662"/>
      <c r="B508" s="1704" t="s">
        <v>1074</v>
      </c>
      <c r="C508" s="1683">
        <v>1</v>
      </c>
      <c r="D508" s="1669"/>
      <c r="E508" s="1707"/>
      <c r="F508" s="1692"/>
    </row>
    <row r="509" spans="1:6" ht="14.25">
      <c r="A509" s="1708"/>
      <c r="B509" s="1709" t="s">
        <v>1410</v>
      </c>
      <c r="C509" s="1710" t="s">
        <v>960</v>
      </c>
      <c r="D509" s="1711">
        <v>1</v>
      </c>
      <c r="E509" s="1712"/>
      <c r="F509" s="1713">
        <f>D509*E509</f>
        <v>0</v>
      </c>
    </row>
    <row r="510" spans="1:6">
      <c r="A510" s="1662"/>
      <c r="B510" s="1663"/>
      <c r="C510" s="1658"/>
      <c r="D510" s="1658"/>
      <c r="E510" s="1673"/>
      <c r="F510" s="1674"/>
    </row>
    <row r="511" spans="1:6" ht="51">
      <c r="A511" s="1656">
        <f>A471+1</f>
        <v>10</v>
      </c>
      <c r="B511" s="1657" t="s">
        <v>1076</v>
      </c>
      <c r="C511" s="1658"/>
      <c r="D511" s="1659"/>
      <c r="E511" s="1660"/>
      <c r="F511" s="1661"/>
    </row>
    <row r="512" spans="1:6">
      <c r="A512" s="1662"/>
      <c r="B512" s="1663" t="s">
        <v>1408</v>
      </c>
      <c r="C512" s="1658" t="s">
        <v>20</v>
      </c>
      <c r="D512" s="1687">
        <v>1</v>
      </c>
      <c r="E512" s="1667"/>
      <c r="F512" s="1664">
        <f>D512*E512</f>
        <v>0</v>
      </c>
    </row>
    <row r="513" spans="1:6">
      <c r="A513" s="1656"/>
      <c r="B513" s="1665" t="s">
        <v>1078</v>
      </c>
      <c r="C513" s="1658" t="s">
        <v>20</v>
      </c>
      <c r="D513" s="1659">
        <v>2</v>
      </c>
      <c r="E513" s="1660"/>
      <c r="F513" s="1664">
        <f>D513*E513</f>
        <v>0</v>
      </c>
    </row>
    <row r="514" spans="1:6">
      <c r="A514" s="1656"/>
      <c r="B514" s="1665" t="s">
        <v>1079</v>
      </c>
      <c r="C514" s="1658" t="s">
        <v>20</v>
      </c>
      <c r="D514" s="1659">
        <v>1</v>
      </c>
      <c r="E514" s="1660"/>
      <c r="F514" s="1664">
        <f>D514*E514</f>
        <v>0</v>
      </c>
    </row>
    <row r="515" spans="1:6">
      <c r="A515" s="1656"/>
      <c r="B515" s="1665" t="s">
        <v>1080</v>
      </c>
      <c r="C515" s="1658" t="s">
        <v>20</v>
      </c>
      <c r="D515" s="1659">
        <v>1</v>
      </c>
      <c r="E515" s="1660"/>
      <c r="F515" s="1664">
        <f>D515*E515</f>
        <v>0</v>
      </c>
    </row>
    <row r="516" spans="1:6">
      <c r="A516" s="1662"/>
      <c r="B516" s="1663"/>
      <c r="C516" s="1658"/>
      <c r="D516" s="1659"/>
      <c r="E516" s="1667"/>
      <c r="F516" s="1664"/>
    </row>
    <row r="517" spans="1:6" ht="63.75">
      <c r="A517" s="1656">
        <f>A511+1</f>
        <v>11</v>
      </c>
      <c r="B517" s="1714" t="s">
        <v>1081</v>
      </c>
      <c r="C517" s="1658" t="s">
        <v>960</v>
      </c>
      <c r="D517" s="1659">
        <v>1</v>
      </c>
      <c r="E517" s="1660"/>
      <c r="F517" s="1661">
        <f>D517*E517</f>
        <v>0</v>
      </c>
    </row>
    <row r="518" spans="1:6">
      <c r="A518" s="1662"/>
      <c r="B518" s="1665"/>
      <c r="C518" s="1658"/>
      <c r="D518" s="1666"/>
      <c r="E518" s="1667"/>
      <c r="F518" s="1664"/>
    </row>
    <row r="519" spans="1:6" ht="127.5">
      <c r="A519" s="1656">
        <f>A517+1</f>
        <v>12</v>
      </c>
      <c r="B519" s="1714" t="s">
        <v>1082</v>
      </c>
      <c r="C519" s="1658" t="s">
        <v>960</v>
      </c>
      <c r="D519" s="1659">
        <v>1</v>
      </c>
      <c r="E519" s="1660"/>
      <c r="F519" s="1661">
        <f>D519*E519</f>
        <v>0</v>
      </c>
    </row>
    <row r="520" spans="1:6">
      <c r="A520" s="1662"/>
      <c r="B520" s="1665"/>
      <c r="C520" s="1658"/>
      <c r="D520" s="1666"/>
      <c r="E520" s="1667"/>
      <c r="F520" s="1664"/>
    </row>
    <row r="521" spans="1:6" ht="114.75">
      <c r="A521" s="1656">
        <f>A519+1</f>
        <v>13</v>
      </c>
      <c r="B521" s="1714" t="s">
        <v>1083</v>
      </c>
      <c r="C521" s="1658" t="s">
        <v>960</v>
      </c>
      <c r="D521" s="1659">
        <v>1</v>
      </c>
      <c r="E521" s="1660"/>
      <c r="F521" s="1661">
        <f>D521*E521</f>
        <v>0</v>
      </c>
    </row>
    <row r="522" spans="1:6">
      <c r="A522" s="1662"/>
      <c r="B522" s="1665"/>
      <c r="C522" s="1658"/>
      <c r="D522" s="1666"/>
      <c r="E522" s="1667"/>
      <c r="F522" s="1664"/>
    </row>
    <row r="523" spans="1:6" ht="140.25">
      <c r="A523" s="1656">
        <f>A521+1</f>
        <v>14</v>
      </c>
      <c r="B523" s="1715" t="s">
        <v>1405</v>
      </c>
      <c r="C523" s="1658" t="s">
        <v>20</v>
      </c>
      <c r="D523" s="1659">
        <v>1</v>
      </c>
      <c r="E523" s="1660"/>
      <c r="F523" s="1664">
        <f>D523*E523</f>
        <v>0</v>
      </c>
    </row>
    <row r="524" spans="1:6" ht="13.5" thickBot="1">
      <c r="A524" s="1236" t="s">
        <v>1084</v>
      </c>
      <c r="B524" s="1237"/>
      <c r="C524" s="1238"/>
      <c r="D524" s="1276"/>
      <c r="E524" s="1299"/>
      <c r="F524" s="1240">
        <f>ROUND(SUM(F450:F523),2)</f>
        <v>0</v>
      </c>
    </row>
    <row r="527" spans="1:6" ht="14.25">
      <c r="A527" s="1194" t="s">
        <v>1125</v>
      </c>
      <c r="B527" s="1195"/>
      <c r="C527" s="1241"/>
      <c r="D527" s="1242"/>
      <c r="E527" s="1300"/>
      <c r="F527" s="1243"/>
    </row>
    <row r="528" spans="1:6" ht="13.5" thickBot="1">
      <c r="A528" s="1277"/>
      <c r="B528" s="1278"/>
      <c r="C528" s="1279"/>
      <c r="D528" s="1280"/>
      <c r="E528" s="1309"/>
      <c r="F528" s="1281"/>
    </row>
    <row r="529" spans="1:6">
      <c r="A529" s="1196" t="s">
        <v>955</v>
      </c>
      <c r="B529" s="1197" t="s">
        <v>112</v>
      </c>
      <c r="C529" s="1198" t="s">
        <v>25</v>
      </c>
      <c r="D529" s="1199" t="s">
        <v>24</v>
      </c>
      <c r="E529" s="1290" t="s">
        <v>26</v>
      </c>
      <c r="F529" s="1200" t="s">
        <v>956</v>
      </c>
    </row>
    <row r="530" spans="1:6">
      <c r="A530" s="1201"/>
      <c r="B530" s="1202"/>
      <c r="C530" s="1201"/>
      <c r="D530" s="1201"/>
      <c r="E530" s="1291"/>
      <c r="F530" s="1201"/>
    </row>
    <row r="531" spans="1:6" ht="25.5">
      <c r="A531" s="1185">
        <v>1</v>
      </c>
      <c r="B531" s="1261" t="s">
        <v>1086</v>
      </c>
      <c r="C531" s="1201" t="s">
        <v>1087</v>
      </c>
      <c r="D531" s="1192">
        <v>4</v>
      </c>
      <c r="E531" s="1288"/>
      <c r="F531" s="1189">
        <f>D531*E531</f>
        <v>0</v>
      </c>
    </row>
    <row r="532" spans="1:6">
      <c r="A532" s="1282"/>
      <c r="B532" s="1283"/>
      <c r="C532" s="1201"/>
      <c r="D532" s="1230"/>
      <c r="E532" s="1288"/>
      <c r="F532" s="1189"/>
    </row>
    <row r="533" spans="1:6" ht="102">
      <c r="A533" s="1185">
        <f>A531+1</f>
        <v>2</v>
      </c>
      <c r="B533" s="1284" t="s">
        <v>1183</v>
      </c>
      <c r="C533" s="1201" t="s">
        <v>960</v>
      </c>
      <c r="D533" s="1192">
        <v>1</v>
      </c>
      <c r="E533" s="1288"/>
      <c r="F533" s="1189">
        <f>D533*E533</f>
        <v>0</v>
      </c>
    </row>
    <row r="534" spans="1:6">
      <c r="A534" s="1185"/>
      <c r="B534" s="1228"/>
      <c r="C534" s="1201"/>
      <c r="D534" s="1201"/>
      <c r="E534" s="1288"/>
      <c r="F534" s="1220"/>
    </row>
    <row r="535" spans="1:6" ht="25.5">
      <c r="A535" s="1185">
        <f>A533+1</f>
        <v>3</v>
      </c>
      <c r="B535" s="1261" t="s">
        <v>1089</v>
      </c>
      <c r="C535" s="1201" t="s">
        <v>1087</v>
      </c>
      <c r="D535" s="1192">
        <v>3</v>
      </c>
      <c r="E535" s="1288"/>
      <c r="F535" s="1189">
        <f>D535*E535</f>
        <v>0</v>
      </c>
    </row>
    <row r="536" spans="1:6">
      <c r="A536" s="1282"/>
      <c r="B536" s="1283"/>
      <c r="C536" s="1201"/>
      <c r="D536" s="1230"/>
      <c r="E536" s="1288"/>
      <c r="F536" s="1189"/>
    </row>
    <row r="537" spans="1:6" ht="38.25">
      <c r="A537" s="1185">
        <f>A535+1</f>
        <v>4</v>
      </c>
      <c r="B537" s="1228" t="s">
        <v>1090</v>
      </c>
      <c r="C537" s="1201" t="s">
        <v>12</v>
      </c>
      <c r="D537" s="1192">
        <v>4</v>
      </c>
      <c r="E537" s="1288"/>
      <c r="F537" s="1189">
        <f>D537*E537</f>
        <v>0</v>
      </c>
    </row>
    <row r="538" spans="1:6">
      <c r="A538" s="1185"/>
      <c r="B538" s="1228"/>
      <c r="C538" s="1201"/>
      <c r="D538" s="1229"/>
      <c r="E538" s="1288"/>
      <c r="F538" s="1189"/>
    </row>
    <row r="539" spans="1:6" ht="38.25">
      <c r="A539" s="1185">
        <f>A537+1</f>
        <v>5</v>
      </c>
      <c r="B539" s="1228" t="s">
        <v>1091</v>
      </c>
      <c r="C539" s="1201" t="s">
        <v>12</v>
      </c>
      <c r="D539" s="1192">
        <v>6</v>
      </c>
      <c r="E539" s="1288"/>
      <c r="F539" s="1189">
        <f>D539*E539</f>
        <v>0</v>
      </c>
    </row>
    <row r="540" spans="1:6">
      <c r="A540" s="1185"/>
      <c r="B540" s="1228"/>
      <c r="C540" s="1201"/>
      <c r="D540" s="1229"/>
      <c r="E540" s="1288"/>
      <c r="F540" s="1189"/>
    </row>
    <row r="541" spans="1:6" ht="76.5">
      <c r="A541" s="1185">
        <f>A539+1</f>
        <v>6</v>
      </c>
      <c r="B541" s="1228" t="s">
        <v>1092</v>
      </c>
      <c r="C541" s="1201" t="s">
        <v>20</v>
      </c>
      <c r="D541" s="1192">
        <v>1</v>
      </c>
      <c r="E541" s="1288"/>
      <c r="F541" s="1189">
        <f>D541*E541</f>
        <v>0</v>
      </c>
    </row>
    <row r="542" spans="1:6">
      <c r="A542" s="1185"/>
      <c r="B542" s="1228"/>
      <c r="C542" s="1201"/>
      <c r="D542" s="1229"/>
      <c r="E542" s="1288"/>
      <c r="F542" s="1189"/>
    </row>
    <row r="543" spans="1:6" ht="76.5">
      <c r="A543" s="1185">
        <f>A541+1</f>
        <v>7</v>
      </c>
      <c r="B543" s="1219" t="s">
        <v>1093</v>
      </c>
      <c r="C543" s="1201" t="s">
        <v>12</v>
      </c>
      <c r="D543" s="1192">
        <v>3</v>
      </c>
      <c r="E543" s="1288"/>
      <c r="F543" s="1189">
        <f>D543*E543</f>
        <v>0</v>
      </c>
    </row>
    <row r="544" spans="1:6">
      <c r="A544" s="1185"/>
      <c r="B544" s="1228"/>
      <c r="C544" s="1201"/>
      <c r="D544" s="1201"/>
      <c r="E544" s="1288"/>
      <c r="F544" s="1189"/>
    </row>
    <row r="545" spans="1:6" ht="63.75">
      <c r="A545" s="1185">
        <f>A543+1</f>
        <v>8</v>
      </c>
      <c r="B545" s="1228" t="s">
        <v>1094</v>
      </c>
      <c r="C545" s="1201" t="s">
        <v>13</v>
      </c>
      <c r="D545" s="1192">
        <v>18</v>
      </c>
      <c r="E545" s="1288"/>
      <c r="F545" s="1189">
        <f>D545*E545</f>
        <v>0</v>
      </c>
    </row>
    <row r="546" spans="1:6">
      <c r="A546" s="1185"/>
      <c r="B546" s="1228"/>
      <c r="C546" s="1201"/>
      <c r="D546" s="1229"/>
      <c r="E546" s="1288"/>
      <c r="F546" s="1189"/>
    </row>
    <row r="547" spans="1:6" ht="140.25">
      <c r="A547" s="1185">
        <f>A545+1</f>
        <v>9</v>
      </c>
      <c r="B547" s="1285" t="s">
        <v>1095</v>
      </c>
      <c r="C547" s="1201" t="s">
        <v>20</v>
      </c>
      <c r="D547" s="1192">
        <v>1</v>
      </c>
      <c r="E547" s="1288"/>
      <c r="F547" s="1189">
        <f>D547*E547</f>
        <v>0</v>
      </c>
    </row>
    <row r="548" spans="1:6">
      <c r="A548" s="1185"/>
      <c r="B548" s="1228"/>
      <c r="C548" s="1201"/>
      <c r="D548" s="1201"/>
      <c r="E548" s="1288"/>
      <c r="F548" s="1189"/>
    </row>
    <row r="549" spans="1:6" ht="76.5">
      <c r="A549" s="1185">
        <f>A547+1</f>
        <v>10</v>
      </c>
      <c r="B549" s="1219" t="s">
        <v>1096</v>
      </c>
      <c r="C549" s="1201" t="s">
        <v>20</v>
      </c>
      <c r="D549" s="1192">
        <v>1</v>
      </c>
      <c r="E549" s="1288"/>
      <c r="F549" s="1189">
        <f>D549*E549</f>
        <v>0</v>
      </c>
    </row>
    <row r="550" spans="1:6">
      <c r="A550" s="1185"/>
      <c r="B550" s="1219"/>
      <c r="C550" s="1201"/>
      <c r="D550" s="1192"/>
      <c r="E550" s="1288"/>
      <c r="F550" s="1189"/>
    </row>
    <row r="551" spans="1:6">
      <c r="A551" s="1185">
        <f>A549+1</f>
        <v>11</v>
      </c>
      <c r="B551" s="1219" t="s">
        <v>1103</v>
      </c>
      <c r="C551" s="1201" t="s">
        <v>20</v>
      </c>
      <c r="D551" s="1192">
        <v>1</v>
      </c>
      <c r="E551" s="1288"/>
      <c r="F551" s="1189">
        <f>D551*E551</f>
        <v>0</v>
      </c>
    </row>
    <row r="552" spans="1:6">
      <c r="A552" s="1185"/>
      <c r="B552" s="1286"/>
      <c r="C552" s="1201"/>
      <c r="D552" s="1192"/>
      <c r="E552" s="1288"/>
      <c r="F552" s="1189"/>
    </row>
    <row r="553" spans="1:6" ht="13.5" thickBot="1">
      <c r="A553" s="1236" t="s">
        <v>1097</v>
      </c>
      <c r="B553" s="1237"/>
      <c r="C553" s="1238"/>
      <c r="D553" s="1239"/>
      <c r="E553" s="1299"/>
      <c r="F553" s="1240">
        <f>ROUND(SUM(F531:F552),2)</f>
        <v>0</v>
      </c>
    </row>
  </sheetData>
  <sheetProtection algorithmName="SHA-512" hashValue="B65GHPWSf7TfeVBxv0PnfiEKz/B9m/JqbFg1GDOn2WkHzq1GqUiHoy2MSTCg5KKjKXTiPFaHo7z+AUwIwKQ3Uw==" saltValue="T32gOwk+wfJyLP/tE8c9Hw==" spinCount="100000" sheet="1" objects="1" scenarios="1"/>
  <protectedRanges>
    <protectedRange sqref="E207 E213" name="cena na enoto_1_1_1_1"/>
    <protectedRange sqref="E232 E457" name="cena na enoto_1_1_1_2_2"/>
    <protectedRange sqref="E229:E231 E226:E227 E454:E456 E451:E452" name="cena na enoto_1_1_1_1_1_1_1"/>
  </protectedRanges>
  <conditionalFormatting sqref="F267">
    <cfRule type="cellIs" dxfId="1" priority="2" stopIfTrue="1" operator="equal">
      <formula>0</formula>
    </cfRule>
  </conditionalFormatting>
  <conditionalFormatting sqref="F492">
    <cfRule type="cellIs" dxfId="0" priority="1" stopIfTrue="1" operator="equal">
      <formula>0</formula>
    </cfRule>
  </conditionalFormatting>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rowBreaks count="1" manualBreakCount="1">
    <brk id="63"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K28"/>
  <sheetViews>
    <sheetView view="pageBreakPreview" zoomScaleSheetLayoutView="100" workbookViewId="0">
      <selection activeCell="F7" sqref="F7"/>
    </sheetView>
  </sheetViews>
  <sheetFormatPr defaultColWidth="9.140625" defaultRowHeight="12.75"/>
  <cols>
    <col min="1" max="1" width="4.7109375" style="494" customWidth="1"/>
    <col min="2" max="2" width="38.28515625" style="494" customWidth="1"/>
    <col min="3" max="3" width="7.7109375" style="494" customWidth="1"/>
    <col min="4" max="4" width="8.28515625" style="494" customWidth="1"/>
    <col min="5" max="5" width="11.7109375" style="494" customWidth="1"/>
    <col min="6" max="6" width="13.7109375" style="494" customWidth="1"/>
    <col min="7" max="16384" width="9.140625" style="494"/>
  </cols>
  <sheetData>
    <row r="1" spans="1:11">
      <c r="A1" s="491"/>
      <c r="B1" s="492"/>
      <c r="C1" s="492"/>
      <c r="D1" s="492"/>
      <c r="E1" s="492"/>
      <c r="F1" s="493"/>
      <c r="G1" s="943"/>
      <c r="H1" s="943"/>
      <c r="I1" s="943"/>
      <c r="J1" s="943"/>
      <c r="K1" s="943"/>
    </row>
    <row r="2" spans="1:11">
      <c r="A2" s="1310"/>
      <c r="B2" s="1311" t="s">
        <v>900</v>
      </c>
      <c r="C2" s="1312"/>
      <c r="D2" s="1312"/>
      <c r="E2" s="1312"/>
      <c r="F2" s="1313"/>
      <c r="G2" s="943"/>
      <c r="H2" s="943"/>
      <c r="I2" s="943"/>
      <c r="J2" s="943"/>
      <c r="K2" s="943"/>
    </row>
    <row r="3" spans="1:11">
      <c r="A3" s="499"/>
      <c r="B3" s="500"/>
      <c r="C3" s="500"/>
      <c r="D3" s="500"/>
      <c r="E3" s="500"/>
      <c r="F3" s="503"/>
      <c r="G3" s="943"/>
      <c r="H3" s="943"/>
      <c r="I3" s="943"/>
      <c r="J3" s="943"/>
      <c r="K3" s="943"/>
    </row>
    <row r="4" spans="1:11" ht="13.5" thickBot="1">
      <c r="A4" s="502"/>
      <c r="B4" s="502"/>
      <c r="C4" s="502"/>
      <c r="D4" s="502"/>
      <c r="E4" s="502"/>
      <c r="F4" s="503"/>
      <c r="G4" s="943"/>
      <c r="H4" s="943"/>
      <c r="I4" s="943"/>
      <c r="J4" s="943"/>
      <c r="K4" s="943"/>
    </row>
    <row r="5" spans="1:11" ht="39" thickBot="1">
      <c r="A5" s="16" t="s">
        <v>109</v>
      </c>
      <c r="B5" s="504" t="s">
        <v>23</v>
      </c>
      <c r="C5" s="505"/>
      <c r="D5" s="505"/>
      <c r="E5" s="506"/>
      <c r="F5" s="507" t="s">
        <v>108</v>
      </c>
      <c r="G5" s="943"/>
      <c r="H5" s="943"/>
      <c r="I5" s="943"/>
      <c r="J5" s="943"/>
      <c r="K5" s="943"/>
    </row>
    <row r="6" spans="1:11">
      <c r="A6" s="462"/>
      <c r="B6" s="1314"/>
      <c r="C6" s="1315"/>
      <c r="D6" s="1315"/>
      <c r="E6" s="1315"/>
      <c r="F6" s="1316"/>
      <c r="G6" s="943"/>
      <c r="H6" s="943"/>
      <c r="I6" s="943"/>
      <c r="J6" s="943"/>
      <c r="K6" s="943"/>
    </row>
    <row r="7" spans="1:11">
      <c r="A7" s="949">
        <v>1</v>
      </c>
      <c r="B7" s="951" t="s">
        <v>461</v>
      </c>
      <c r="C7" s="952"/>
      <c r="D7" s="953"/>
      <c r="E7" s="954"/>
      <c r="F7" s="396">
        <f>'G-FEK'!F10</f>
        <v>0</v>
      </c>
      <c r="G7" s="943"/>
      <c r="H7" s="943"/>
      <c r="I7" s="943"/>
      <c r="J7" s="943"/>
      <c r="K7" s="943"/>
    </row>
    <row r="8" spans="1:11">
      <c r="A8" s="950"/>
      <c r="B8" s="517"/>
      <c r="C8" s="400"/>
      <c r="D8" s="518"/>
      <c r="E8" s="400"/>
      <c r="F8" s="400"/>
      <c r="G8" s="943"/>
      <c r="H8" s="943"/>
      <c r="I8" s="943"/>
      <c r="J8" s="943"/>
      <c r="K8" s="943"/>
    </row>
    <row r="9" spans="1:11">
      <c r="A9" s="949">
        <v>2</v>
      </c>
      <c r="B9" s="514" t="s">
        <v>49</v>
      </c>
      <c r="C9" s="515"/>
      <c r="D9" s="516"/>
      <c r="E9" s="515"/>
      <c r="F9" s="396">
        <f>'G-FEK'!F211</f>
        <v>0</v>
      </c>
      <c r="G9" s="943"/>
      <c r="H9" s="943"/>
      <c r="I9" s="943"/>
      <c r="J9" s="943"/>
      <c r="K9" s="943"/>
    </row>
    <row r="10" spans="1:11">
      <c r="A10" s="950"/>
      <c r="B10" s="517"/>
      <c r="C10" s="400"/>
      <c r="D10" s="518"/>
      <c r="E10" s="400"/>
      <c r="F10" s="400"/>
      <c r="G10" s="943"/>
      <c r="H10" s="943"/>
      <c r="I10" s="943"/>
      <c r="J10" s="943"/>
      <c r="K10" s="943"/>
    </row>
    <row r="11" spans="1:11">
      <c r="A11" s="949">
        <v>3</v>
      </c>
      <c r="B11" s="705" t="s">
        <v>759</v>
      </c>
      <c r="C11" s="956"/>
      <c r="D11" s="957"/>
      <c r="E11" s="958"/>
      <c r="F11" s="396">
        <f>'G-FEK'!F380</f>
        <v>0</v>
      </c>
      <c r="G11" s="943"/>
      <c r="H11" s="943"/>
      <c r="I11" s="943"/>
      <c r="J11" s="943"/>
      <c r="K11" s="943"/>
    </row>
    <row r="12" spans="1:11">
      <c r="A12" s="1317"/>
      <c r="B12" s="509"/>
      <c r="C12" s="510"/>
      <c r="D12" s="511"/>
      <c r="E12" s="512"/>
      <c r="F12" s="512"/>
      <c r="G12" s="943"/>
      <c r="H12" s="943"/>
      <c r="I12" s="943"/>
      <c r="J12" s="943"/>
      <c r="K12" s="943"/>
    </row>
    <row r="13" spans="1:11">
      <c r="A13" s="949">
        <v>4</v>
      </c>
      <c r="B13" s="705" t="s">
        <v>760</v>
      </c>
      <c r="C13" s="956"/>
      <c r="D13" s="957"/>
      <c r="E13" s="958"/>
      <c r="F13" s="396">
        <f>'G-FEK'!F517</f>
        <v>0</v>
      </c>
      <c r="G13" s="943"/>
      <c r="H13" s="943"/>
      <c r="I13" s="943"/>
      <c r="J13" s="943"/>
      <c r="K13" s="943"/>
    </row>
    <row r="14" spans="1:11">
      <c r="A14" s="1317"/>
      <c r="B14" s="509"/>
      <c r="C14" s="510"/>
      <c r="D14" s="511"/>
      <c r="E14" s="512"/>
      <c r="F14" s="512"/>
      <c r="G14" s="943"/>
      <c r="H14" s="943"/>
      <c r="I14" s="943"/>
      <c r="J14" s="943"/>
      <c r="K14" s="943"/>
    </row>
    <row r="15" spans="1:11">
      <c r="A15" s="949">
        <v>5</v>
      </c>
      <c r="B15" s="705" t="s">
        <v>761</v>
      </c>
      <c r="C15" s="956"/>
      <c r="D15" s="957"/>
      <c r="E15" s="958"/>
      <c r="F15" s="396">
        <f>'G-FEK'!F668</f>
        <v>0</v>
      </c>
      <c r="G15" s="943"/>
      <c r="H15" s="943"/>
      <c r="I15" s="943"/>
      <c r="J15" s="943"/>
      <c r="K15" s="943"/>
    </row>
    <row r="16" spans="1:11">
      <c r="A16" s="1317"/>
      <c r="B16" s="509"/>
      <c r="C16" s="510"/>
      <c r="D16" s="511"/>
      <c r="E16" s="512"/>
      <c r="F16" s="512"/>
      <c r="G16" s="943"/>
      <c r="H16" s="943"/>
      <c r="I16" s="943"/>
      <c r="J16" s="943"/>
      <c r="K16" s="943"/>
    </row>
    <row r="17" spans="1:11">
      <c r="A17" s="949">
        <v>6</v>
      </c>
      <c r="B17" s="951" t="s">
        <v>852</v>
      </c>
      <c r="C17" s="952"/>
      <c r="D17" s="953"/>
      <c r="E17" s="954"/>
      <c r="F17" s="396">
        <f>'G-MET'!F10</f>
        <v>0</v>
      </c>
      <c r="G17" s="943"/>
      <c r="H17" s="943"/>
      <c r="I17" s="943"/>
      <c r="J17" s="943"/>
      <c r="K17" s="943"/>
    </row>
    <row r="18" spans="1:11">
      <c r="A18" s="1318"/>
      <c r="G18" s="943"/>
      <c r="H18" s="943"/>
      <c r="I18" s="943"/>
      <c r="J18" s="943"/>
      <c r="K18" s="943"/>
    </row>
    <row r="19" spans="1:11">
      <c r="A19" s="949">
        <v>7</v>
      </c>
      <c r="B19" s="951" t="s">
        <v>881</v>
      </c>
      <c r="C19" s="952"/>
      <c r="D19" s="953"/>
      <c r="E19" s="954"/>
      <c r="F19" s="396">
        <f>'G-MET'!F219</f>
        <v>0</v>
      </c>
      <c r="G19" s="943"/>
      <c r="H19" s="943"/>
      <c r="I19" s="943"/>
      <c r="J19" s="943"/>
      <c r="K19" s="943"/>
    </row>
    <row r="20" spans="1:11">
      <c r="A20" s="1318"/>
      <c r="G20" s="943"/>
      <c r="H20" s="943"/>
      <c r="I20" s="943"/>
      <c r="J20" s="943"/>
      <c r="K20" s="943"/>
    </row>
    <row r="21" spans="1:11">
      <c r="A21" s="949">
        <v>8</v>
      </c>
      <c r="B21" s="951" t="s">
        <v>888</v>
      </c>
      <c r="C21" s="952"/>
      <c r="D21" s="953"/>
      <c r="E21" s="954"/>
      <c r="F21" s="396">
        <f>'G-MET'!F403</f>
        <v>0</v>
      </c>
      <c r="G21" s="943"/>
      <c r="H21" s="943"/>
      <c r="I21" s="943"/>
      <c r="J21" s="943"/>
      <c r="K21" s="943"/>
    </row>
    <row r="22" spans="1:11">
      <c r="A22" s="950"/>
      <c r="B22" s="1319"/>
      <c r="C22" s="1319"/>
      <c r="D22" s="1320"/>
      <c r="E22" s="1319"/>
      <c r="F22" s="400"/>
      <c r="G22" s="943"/>
      <c r="H22" s="943"/>
      <c r="I22" s="943"/>
      <c r="J22" s="943"/>
      <c r="K22" s="943"/>
    </row>
    <row r="23" spans="1:11">
      <c r="A23" s="865">
        <v>9</v>
      </c>
      <c r="B23" s="872" t="s">
        <v>1134</v>
      </c>
      <c r="C23" s="873"/>
      <c r="D23" s="874"/>
      <c r="E23" s="875"/>
      <c r="F23" s="288">
        <f>'G-ELE'!F73</f>
        <v>0</v>
      </c>
      <c r="G23" s="943"/>
      <c r="H23" s="943"/>
      <c r="I23" s="943"/>
      <c r="J23" s="943"/>
      <c r="K23" s="943"/>
    </row>
    <row r="24" spans="1:11" ht="13.5" thickBot="1">
      <c r="A24" s="950"/>
      <c r="B24" s="517"/>
      <c r="C24" s="400"/>
      <c r="D24" s="518"/>
      <c r="E24" s="400"/>
      <c r="F24" s="400"/>
      <c r="G24" s="943"/>
      <c r="H24" s="943"/>
      <c r="I24" s="943"/>
      <c r="J24" s="943"/>
      <c r="K24" s="943"/>
    </row>
    <row r="25" spans="1:11" ht="13.5" thickBot="1">
      <c r="A25" s="519"/>
      <c r="B25" s="520" t="s">
        <v>685</v>
      </c>
      <c r="C25" s="520"/>
      <c r="D25" s="520"/>
      <c r="E25" s="521"/>
      <c r="F25" s="522">
        <f>SUM(F6:F24)</f>
        <v>0</v>
      </c>
      <c r="G25" s="943"/>
      <c r="H25" s="943"/>
      <c r="I25" s="943"/>
      <c r="J25" s="943"/>
      <c r="K25" s="943"/>
    </row>
    <row r="26" spans="1:11">
      <c r="A26" s="959"/>
      <c r="B26" s="960"/>
      <c r="C26" s="960"/>
      <c r="D26" s="960"/>
      <c r="E26" s="960"/>
      <c r="F26" s="961"/>
      <c r="G26" s="943"/>
      <c r="H26" s="943"/>
      <c r="I26" s="943"/>
      <c r="J26" s="943"/>
      <c r="K26" s="943"/>
    </row>
    <row r="27" spans="1:11">
      <c r="A27" s="959"/>
      <c r="B27" s="280"/>
      <c r="C27" s="280"/>
      <c r="D27" s="280"/>
      <c r="E27" s="280"/>
      <c r="F27" s="622"/>
      <c r="G27" s="943"/>
      <c r="H27" s="943"/>
      <c r="I27" s="943"/>
      <c r="J27" s="943"/>
      <c r="K27" s="943"/>
    </row>
    <row r="28" spans="1:11">
      <c r="B28" s="964"/>
      <c r="C28" s="964"/>
      <c r="D28" s="964"/>
      <c r="E28" s="964"/>
    </row>
  </sheetData>
  <sheetProtection algorithmName="SHA-512" hashValue="GtmU99L/6r6V8nL+NX2M/49zP2yCq9jexMIM0dnoYTicMGppedMm14xePRr8tk0Jdzag0Ahl5/iBK5dITxyNfQ==" saltValue="Z1a75O+uKSMRPM/YFclTiw==" spinCount="100000" sheet="1" objects="1" scenarios="1"/>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L895"/>
  <sheetViews>
    <sheetView view="pageBreakPreview" topLeftCell="A812" zoomScaleSheetLayoutView="100" workbookViewId="0">
      <selection activeCell="B827" sqref="B827"/>
    </sheetView>
  </sheetViews>
  <sheetFormatPr defaultColWidth="9.140625" defaultRowHeight="12.75"/>
  <cols>
    <col min="1" max="1" width="6.85546875" style="706" bestFit="1" customWidth="1"/>
    <col min="2" max="2" width="38.28515625" style="882" customWidth="1"/>
    <col min="3" max="3" width="8.28515625" style="578" customWidth="1"/>
    <col min="4" max="4" width="7.85546875" style="646" customWidth="1"/>
    <col min="5" max="5" width="10.85546875" style="363" customWidth="1"/>
    <col min="6" max="6" width="17" style="646" customWidth="1"/>
    <col min="7" max="16384" width="9.140625" style="494"/>
  </cols>
  <sheetData>
    <row r="1" spans="1:12">
      <c r="A1" s="969"/>
      <c r="B1" s="1321"/>
      <c r="C1" s="622"/>
      <c r="D1" s="963"/>
      <c r="E1" s="362"/>
      <c r="F1" s="963"/>
      <c r="G1" s="943"/>
      <c r="H1" s="943"/>
      <c r="I1" s="943"/>
      <c r="J1" s="943"/>
      <c r="K1" s="943"/>
      <c r="L1" s="943"/>
    </row>
    <row r="2" spans="1:12">
      <c r="A2" s="1322"/>
      <c r="B2" s="1311" t="s">
        <v>495</v>
      </c>
      <c r="C2" s="1323"/>
      <c r="D2" s="1324"/>
      <c r="E2" s="461"/>
      <c r="F2" s="1325"/>
      <c r="G2" s="943"/>
      <c r="H2" s="943"/>
      <c r="I2" s="943"/>
      <c r="J2" s="943"/>
      <c r="K2" s="943"/>
      <c r="L2" s="943"/>
    </row>
    <row r="3" spans="1:12">
      <c r="A3" s="1322"/>
      <c r="B3" s="1311" t="s">
        <v>253</v>
      </c>
      <c r="C3" s="1323"/>
      <c r="D3" s="1324"/>
      <c r="E3" s="461"/>
      <c r="F3" s="1325"/>
      <c r="G3" s="943"/>
      <c r="H3" s="943"/>
      <c r="I3" s="943"/>
      <c r="J3" s="943"/>
      <c r="K3" s="943"/>
      <c r="L3" s="943"/>
    </row>
    <row r="4" spans="1:12">
      <c r="A4" s="969"/>
      <c r="B4" s="1321"/>
      <c r="C4" s="622"/>
      <c r="D4" s="963"/>
      <c r="E4" s="362"/>
      <c r="F4" s="963"/>
      <c r="G4" s="943"/>
      <c r="H4" s="943"/>
      <c r="I4" s="943"/>
      <c r="J4" s="943"/>
      <c r="K4" s="943"/>
      <c r="L4" s="943"/>
    </row>
    <row r="5" spans="1:12" ht="13.5" thickBot="1">
      <c r="A5" s="969"/>
      <c r="B5" s="1321"/>
      <c r="C5" s="622"/>
      <c r="D5" s="963"/>
      <c r="E5" s="362"/>
      <c r="F5" s="963"/>
      <c r="G5" s="943"/>
      <c r="H5" s="943"/>
      <c r="I5" s="943"/>
      <c r="J5" s="943"/>
      <c r="K5" s="943"/>
      <c r="L5" s="943"/>
    </row>
    <row r="6" spans="1:12">
      <c r="A6" s="971" t="s">
        <v>15</v>
      </c>
      <c r="B6" s="972" t="s">
        <v>11</v>
      </c>
      <c r="C6" s="973"/>
      <c r="D6" s="973"/>
      <c r="E6" s="1132"/>
      <c r="F6" s="548">
        <f>+F53</f>
        <v>0</v>
      </c>
      <c r="G6" s="943"/>
      <c r="H6" s="943"/>
      <c r="I6" s="943"/>
      <c r="J6" s="943"/>
      <c r="K6" s="943"/>
      <c r="L6" s="943"/>
    </row>
    <row r="7" spans="1:12">
      <c r="A7" s="974" t="s">
        <v>16</v>
      </c>
      <c r="B7" s="280" t="s">
        <v>14</v>
      </c>
      <c r="C7" s="622"/>
      <c r="D7" s="622"/>
      <c r="E7" s="1133"/>
      <c r="F7" s="553">
        <f>+F108</f>
        <v>0</v>
      </c>
      <c r="G7" s="943"/>
      <c r="H7" s="943"/>
      <c r="I7" s="943"/>
      <c r="J7" s="943"/>
      <c r="K7" s="943"/>
      <c r="L7" s="943"/>
    </row>
    <row r="8" spans="1:12">
      <c r="A8" s="974" t="s">
        <v>17</v>
      </c>
      <c r="B8" s="975" t="s">
        <v>32</v>
      </c>
      <c r="C8" s="976"/>
      <c r="D8" s="977"/>
      <c r="E8" s="1134"/>
      <c r="F8" s="553">
        <f>+F151</f>
        <v>0</v>
      </c>
      <c r="G8" s="943"/>
      <c r="H8" s="943"/>
      <c r="I8" s="943"/>
      <c r="J8" s="943"/>
      <c r="K8" s="943"/>
      <c r="L8" s="943"/>
    </row>
    <row r="9" spans="1:12" ht="13.5" thickBot="1">
      <c r="A9" s="1039" t="s">
        <v>18</v>
      </c>
      <c r="B9" s="1040" t="s">
        <v>22</v>
      </c>
      <c r="C9" s="1042"/>
      <c r="D9" s="1042"/>
      <c r="E9" s="1147"/>
      <c r="F9" s="561">
        <f>+F198</f>
        <v>0</v>
      </c>
    </row>
    <row r="10" spans="1:12" ht="14.25" thickTop="1" thickBot="1">
      <c r="A10" s="1043"/>
      <c r="B10" s="1326" t="s">
        <v>19</v>
      </c>
      <c r="C10" s="1327"/>
      <c r="D10" s="1327"/>
      <c r="E10" s="1371"/>
      <c r="F10" s="565">
        <f>SUM(F6:F9)</f>
        <v>0</v>
      </c>
    </row>
    <row r="11" spans="1:12">
      <c r="A11" s="980"/>
      <c r="B11" s="981"/>
      <c r="C11" s="982"/>
      <c r="D11" s="982"/>
      <c r="E11" s="825"/>
      <c r="F11" s="623"/>
    </row>
    <row r="12" spans="1:12">
      <c r="A12" s="980"/>
      <c r="B12" s="981"/>
      <c r="C12" s="982"/>
      <c r="D12" s="982"/>
      <c r="E12" s="825"/>
      <c r="F12" s="623"/>
    </row>
    <row r="13" spans="1:12">
      <c r="A13" s="984" t="s">
        <v>15</v>
      </c>
      <c r="B13" s="985" t="s">
        <v>11</v>
      </c>
      <c r="C13" s="986"/>
      <c r="D13" s="977"/>
      <c r="E13" s="1136"/>
      <c r="F13" s="987"/>
    </row>
    <row r="14" spans="1:12" ht="13.5" thickBot="1">
      <c r="A14" s="980"/>
      <c r="B14" s="600"/>
      <c r="C14" s="677"/>
      <c r="D14" s="677"/>
      <c r="E14" s="825"/>
      <c r="F14" s="623"/>
    </row>
    <row r="15" spans="1:12">
      <c r="A15" s="988" t="s">
        <v>130</v>
      </c>
      <c r="B15" s="989" t="s">
        <v>23</v>
      </c>
      <c r="C15" s="990" t="s">
        <v>24</v>
      </c>
      <c r="D15" s="991" t="s">
        <v>25</v>
      </c>
      <c r="E15" s="1137" t="s">
        <v>26</v>
      </c>
      <c r="F15" s="992" t="s">
        <v>131</v>
      </c>
    </row>
    <row r="16" spans="1:12">
      <c r="A16" s="980"/>
      <c r="B16" s="600"/>
      <c r="C16" s="677"/>
      <c r="D16" s="677"/>
      <c r="E16" s="825"/>
      <c r="F16" s="623"/>
    </row>
    <row r="17" spans="1:6">
      <c r="A17" s="980" t="s">
        <v>34</v>
      </c>
      <c r="B17" s="600" t="s">
        <v>462</v>
      </c>
      <c r="C17" s="677">
        <v>1030</v>
      </c>
      <c r="D17" s="623" t="s">
        <v>13</v>
      </c>
      <c r="E17" s="1138"/>
      <c r="F17" s="993">
        <f>C17*E17</f>
        <v>0</v>
      </c>
    </row>
    <row r="18" spans="1:6">
      <c r="A18" s="980"/>
      <c r="B18" s="600"/>
      <c r="C18" s="677"/>
      <c r="D18" s="623"/>
      <c r="E18" s="1138"/>
      <c r="F18" s="678"/>
    </row>
    <row r="19" spans="1:6">
      <c r="A19" s="980" t="s">
        <v>35</v>
      </c>
      <c r="B19" s="600" t="s">
        <v>463</v>
      </c>
      <c r="C19" s="677">
        <v>229</v>
      </c>
      <c r="D19" s="623" t="s">
        <v>13</v>
      </c>
      <c r="E19" s="1138"/>
      <c r="F19" s="993">
        <f>C19*E19</f>
        <v>0</v>
      </c>
    </row>
    <row r="20" spans="1:6">
      <c r="A20" s="980"/>
      <c r="B20" s="600"/>
      <c r="C20" s="677"/>
      <c r="D20" s="623"/>
      <c r="E20" s="825"/>
      <c r="F20" s="623"/>
    </row>
    <row r="21" spans="1:6" ht="25.5">
      <c r="A21" s="980" t="s">
        <v>36</v>
      </c>
      <c r="B21" s="600" t="s">
        <v>465</v>
      </c>
      <c r="C21" s="677">
        <v>43</v>
      </c>
      <c r="D21" s="623" t="s">
        <v>20</v>
      </c>
      <c r="E21" s="825"/>
      <c r="F21" s="993">
        <f>C21*E21</f>
        <v>0</v>
      </c>
    </row>
    <row r="22" spans="1:6">
      <c r="A22" s="980"/>
      <c r="B22" s="600"/>
      <c r="C22" s="677"/>
      <c r="D22" s="623"/>
      <c r="E22" s="825"/>
      <c r="F22" s="993"/>
    </row>
    <row r="23" spans="1:6" ht="51">
      <c r="A23" s="980" t="s">
        <v>37</v>
      </c>
      <c r="B23" s="758" t="s">
        <v>692</v>
      </c>
      <c r="C23" s="1328">
        <v>36</v>
      </c>
      <c r="D23" s="1329" t="s">
        <v>20</v>
      </c>
      <c r="E23" s="1372"/>
      <c r="F23" s="993">
        <f>C23*E23</f>
        <v>0</v>
      </c>
    </row>
    <row r="24" spans="1:6">
      <c r="A24" s="980"/>
      <c r="B24" s="600"/>
      <c r="C24" s="677"/>
      <c r="D24" s="623"/>
      <c r="E24" s="825"/>
      <c r="F24" s="678"/>
    </row>
    <row r="25" spans="1:6" ht="25.5">
      <c r="A25" s="980" t="s">
        <v>38</v>
      </c>
      <c r="B25" s="600" t="s">
        <v>693</v>
      </c>
      <c r="C25" s="677">
        <v>654</v>
      </c>
      <c r="D25" s="623" t="s">
        <v>13</v>
      </c>
      <c r="E25" s="825"/>
      <c r="F25" s="993">
        <f>C25*E25</f>
        <v>0</v>
      </c>
    </row>
    <row r="26" spans="1:6">
      <c r="A26" s="980"/>
      <c r="B26" s="600"/>
      <c r="C26" s="677"/>
      <c r="D26" s="623"/>
      <c r="E26" s="825"/>
      <c r="F26" s="678"/>
    </row>
    <row r="27" spans="1:6" ht="25.5">
      <c r="A27" s="980" t="s">
        <v>39</v>
      </c>
      <c r="B27" s="600" t="s">
        <v>694</v>
      </c>
      <c r="C27" s="677">
        <v>52</v>
      </c>
      <c r="D27" s="623" t="s">
        <v>13</v>
      </c>
      <c r="E27" s="825"/>
      <c r="F27" s="993">
        <f>C27*E27</f>
        <v>0</v>
      </c>
    </row>
    <row r="28" spans="1:6">
      <c r="A28" s="980"/>
      <c r="B28" s="600"/>
      <c r="C28" s="677"/>
      <c r="D28" s="623"/>
      <c r="E28" s="825"/>
      <c r="F28" s="678"/>
    </row>
    <row r="29" spans="1:6" ht="51">
      <c r="A29" s="980" t="s">
        <v>40</v>
      </c>
      <c r="B29" s="586" t="s">
        <v>912</v>
      </c>
      <c r="C29" s="677">
        <v>1557</v>
      </c>
      <c r="D29" s="623" t="s">
        <v>135</v>
      </c>
      <c r="E29" s="825"/>
      <c r="F29" s="993">
        <f>C29*E29</f>
        <v>0</v>
      </c>
    </row>
    <row r="30" spans="1:6">
      <c r="A30" s="980"/>
      <c r="B30" s="600"/>
      <c r="C30" s="677"/>
      <c r="D30" s="623"/>
      <c r="E30" s="825"/>
      <c r="F30" s="678"/>
    </row>
    <row r="31" spans="1:6" ht="51">
      <c r="A31" s="980" t="s">
        <v>41</v>
      </c>
      <c r="B31" s="586" t="s">
        <v>913</v>
      </c>
      <c r="C31" s="677">
        <v>123</v>
      </c>
      <c r="D31" s="623" t="s">
        <v>135</v>
      </c>
      <c r="E31" s="825"/>
      <c r="F31" s="993">
        <f>C31*E31</f>
        <v>0</v>
      </c>
    </row>
    <row r="32" spans="1:6">
      <c r="A32" s="980"/>
      <c r="B32" s="1330"/>
      <c r="C32" s="1331"/>
      <c r="D32" s="1332"/>
      <c r="E32" s="1373"/>
      <c r="F32" s="678"/>
    </row>
    <row r="33" spans="1:6" ht="25.5">
      <c r="A33" s="980" t="s">
        <v>42</v>
      </c>
      <c r="B33" s="586" t="s">
        <v>695</v>
      </c>
      <c r="C33" s="677">
        <v>11</v>
      </c>
      <c r="D33" s="623" t="s">
        <v>13</v>
      </c>
      <c r="E33" s="844"/>
      <c r="F33" s="993">
        <f>C33*E33</f>
        <v>0</v>
      </c>
    </row>
    <row r="34" spans="1:6">
      <c r="A34" s="980"/>
      <c r="B34" s="1330"/>
      <c r="C34" s="1331"/>
      <c r="D34" s="1332"/>
      <c r="E34" s="1373"/>
      <c r="F34" s="678"/>
    </row>
    <row r="35" spans="1:6" ht="38.25">
      <c r="A35" s="980" t="s">
        <v>262</v>
      </c>
      <c r="B35" s="1333" t="s">
        <v>696</v>
      </c>
      <c r="C35" s="677">
        <v>89</v>
      </c>
      <c r="D35" s="623" t="s">
        <v>13</v>
      </c>
      <c r="E35" s="844"/>
      <c r="F35" s="993">
        <f>C35*E35</f>
        <v>0</v>
      </c>
    </row>
    <row r="36" spans="1:6">
      <c r="A36" s="980"/>
      <c r="B36" s="774"/>
      <c r="C36" s="677"/>
      <c r="D36" s="623"/>
      <c r="E36" s="844"/>
      <c r="F36" s="993"/>
    </row>
    <row r="37" spans="1:6" ht="51">
      <c r="A37" s="980" t="s">
        <v>263</v>
      </c>
      <c r="B37" s="1333" t="s">
        <v>697</v>
      </c>
      <c r="C37" s="677">
        <v>18</v>
      </c>
      <c r="D37" s="623" t="s">
        <v>135</v>
      </c>
      <c r="E37" s="825"/>
      <c r="F37" s="993">
        <f>C37*E37</f>
        <v>0</v>
      </c>
    </row>
    <row r="38" spans="1:6">
      <c r="A38" s="980"/>
      <c r="B38" s="774"/>
      <c r="C38" s="677"/>
      <c r="D38" s="623"/>
      <c r="E38" s="844"/>
      <c r="F38" s="993"/>
    </row>
    <row r="39" spans="1:6" ht="51">
      <c r="A39" s="980" t="s">
        <v>264</v>
      </c>
      <c r="B39" s="1334" t="s">
        <v>698</v>
      </c>
      <c r="C39" s="677">
        <v>9</v>
      </c>
      <c r="D39" s="623" t="s">
        <v>135</v>
      </c>
      <c r="E39" s="825"/>
      <c r="F39" s="993">
        <f>C39*E39</f>
        <v>0</v>
      </c>
    </row>
    <row r="40" spans="1:6">
      <c r="A40" s="980"/>
      <c r="B40" s="774"/>
      <c r="C40" s="677"/>
      <c r="D40" s="623"/>
      <c r="E40" s="844"/>
      <c r="F40" s="678"/>
    </row>
    <row r="41" spans="1:6" ht="51">
      <c r="A41" s="980" t="s">
        <v>265</v>
      </c>
      <c r="B41" s="600" t="s">
        <v>699</v>
      </c>
      <c r="C41" s="677">
        <v>9</v>
      </c>
      <c r="D41" s="623" t="s">
        <v>135</v>
      </c>
      <c r="E41" s="825"/>
      <c r="F41" s="993">
        <f>C41*E41</f>
        <v>0</v>
      </c>
    </row>
    <row r="42" spans="1:6">
      <c r="A42" s="980"/>
      <c r="B42" s="600"/>
      <c r="C42" s="677"/>
      <c r="D42" s="623"/>
      <c r="E42" s="825"/>
      <c r="F42" s="993"/>
    </row>
    <row r="43" spans="1:6" ht="51">
      <c r="A43" s="980" t="s">
        <v>266</v>
      </c>
      <c r="B43" s="1330" t="s">
        <v>700</v>
      </c>
      <c r="C43" s="677">
        <v>9</v>
      </c>
      <c r="D43" s="623" t="s">
        <v>135</v>
      </c>
      <c r="E43" s="825"/>
      <c r="F43" s="993">
        <f>C43*E43</f>
        <v>0</v>
      </c>
    </row>
    <row r="44" spans="1:6">
      <c r="A44" s="980"/>
      <c r="B44" s="1330"/>
      <c r="C44" s="677"/>
      <c r="D44" s="623"/>
      <c r="E44" s="825"/>
      <c r="F44" s="993"/>
    </row>
    <row r="45" spans="1:6" ht="51">
      <c r="A45" s="980" t="s">
        <v>268</v>
      </c>
      <c r="B45" s="1335" t="s">
        <v>701</v>
      </c>
      <c r="C45" s="677">
        <v>9</v>
      </c>
      <c r="D45" s="623" t="s">
        <v>135</v>
      </c>
      <c r="E45" s="825"/>
      <c r="F45" s="993">
        <f>C45*E45</f>
        <v>0</v>
      </c>
    </row>
    <row r="46" spans="1:6">
      <c r="A46" s="980"/>
      <c r="B46" s="600"/>
      <c r="C46" s="677"/>
      <c r="D46" s="623"/>
      <c r="E46" s="825"/>
      <c r="F46" s="678"/>
    </row>
    <row r="47" spans="1:6" ht="38.25">
      <c r="A47" s="980" t="s">
        <v>270</v>
      </c>
      <c r="B47" s="1336" t="s">
        <v>702</v>
      </c>
      <c r="C47" s="677">
        <v>8</v>
      </c>
      <c r="D47" s="963" t="s">
        <v>153</v>
      </c>
      <c r="E47" s="1374"/>
      <c r="F47" s="993">
        <f>C47*E47</f>
        <v>0</v>
      </c>
    </row>
    <row r="48" spans="1:6">
      <c r="A48" s="980"/>
      <c r="B48" s="1336"/>
      <c r="C48" s="677"/>
      <c r="D48" s="963"/>
      <c r="E48" s="1374"/>
      <c r="F48" s="993"/>
    </row>
    <row r="49" spans="1:6" ht="51">
      <c r="A49" s="980" t="s">
        <v>271</v>
      </c>
      <c r="B49" s="1337" t="s">
        <v>703</v>
      </c>
      <c r="C49" s="1338">
        <v>25</v>
      </c>
      <c r="D49" s="1339" t="s">
        <v>13</v>
      </c>
      <c r="E49" s="1375"/>
      <c r="F49" s="993">
        <f>C49*E49</f>
        <v>0</v>
      </c>
    </row>
    <row r="50" spans="1:6">
      <c r="A50" s="980"/>
      <c r="B50" s="600"/>
      <c r="C50" s="677"/>
      <c r="D50" s="623"/>
      <c r="E50" s="825"/>
      <c r="F50" s="678"/>
    </row>
    <row r="51" spans="1:6" ht="127.5">
      <c r="A51" s="980" t="s">
        <v>704</v>
      </c>
      <c r="B51" s="600" t="s">
        <v>126</v>
      </c>
      <c r="C51" s="782">
        <v>1</v>
      </c>
      <c r="D51" s="783" t="s">
        <v>20</v>
      </c>
      <c r="E51" s="825"/>
      <c r="F51" s="993">
        <f>C51*E51</f>
        <v>0</v>
      </c>
    </row>
    <row r="52" spans="1:6">
      <c r="A52" s="980"/>
      <c r="B52" s="600"/>
      <c r="C52" s="622"/>
      <c r="D52" s="622"/>
      <c r="E52" s="930"/>
      <c r="F52" s="995"/>
    </row>
    <row r="53" spans="1:6" ht="13.5" thickBot="1">
      <c r="A53" s="996"/>
      <c r="B53" s="997" t="s">
        <v>21</v>
      </c>
      <c r="C53" s="998"/>
      <c r="D53" s="998"/>
      <c r="E53" s="1139"/>
      <c r="F53" s="999">
        <f>SUM(F16:F52)</f>
        <v>0</v>
      </c>
    </row>
    <row r="54" spans="1:6">
      <c r="A54" s="959"/>
      <c r="B54" s="1000"/>
      <c r="C54" s="622"/>
      <c r="D54" s="622"/>
      <c r="E54" s="930"/>
      <c r="F54" s="1001"/>
    </row>
    <row r="55" spans="1:6">
      <c r="A55" s="959"/>
      <c r="B55" s="1000"/>
      <c r="C55" s="622"/>
      <c r="D55" s="622"/>
      <c r="E55" s="930"/>
      <c r="F55" s="1001"/>
    </row>
    <row r="56" spans="1:6">
      <c r="A56" s="984" t="s">
        <v>16</v>
      </c>
      <c r="B56" s="985" t="s">
        <v>14</v>
      </c>
      <c r="C56" s="977"/>
      <c r="D56" s="977"/>
      <c r="E56" s="1136"/>
      <c r="F56" s="987"/>
    </row>
    <row r="57" spans="1:6" ht="13.5" thickBot="1">
      <c r="A57" s="996"/>
      <c r="B57" s="1002"/>
      <c r="C57" s="998"/>
      <c r="D57" s="998"/>
      <c r="E57" s="1139"/>
      <c r="F57" s="1003"/>
    </row>
    <row r="58" spans="1:6">
      <c r="A58" s="988" t="s">
        <v>130</v>
      </c>
      <c r="B58" s="989" t="s">
        <v>23</v>
      </c>
      <c r="C58" s="990" t="s">
        <v>24</v>
      </c>
      <c r="D58" s="991" t="s">
        <v>25</v>
      </c>
      <c r="E58" s="1137" t="s">
        <v>26</v>
      </c>
      <c r="F58" s="992" t="s">
        <v>131</v>
      </c>
    </row>
    <row r="59" spans="1:6">
      <c r="A59" s="980"/>
      <c r="B59" s="1004"/>
      <c r="C59" s="677"/>
      <c r="D59" s="677"/>
      <c r="E59" s="825"/>
      <c r="F59" s="623"/>
    </row>
    <row r="60" spans="1:6" ht="38.25">
      <c r="A60" s="980" t="s">
        <v>141</v>
      </c>
      <c r="B60" s="774" t="s">
        <v>705</v>
      </c>
      <c r="C60" s="677">
        <v>2</v>
      </c>
      <c r="D60" s="623" t="s">
        <v>153</v>
      </c>
      <c r="E60" s="825"/>
      <c r="F60" s="993">
        <f>C60*E60</f>
        <v>0</v>
      </c>
    </row>
    <row r="61" spans="1:6">
      <c r="A61" s="980"/>
      <c r="B61" s="774"/>
      <c r="C61" s="677"/>
      <c r="D61" s="623"/>
      <c r="E61" s="825"/>
      <c r="F61" s="678"/>
    </row>
    <row r="62" spans="1:6" ht="38.25">
      <c r="A62" s="980" t="s">
        <v>144</v>
      </c>
      <c r="B62" s="600" t="s">
        <v>706</v>
      </c>
      <c r="C62" s="677">
        <v>15</v>
      </c>
      <c r="D62" s="623" t="s">
        <v>153</v>
      </c>
      <c r="E62" s="825"/>
      <c r="F62" s="993">
        <f>C62*E62</f>
        <v>0</v>
      </c>
    </row>
    <row r="63" spans="1:6">
      <c r="A63" s="980"/>
      <c r="B63" s="600"/>
      <c r="C63" s="677"/>
      <c r="D63" s="623"/>
      <c r="E63" s="825"/>
      <c r="F63" s="678"/>
    </row>
    <row r="64" spans="1:6" ht="51">
      <c r="A64" s="980" t="s">
        <v>146</v>
      </c>
      <c r="B64" s="600" t="s">
        <v>707</v>
      </c>
      <c r="C64" s="677">
        <v>98</v>
      </c>
      <c r="D64" s="623" t="s">
        <v>153</v>
      </c>
      <c r="E64" s="825"/>
      <c r="F64" s="993">
        <f>C64*E64</f>
        <v>0</v>
      </c>
    </row>
    <row r="65" spans="1:6">
      <c r="A65" s="980"/>
      <c r="B65" s="600"/>
      <c r="C65" s="677"/>
      <c r="D65" s="623"/>
      <c r="E65" s="825"/>
      <c r="F65" s="678"/>
    </row>
    <row r="66" spans="1:6" ht="51">
      <c r="A66" s="980" t="s">
        <v>148</v>
      </c>
      <c r="B66" s="600" t="s">
        <v>708</v>
      </c>
      <c r="C66" s="677">
        <v>2412</v>
      </c>
      <c r="D66" s="623" t="s">
        <v>153</v>
      </c>
      <c r="E66" s="825"/>
      <c r="F66" s="993">
        <f>C66*E66</f>
        <v>0</v>
      </c>
    </row>
    <row r="67" spans="1:6">
      <c r="A67" s="980"/>
      <c r="B67" s="600"/>
      <c r="C67" s="677"/>
      <c r="D67" s="623"/>
      <c r="E67" s="825"/>
      <c r="F67" s="678"/>
    </row>
    <row r="68" spans="1:6" ht="51">
      <c r="A68" s="980" t="s">
        <v>151</v>
      </c>
      <c r="B68" s="1005" t="s">
        <v>709</v>
      </c>
      <c r="C68" s="677">
        <v>443</v>
      </c>
      <c r="D68" s="623" t="s">
        <v>153</v>
      </c>
      <c r="E68" s="825"/>
      <c r="F68" s="993">
        <f>C68*E68</f>
        <v>0</v>
      </c>
    </row>
    <row r="69" spans="1:6">
      <c r="A69" s="980"/>
      <c r="B69" s="774"/>
      <c r="C69" s="677"/>
      <c r="D69" s="623"/>
      <c r="E69" s="825"/>
      <c r="F69" s="678"/>
    </row>
    <row r="70" spans="1:6" ht="51">
      <c r="A70" s="980" t="s">
        <v>155</v>
      </c>
      <c r="B70" s="774" t="s">
        <v>710</v>
      </c>
      <c r="C70" s="677">
        <v>322</v>
      </c>
      <c r="D70" s="623" t="s">
        <v>153</v>
      </c>
      <c r="E70" s="825"/>
      <c r="F70" s="993">
        <f>C70*E70</f>
        <v>0</v>
      </c>
    </row>
    <row r="71" spans="1:6">
      <c r="A71" s="980"/>
      <c r="B71" s="774"/>
      <c r="C71" s="677"/>
      <c r="D71" s="623"/>
      <c r="E71" s="825"/>
      <c r="F71" s="678"/>
    </row>
    <row r="72" spans="1:6" ht="38.25">
      <c r="A72" s="980" t="s">
        <v>157</v>
      </c>
      <c r="B72" s="1029" t="s">
        <v>711</v>
      </c>
      <c r="C72" s="677">
        <v>206</v>
      </c>
      <c r="D72" s="623" t="s">
        <v>153</v>
      </c>
      <c r="E72" s="1145"/>
      <c r="F72" s="993">
        <f>C72*E72</f>
        <v>0</v>
      </c>
    </row>
    <row r="73" spans="1:6">
      <c r="A73" s="980"/>
      <c r="B73" s="1029"/>
      <c r="C73" s="677"/>
      <c r="D73" s="623"/>
      <c r="E73" s="1145"/>
      <c r="F73" s="678"/>
    </row>
    <row r="74" spans="1:6" ht="51">
      <c r="A74" s="980" t="s">
        <v>159</v>
      </c>
      <c r="B74" s="1029" t="s">
        <v>712</v>
      </c>
      <c r="C74" s="677">
        <v>403</v>
      </c>
      <c r="D74" s="623" t="s">
        <v>153</v>
      </c>
      <c r="E74" s="825"/>
      <c r="F74" s="993">
        <f>C74*E74</f>
        <v>0</v>
      </c>
    </row>
    <row r="75" spans="1:6">
      <c r="A75" s="980"/>
      <c r="B75" s="774"/>
      <c r="C75" s="677"/>
      <c r="D75" s="623"/>
      <c r="E75" s="825"/>
      <c r="F75" s="678"/>
    </row>
    <row r="76" spans="1:6" ht="38.25">
      <c r="A76" s="980" t="s">
        <v>161</v>
      </c>
      <c r="B76" s="600" t="s">
        <v>713</v>
      </c>
      <c r="C76" s="677">
        <v>41</v>
      </c>
      <c r="D76" s="623" t="s">
        <v>153</v>
      </c>
      <c r="E76" s="825"/>
      <c r="F76" s="993">
        <f>C76*E76</f>
        <v>0</v>
      </c>
    </row>
    <row r="77" spans="1:6">
      <c r="A77" s="980"/>
      <c r="B77" s="600"/>
      <c r="C77" s="677"/>
      <c r="D77" s="623"/>
      <c r="E77" s="825"/>
      <c r="F77" s="678"/>
    </row>
    <row r="78" spans="1:6" ht="51">
      <c r="A78" s="980" t="s">
        <v>164</v>
      </c>
      <c r="B78" s="600" t="s">
        <v>714</v>
      </c>
      <c r="C78" s="677">
        <v>231</v>
      </c>
      <c r="D78" s="623" t="s">
        <v>153</v>
      </c>
      <c r="E78" s="825"/>
      <c r="F78" s="993">
        <f>C78*E78</f>
        <v>0</v>
      </c>
    </row>
    <row r="79" spans="1:6">
      <c r="A79" s="980"/>
      <c r="B79" s="600"/>
      <c r="C79" s="677"/>
      <c r="D79" s="1340"/>
      <c r="E79" s="825"/>
      <c r="F79" s="678"/>
    </row>
    <row r="80" spans="1:6" ht="38.25">
      <c r="A80" s="980" t="s">
        <v>166</v>
      </c>
      <c r="B80" s="600" t="s">
        <v>715</v>
      </c>
      <c r="C80" s="677">
        <v>103</v>
      </c>
      <c r="D80" s="623" t="s">
        <v>153</v>
      </c>
      <c r="E80" s="825"/>
      <c r="F80" s="993">
        <f>C80*E80</f>
        <v>0</v>
      </c>
    </row>
    <row r="81" spans="1:6">
      <c r="A81" s="980"/>
      <c r="B81" s="600"/>
      <c r="C81" s="677"/>
      <c r="D81" s="623"/>
      <c r="E81" s="825"/>
      <c r="F81" s="993"/>
    </row>
    <row r="82" spans="1:6" ht="51">
      <c r="A82" s="980" t="s">
        <v>279</v>
      </c>
      <c r="B82" s="600" t="s">
        <v>716</v>
      </c>
      <c r="C82" s="677">
        <v>44</v>
      </c>
      <c r="D82" s="623" t="s">
        <v>153</v>
      </c>
      <c r="E82" s="825"/>
      <c r="F82" s="993">
        <f>C82*E82</f>
        <v>0</v>
      </c>
    </row>
    <row r="83" spans="1:6">
      <c r="A83" s="980"/>
      <c r="B83" s="600"/>
      <c r="C83" s="677"/>
      <c r="D83" s="623"/>
      <c r="E83" s="825"/>
      <c r="F83" s="993"/>
    </row>
    <row r="84" spans="1:6" ht="41.25" customHeight="1">
      <c r="A84" s="980" t="s">
        <v>280</v>
      </c>
      <c r="B84" s="615" t="s">
        <v>47</v>
      </c>
      <c r="C84" s="616">
        <v>6</v>
      </c>
      <c r="D84" s="617" t="s">
        <v>143</v>
      </c>
      <c r="E84" s="928"/>
      <c r="F84" s="993">
        <f>C84*E84</f>
        <v>0</v>
      </c>
    </row>
    <row r="85" spans="1:6">
      <c r="A85" s="980"/>
      <c r="B85" s="600"/>
      <c r="C85" s="677"/>
      <c r="D85" s="677"/>
      <c r="E85" s="825"/>
      <c r="F85" s="623"/>
    </row>
    <row r="86" spans="1:6" ht="25.5">
      <c r="A86" s="980" t="s">
        <v>281</v>
      </c>
      <c r="B86" s="774" t="s">
        <v>473</v>
      </c>
      <c r="C86" s="622">
        <v>1001</v>
      </c>
      <c r="D86" s="623" t="s">
        <v>135</v>
      </c>
      <c r="E86" s="930"/>
      <c r="F86" s="993">
        <f>C86*E86</f>
        <v>0</v>
      </c>
    </row>
    <row r="87" spans="1:6">
      <c r="A87" s="980"/>
      <c r="B87" s="774"/>
      <c r="C87" s="622"/>
      <c r="D87" s="623"/>
      <c r="E87" s="930"/>
      <c r="F87" s="678"/>
    </row>
    <row r="88" spans="1:6" ht="25.5">
      <c r="A88" s="980" t="s">
        <v>282</v>
      </c>
      <c r="B88" s="774" t="s">
        <v>717</v>
      </c>
      <c r="C88" s="622">
        <v>271</v>
      </c>
      <c r="D88" s="623" t="s">
        <v>135</v>
      </c>
      <c r="E88" s="930"/>
      <c r="F88" s="993">
        <f>C88*E88</f>
        <v>0</v>
      </c>
    </row>
    <row r="89" spans="1:6">
      <c r="A89" s="980"/>
      <c r="B89" s="600"/>
      <c r="C89" s="677"/>
      <c r="D89" s="677"/>
      <c r="E89" s="825"/>
      <c r="F89" s="623"/>
    </row>
    <row r="90" spans="1:6" ht="51">
      <c r="A90" s="980" t="s">
        <v>283</v>
      </c>
      <c r="B90" s="774" t="s">
        <v>718</v>
      </c>
      <c r="C90" s="622">
        <v>646</v>
      </c>
      <c r="D90" s="623" t="s">
        <v>153</v>
      </c>
      <c r="E90" s="930"/>
      <c r="F90" s="993">
        <f>C90*E90</f>
        <v>0</v>
      </c>
    </row>
    <row r="91" spans="1:6">
      <c r="A91" s="980"/>
      <c r="B91" s="774"/>
      <c r="C91" s="622"/>
      <c r="D91" s="623"/>
      <c r="E91" s="930"/>
      <c r="F91" s="678"/>
    </row>
    <row r="92" spans="1:6" ht="51">
      <c r="A92" s="980" t="s">
        <v>284</v>
      </c>
      <c r="B92" s="774" t="s">
        <v>719</v>
      </c>
      <c r="C92" s="622">
        <v>136</v>
      </c>
      <c r="D92" s="623" t="s">
        <v>153</v>
      </c>
      <c r="E92" s="930"/>
      <c r="F92" s="993">
        <f>C92*E92</f>
        <v>0</v>
      </c>
    </row>
    <row r="93" spans="1:6">
      <c r="A93" s="980"/>
      <c r="B93" s="774"/>
      <c r="C93" s="622"/>
      <c r="D93" s="623"/>
      <c r="E93" s="930"/>
      <c r="F93" s="678"/>
    </row>
    <row r="94" spans="1:6" ht="38.25">
      <c r="A94" s="980" t="s">
        <v>285</v>
      </c>
      <c r="B94" s="280" t="s">
        <v>720</v>
      </c>
      <c r="C94" s="622">
        <v>139</v>
      </c>
      <c r="D94" s="623" t="s">
        <v>153</v>
      </c>
      <c r="E94" s="930"/>
      <c r="F94" s="993">
        <f>C94*E94</f>
        <v>0</v>
      </c>
    </row>
    <row r="95" spans="1:6">
      <c r="A95" s="980"/>
      <c r="B95" s="280"/>
      <c r="C95" s="622"/>
      <c r="D95" s="623"/>
      <c r="E95" s="930"/>
      <c r="F95" s="993"/>
    </row>
    <row r="96" spans="1:6" ht="38.25">
      <c r="A96" s="980" t="s">
        <v>286</v>
      </c>
      <c r="B96" s="280" t="s">
        <v>721</v>
      </c>
      <c r="C96" s="622">
        <v>309</v>
      </c>
      <c r="D96" s="623" t="s">
        <v>153</v>
      </c>
      <c r="E96" s="930"/>
      <c r="F96" s="993">
        <f>C96*E96</f>
        <v>0</v>
      </c>
    </row>
    <row r="97" spans="1:6">
      <c r="A97" s="980"/>
      <c r="B97" s="280"/>
      <c r="C97" s="622"/>
      <c r="D97" s="623"/>
      <c r="E97" s="930"/>
      <c r="F97" s="678"/>
    </row>
    <row r="98" spans="1:6" ht="51">
      <c r="A98" s="980" t="s">
        <v>722</v>
      </c>
      <c r="B98" s="280" t="s">
        <v>723</v>
      </c>
      <c r="C98" s="622">
        <v>2095</v>
      </c>
      <c r="D98" s="623" t="s">
        <v>153</v>
      </c>
      <c r="E98" s="930"/>
      <c r="F98" s="993">
        <f>C98*E98</f>
        <v>0</v>
      </c>
    </row>
    <row r="99" spans="1:6">
      <c r="A99" s="980"/>
      <c r="B99" s="280"/>
      <c r="C99" s="1035"/>
      <c r="D99" s="1341"/>
      <c r="E99" s="930"/>
      <c r="F99" s="1342"/>
    </row>
    <row r="100" spans="1:6" ht="38.25">
      <c r="A100" s="980" t="s">
        <v>724</v>
      </c>
      <c r="B100" s="280" t="s">
        <v>478</v>
      </c>
      <c r="C100" s="622">
        <v>306</v>
      </c>
      <c r="D100" s="623" t="s">
        <v>153</v>
      </c>
      <c r="E100" s="930"/>
      <c r="F100" s="993">
        <f>C100*E100</f>
        <v>0</v>
      </c>
    </row>
    <row r="101" spans="1:6">
      <c r="A101" s="980"/>
      <c r="B101" s="280"/>
      <c r="C101" s="1006"/>
      <c r="D101" s="623"/>
      <c r="E101" s="930"/>
      <c r="F101" s="678"/>
    </row>
    <row r="102" spans="1:6" ht="165.75">
      <c r="A102" s="980" t="s">
        <v>725</v>
      </c>
      <c r="B102" s="621" t="s">
        <v>915</v>
      </c>
      <c r="C102" s="622">
        <v>623</v>
      </c>
      <c r="D102" s="623" t="s">
        <v>153</v>
      </c>
      <c r="E102" s="930"/>
      <c r="F102" s="993">
        <f>C102*E102</f>
        <v>0</v>
      </c>
    </row>
    <row r="103" spans="1:6">
      <c r="A103" s="980"/>
      <c r="B103" s="280"/>
      <c r="C103" s="1006"/>
      <c r="D103" s="622"/>
      <c r="E103" s="930"/>
      <c r="F103" s="623"/>
    </row>
    <row r="104" spans="1:6" ht="25.5">
      <c r="A104" s="980" t="s">
        <v>726</v>
      </c>
      <c r="B104" s="280" t="s">
        <v>727</v>
      </c>
      <c r="C104" s="622">
        <v>17</v>
      </c>
      <c r="D104" s="623" t="s">
        <v>153</v>
      </c>
      <c r="E104" s="930"/>
      <c r="F104" s="993">
        <f>C104*E104</f>
        <v>0</v>
      </c>
    </row>
    <row r="105" spans="1:6">
      <c r="A105" s="980"/>
      <c r="B105" s="280"/>
      <c r="C105" s="622"/>
      <c r="D105" s="623"/>
      <c r="E105" s="930"/>
      <c r="F105" s="678"/>
    </row>
    <row r="106" spans="1:6" ht="25.5">
      <c r="A106" s="980" t="s">
        <v>728</v>
      </c>
      <c r="B106" s="908" t="s">
        <v>8</v>
      </c>
      <c r="C106" s="782">
        <v>96</v>
      </c>
      <c r="D106" s="623" t="s">
        <v>135</v>
      </c>
      <c r="E106" s="838"/>
      <c r="F106" s="993">
        <f>C106*E106</f>
        <v>0</v>
      </c>
    </row>
    <row r="107" spans="1:6">
      <c r="A107" s="980"/>
      <c r="B107" s="600"/>
      <c r="C107" s="677"/>
      <c r="D107" s="677"/>
      <c r="E107" s="825"/>
      <c r="F107" s="678"/>
    </row>
    <row r="108" spans="1:6" ht="13.5" thickBot="1">
      <c r="A108" s="996"/>
      <c r="B108" s="997" t="s">
        <v>479</v>
      </c>
      <c r="C108" s="1007"/>
      <c r="D108" s="1008"/>
      <c r="E108" s="1140"/>
      <c r="F108" s="999">
        <f>SUM(F59:F107)</f>
        <v>0</v>
      </c>
    </row>
    <row r="109" spans="1:6">
      <c r="A109" s="959"/>
      <c r="B109" s="1000"/>
      <c r="C109" s="1009"/>
      <c r="D109" s="943"/>
      <c r="E109" s="1141"/>
      <c r="F109" s="1001"/>
    </row>
    <row r="110" spans="1:6">
      <c r="A110" s="959"/>
      <c r="B110" s="1000"/>
      <c r="C110" s="1009"/>
      <c r="D110" s="943"/>
      <c r="E110" s="1141"/>
      <c r="F110" s="1001"/>
    </row>
    <row r="111" spans="1:6">
      <c r="A111" s="984" t="s">
        <v>17</v>
      </c>
      <c r="B111" s="985" t="s">
        <v>32</v>
      </c>
      <c r="C111" s="977"/>
      <c r="D111" s="977"/>
      <c r="E111" s="1136"/>
      <c r="F111" s="987"/>
    </row>
    <row r="112" spans="1:6" ht="13.5" thickBot="1">
      <c r="A112" s="980"/>
      <c r="B112" s="600"/>
      <c r="C112" s="677"/>
      <c r="D112" s="677"/>
      <c r="E112" s="825"/>
      <c r="F112" s="623"/>
    </row>
    <row r="113" spans="1:6">
      <c r="A113" s="988" t="s">
        <v>130</v>
      </c>
      <c r="B113" s="989" t="s">
        <v>23</v>
      </c>
      <c r="C113" s="990" t="s">
        <v>24</v>
      </c>
      <c r="D113" s="991" t="s">
        <v>25</v>
      </c>
      <c r="E113" s="1137" t="s">
        <v>26</v>
      </c>
      <c r="F113" s="992" t="s">
        <v>131</v>
      </c>
    </row>
    <row r="114" spans="1:6">
      <c r="A114" s="980"/>
      <c r="B114" s="600"/>
      <c r="C114" s="677"/>
      <c r="D114" s="677"/>
      <c r="E114" s="825"/>
      <c r="F114" s="623"/>
    </row>
    <row r="115" spans="1:6" ht="76.5">
      <c r="A115" s="980" t="s">
        <v>31</v>
      </c>
      <c r="B115" s="600" t="s">
        <v>1223</v>
      </c>
      <c r="C115" s="677">
        <v>229</v>
      </c>
      <c r="D115" s="623" t="s">
        <v>13</v>
      </c>
      <c r="E115" s="825"/>
      <c r="F115" s="993">
        <f>C115*E115</f>
        <v>0</v>
      </c>
    </row>
    <row r="116" spans="1:6">
      <c r="A116" s="980"/>
      <c r="B116" s="600"/>
      <c r="C116" s="677"/>
      <c r="D116" s="623"/>
      <c r="E116" s="825"/>
      <c r="F116" s="623"/>
    </row>
    <row r="117" spans="1:6" ht="76.5">
      <c r="A117" s="980" t="s">
        <v>173</v>
      </c>
      <c r="B117" s="600" t="s">
        <v>1224</v>
      </c>
      <c r="C117" s="677">
        <v>1030</v>
      </c>
      <c r="D117" s="623" t="s">
        <v>13</v>
      </c>
      <c r="E117" s="825"/>
      <c r="F117" s="993">
        <f>C117*E117</f>
        <v>0</v>
      </c>
    </row>
    <row r="118" spans="1:6">
      <c r="A118" s="980"/>
      <c r="B118" s="600"/>
      <c r="C118" s="677"/>
      <c r="D118" s="677"/>
      <c r="E118" s="825"/>
      <c r="F118" s="623"/>
    </row>
    <row r="119" spans="1:6" ht="63.75">
      <c r="A119" s="980" t="s">
        <v>288</v>
      </c>
      <c r="B119" s="280" t="s">
        <v>1225</v>
      </c>
      <c r="C119" s="677"/>
      <c r="D119" s="623"/>
      <c r="E119" s="825"/>
      <c r="F119" s="678"/>
    </row>
    <row r="120" spans="1:6">
      <c r="A120" s="980"/>
      <c r="B120" s="600"/>
      <c r="C120" s="677"/>
      <c r="D120" s="623"/>
      <c r="E120" s="825"/>
      <c r="F120" s="678"/>
    </row>
    <row r="121" spans="1:6">
      <c r="A121" s="980"/>
      <c r="B121" s="1030" t="s">
        <v>729</v>
      </c>
      <c r="C121" s="782">
        <v>2</v>
      </c>
      <c r="D121" s="783" t="s">
        <v>20</v>
      </c>
      <c r="E121" s="838"/>
      <c r="F121" s="993">
        <f>C121*E121</f>
        <v>0</v>
      </c>
    </row>
    <row r="122" spans="1:6">
      <c r="A122" s="980"/>
      <c r="B122" s="1030" t="s">
        <v>480</v>
      </c>
      <c r="C122" s="782">
        <v>35</v>
      </c>
      <c r="D122" s="783" t="s">
        <v>20</v>
      </c>
      <c r="E122" s="838"/>
      <c r="F122" s="993">
        <f t="shared" ref="F122:F124" si="0">C122*E122</f>
        <v>0</v>
      </c>
    </row>
    <row r="123" spans="1:6">
      <c r="A123" s="980"/>
      <c r="B123" s="600" t="s">
        <v>730</v>
      </c>
      <c r="C123" s="782">
        <v>1</v>
      </c>
      <c r="D123" s="783" t="s">
        <v>20</v>
      </c>
      <c r="E123" s="838"/>
      <c r="F123" s="993">
        <f t="shared" si="0"/>
        <v>0</v>
      </c>
    </row>
    <row r="124" spans="1:6">
      <c r="A124" s="980"/>
      <c r="B124" s="600" t="s">
        <v>481</v>
      </c>
      <c r="C124" s="782">
        <v>47</v>
      </c>
      <c r="D124" s="783" t="s">
        <v>20</v>
      </c>
      <c r="E124" s="838"/>
      <c r="F124" s="993">
        <f t="shared" si="0"/>
        <v>0</v>
      </c>
    </row>
    <row r="125" spans="1:6">
      <c r="A125" s="980"/>
      <c r="B125" s="600"/>
      <c r="C125" s="782"/>
      <c r="D125" s="783"/>
      <c r="E125" s="838"/>
      <c r="F125" s="678"/>
    </row>
    <row r="126" spans="1:6" ht="216.75">
      <c r="A126" s="1343" t="s">
        <v>362</v>
      </c>
      <c r="B126" s="1011" t="s">
        <v>731</v>
      </c>
      <c r="C126" s="782"/>
      <c r="D126" s="783"/>
      <c r="E126" s="838"/>
      <c r="F126" s="993"/>
    </row>
    <row r="127" spans="1:6">
      <c r="A127" s="980"/>
      <c r="B127" s="600" t="s">
        <v>497</v>
      </c>
      <c r="C127" s="782">
        <v>10</v>
      </c>
      <c r="D127" s="783" t="s">
        <v>20</v>
      </c>
      <c r="E127" s="1376"/>
      <c r="F127" s="993">
        <f t="shared" ref="F127:F133" si="1">C127*E127</f>
        <v>0</v>
      </c>
    </row>
    <row r="128" spans="1:6">
      <c r="A128" s="1343"/>
      <c r="B128" s="600" t="s">
        <v>483</v>
      </c>
      <c r="C128" s="782">
        <v>4</v>
      </c>
      <c r="D128" s="783" t="s">
        <v>20</v>
      </c>
      <c r="E128" s="1376"/>
      <c r="F128" s="993">
        <f t="shared" si="1"/>
        <v>0</v>
      </c>
    </row>
    <row r="129" spans="1:6">
      <c r="A129" s="980"/>
      <c r="B129" s="600" t="s">
        <v>484</v>
      </c>
      <c r="C129" s="782">
        <v>2</v>
      </c>
      <c r="D129" s="783" t="s">
        <v>20</v>
      </c>
      <c r="E129" s="838"/>
      <c r="F129" s="993">
        <f t="shared" si="1"/>
        <v>0</v>
      </c>
    </row>
    <row r="130" spans="1:6">
      <c r="A130" s="1343"/>
      <c r="B130" s="600" t="s">
        <v>498</v>
      </c>
      <c r="C130" s="782">
        <v>2</v>
      </c>
      <c r="D130" s="783" t="s">
        <v>20</v>
      </c>
      <c r="E130" s="838"/>
      <c r="F130" s="993">
        <f t="shared" si="1"/>
        <v>0</v>
      </c>
    </row>
    <row r="131" spans="1:6">
      <c r="A131" s="980"/>
      <c r="B131" s="600" t="s">
        <v>732</v>
      </c>
      <c r="C131" s="782">
        <v>3</v>
      </c>
      <c r="D131" s="783" t="s">
        <v>20</v>
      </c>
      <c r="E131" s="838"/>
      <c r="F131" s="993">
        <f t="shared" si="1"/>
        <v>0</v>
      </c>
    </row>
    <row r="132" spans="1:6">
      <c r="A132" s="1343"/>
      <c r="B132" s="600" t="s">
        <v>733</v>
      </c>
      <c r="C132" s="782">
        <v>2</v>
      </c>
      <c r="D132" s="783" t="s">
        <v>20</v>
      </c>
      <c r="E132" s="838"/>
      <c r="F132" s="993">
        <f t="shared" si="1"/>
        <v>0</v>
      </c>
    </row>
    <row r="133" spans="1:6">
      <c r="A133" s="1343"/>
      <c r="B133" s="600" t="s">
        <v>508</v>
      </c>
      <c r="C133" s="782">
        <v>1</v>
      </c>
      <c r="D133" s="783" t="s">
        <v>20</v>
      </c>
      <c r="E133" s="838"/>
      <c r="F133" s="993">
        <f t="shared" si="1"/>
        <v>0</v>
      </c>
    </row>
    <row r="134" spans="1:6">
      <c r="A134" s="1343"/>
      <c r="B134" s="1011"/>
      <c r="C134" s="782"/>
      <c r="D134" s="783"/>
      <c r="E134" s="838"/>
      <c r="F134" s="993"/>
    </row>
    <row r="135" spans="1:6" ht="76.5">
      <c r="A135" s="1343" t="s">
        <v>398</v>
      </c>
      <c r="B135" s="1011" t="s">
        <v>734</v>
      </c>
      <c r="C135" s="782">
        <v>4</v>
      </c>
      <c r="D135" s="783" t="s">
        <v>20</v>
      </c>
      <c r="E135" s="838"/>
      <c r="F135" s="993">
        <f>C135*E135</f>
        <v>0</v>
      </c>
    </row>
    <row r="136" spans="1:6">
      <c r="A136" s="1343"/>
      <c r="B136" s="1011"/>
      <c r="C136" s="782"/>
      <c r="D136" s="783"/>
      <c r="E136" s="838"/>
      <c r="F136" s="993"/>
    </row>
    <row r="137" spans="1:6" ht="76.5">
      <c r="A137" s="1343" t="s">
        <v>399</v>
      </c>
      <c r="B137" s="1011" t="s">
        <v>735</v>
      </c>
      <c r="C137" s="782">
        <v>16</v>
      </c>
      <c r="D137" s="783" t="s">
        <v>20</v>
      </c>
      <c r="E137" s="838"/>
      <c r="F137" s="993">
        <f>C137*E137</f>
        <v>0</v>
      </c>
    </row>
    <row r="138" spans="1:6">
      <c r="A138" s="1343"/>
      <c r="B138" s="908"/>
      <c r="C138" s="782"/>
      <c r="D138" s="783"/>
      <c r="E138" s="838"/>
      <c r="F138" s="678"/>
    </row>
    <row r="139" spans="1:6" ht="76.5">
      <c r="A139" s="1343" t="s">
        <v>400</v>
      </c>
      <c r="B139" s="1011" t="s">
        <v>736</v>
      </c>
      <c r="C139" s="782">
        <v>4</v>
      </c>
      <c r="D139" s="783" t="s">
        <v>20</v>
      </c>
      <c r="E139" s="838"/>
      <c r="F139" s="993">
        <f>C139*E139</f>
        <v>0</v>
      </c>
    </row>
    <row r="140" spans="1:6">
      <c r="A140" s="1343"/>
      <c r="B140" s="908"/>
      <c r="C140" s="782"/>
      <c r="D140" s="783"/>
      <c r="E140" s="838"/>
      <c r="F140" s="993"/>
    </row>
    <row r="141" spans="1:6" ht="38.25">
      <c r="A141" s="1343" t="s">
        <v>401</v>
      </c>
      <c r="B141" s="908" t="s">
        <v>653</v>
      </c>
      <c r="C141" s="782">
        <v>48</v>
      </c>
      <c r="D141" s="783" t="s">
        <v>20</v>
      </c>
      <c r="E141" s="838"/>
      <c r="F141" s="993">
        <f>C141*E141</f>
        <v>0</v>
      </c>
    </row>
    <row r="142" spans="1:6">
      <c r="A142" s="1343"/>
      <c r="B142" s="1031"/>
      <c r="C142" s="662"/>
      <c r="D142" s="663"/>
      <c r="E142" s="836"/>
      <c r="F142" s="993"/>
    </row>
    <row r="143" spans="1:6" ht="38.25">
      <c r="A143" s="1343" t="s">
        <v>402</v>
      </c>
      <c r="B143" s="908" t="s">
        <v>488</v>
      </c>
      <c r="C143" s="782">
        <v>25</v>
      </c>
      <c r="D143" s="783" t="s">
        <v>20</v>
      </c>
      <c r="E143" s="825"/>
      <c r="F143" s="993">
        <f>C143*E143</f>
        <v>0</v>
      </c>
    </row>
    <row r="144" spans="1:6">
      <c r="A144" s="1343"/>
      <c r="B144" s="908"/>
      <c r="C144" s="782"/>
      <c r="D144" s="783"/>
      <c r="E144" s="825"/>
      <c r="F144" s="993"/>
    </row>
    <row r="145" spans="1:6" ht="38.25">
      <c r="A145" s="1343" t="s">
        <v>403</v>
      </c>
      <c r="B145" s="908" t="s">
        <v>737</v>
      </c>
      <c r="C145" s="782">
        <v>23</v>
      </c>
      <c r="D145" s="783" t="s">
        <v>20</v>
      </c>
      <c r="E145" s="825"/>
      <c r="F145" s="993">
        <f>C145*E145</f>
        <v>0</v>
      </c>
    </row>
    <row r="146" spans="1:6">
      <c r="A146" s="1343"/>
      <c r="B146" s="781"/>
      <c r="C146" s="782"/>
      <c r="D146" s="783"/>
      <c r="E146" s="1377"/>
      <c r="F146" s="993"/>
    </row>
    <row r="147" spans="1:6" ht="38.25">
      <c r="A147" s="1343" t="s">
        <v>404</v>
      </c>
      <c r="B147" s="781" t="s">
        <v>738</v>
      </c>
      <c r="C147" s="662">
        <v>1</v>
      </c>
      <c r="D147" s="663" t="s">
        <v>20</v>
      </c>
      <c r="E147" s="836"/>
      <c r="F147" s="993">
        <f>C147*E147</f>
        <v>0</v>
      </c>
    </row>
    <row r="148" spans="1:6">
      <c r="A148" s="1343"/>
      <c r="B148" s="1031"/>
      <c r="C148" s="662"/>
      <c r="D148" s="663"/>
      <c r="E148" s="836"/>
      <c r="F148" s="993"/>
    </row>
    <row r="149" spans="1:6" ht="25.5">
      <c r="A149" s="1343" t="s">
        <v>405</v>
      </c>
      <c r="B149" s="1031" t="s">
        <v>48</v>
      </c>
      <c r="C149" s="662">
        <v>33</v>
      </c>
      <c r="D149" s="663" t="s">
        <v>20</v>
      </c>
      <c r="E149" s="836"/>
      <c r="F149" s="993">
        <f>C149*E149</f>
        <v>0</v>
      </c>
    </row>
    <row r="150" spans="1:6">
      <c r="A150" s="980"/>
      <c r="B150" s="908"/>
      <c r="C150" s="782"/>
      <c r="D150" s="783"/>
      <c r="E150" s="838"/>
      <c r="F150" s="678"/>
    </row>
    <row r="151" spans="1:6" ht="26.25" thickBot="1">
      <c r="A151" s="996"/>
      <c r="B151" s="997" t="s">
        <v>489</v>
      </c>
      <c r="C151" s="998"/>
      <c r="D151" s="998"/>
      <c r="E151" s="1139"/>
      <c r="F151" s="999">
        <f>SUM(F114:F150)</f>
        <v>0</v>
      </c>
    </row>
    <row r="152" spans="1:6">
      <c r="A152" s="959"/>
      <c r="B152" s="1000"/>
      <c r="C152" s="622"/>
      <c r="D152" s="622"/>
      <c r="E152" s="930"/>
      <c r="F152" s="1001"/>
    </row>
    <row r="153" spans="1:6">
      <c r="A153" s="959"/>
      <c r="B153" s="1000"/>
      <c r="C153" s="622"/>
      <c r="D153" s="622"/>
      <c r="E153" s="930"/>
      <c r="F153" s="1001"/>
    </row>
    <row r="154" spans="1:6">
      <c r="A154" s="984" t="s">
        <v>18</v>
      </c>
      <c r="B154" s="985" t="s">
        <v>22</v>
      </c>
      <c r="C154" s="977"/>
      <c r="D154" s="977"/>
      <c r="E154" s="1136"/>
      <c r="F154" s="987"/>
    </row>
    <row r="155" spans="1:6" ht="13.5" thickBot="1">
      <c r="A155" s="959"/>
      <c r="B155" s="1014"/>
      <c r="C155" s="622"/>
      <c r="D155" s="622"/>
      <c r="E155" s="930"/>
      <c r="F155" s="1015"/>
    </row>
    <row r="156" spans="1:6">
      <c r="A156" s="988" t="s">
        <v>130</v>
      </c>
      <c r="B156" s="989" t="s">
        <v>23</v>
      </c>
      <c r="C156" s="990" t="s">
        <v>24</v>
      </c>
      <c r="D156" s="991" t="s">
        <v>25</v>
      </c>
      <c r="E156" s="1137" t="s">
        <v>26</v>
      </c>
      <c r="F156" s="992" t="s">
        <v>131</v>
      </c>
    </row>
    <row r="157" spans="1:6">
      <c r="A157" s="1016"/>
      <c r="B157" s="673"/>
      <c r="C157" s="676"/>
      <c r="D157" s="623"/>
      <c r="E157" s="693"/>
      <c r="F157" s="678"/>
    </row>
    <row r="158" spans="1:6" ht="38.25">
      <c r="A158" s="814" t="s">
        <v>27</v>
      </c>
      <c r="B158" s="673" t="s">
        <v>10</v>
      </c>
      <c r="C158" s="815">
        <v>1680</v>
      </c>
      <c r="D158" s="674" t="s">
        <v>135</v>
      </c>
      <c r="E158" s="693"/>
      <c r="F158" s="993">
        <f>C158*E158</f>
        <v>0</v>
      </c>
    </row>
    <row r="159" spans="1:6">
      <c r="A159" s="814"/>
      <c r="B159" s="673"/>
      <c r="C159" s="815"/>
      <c r="D159" s="674"/>
      <c r="E159" s="693"/>
      <c r="F159" s="993"/>
    </row>
    <row r="160" spans="1:6" ht="25.5">
      <c r="A160" s="814" t="s">
        <v>54</v>
      </c>
      <c r="B160" s="673" t="s">
        <v>52</v>
      </c>
      <c r="C160" s="680">
        <v>1680</v>
      </c>
      <c r="D160" s="674" t="s">
        <v>135</v>
      </c>
      <c r="E160" s="693"/>
      <c r="F160" s="993">
        <f>C160*E160</f>
        <v>0</v>
      </c>
    </row>
    <row r="161" spans="1:6">
      <c r="A161" s="1016"/>
      <c r="B161" s="673"/>
      <c r="C161" s="815"/>
      <c r="D161" s="674"/>
      <c r="E161" s="693"/>
      <c r="F161" s="993"/>
    </row>
    <row r="162" spans="1:6" ht="38.25">
      <c r="A162" s="814" t="s">
        <v>28</v>
      </c>
      <c r="B162" s="673" t="s">
        <v>53</v>
      </c>
      <c r="C162" s="680">
        <v>1680</v>
      </c>
      <c r="D162" s="674" t="s">
        <v>135</v>
      </c>
      <c r="E162" s="693"/>
      <c r="F162" s="993">
        <f>C162*E162</f>
        <v>0</v>
      </c>
    </row>
    <row r="163" spans="1:6">
      <c r="A163" s="814"/>
      <c r="B163" s="673"/>
      <c r="C163" s="676"/>
      <c r="D163" s="623"/>
      <c r="E163" s="693"/>
      <c r="F163" s="993"/>
    </row>
    <row r="164" spans="1:6" ht="63.75">
      <c r="A164" s="814" t="s">
        <v>29</v>
      </c>
      <c r="B164" s="673" t="s">
        <v>739</v>
      </c>
      <c r="C164" s="676">
        <v>6</v>
      </c>
      <c r="D164" s="623" t="s">
        <v>135</v>
      </c>
      <c r="E164" s="693"/>
      <c r="F164" s="993">
        <f>C164*E164</f>
        <v>0</v>
      </c>
    </row>
    <row r="165" spans="1:6">
      <c r="A165" s="1016"/>
      <c r="B165" s="1344"/>
      <c r="C165" s="676"/>
      <c r="D165" s="623"/>
      <c r="E165" s="1142"/>
      <c r="F165" s="678"/>
    </row>
    <row r="166" spans="1:6" ht="38.25">
      <c r="A166" s="814" t="s">
        <v>30</v>
      </c>
      <c r="B166" s="673" t="s">
        <v>46</v>
      </c>
      <c r="C166" s="680">
        <v>89</v>
      </c>
      <c r="D166" s="674" t="s">
        <v>13</v>
      </c>
      <c r="E166" s="693"/>
      <c r="F166" s="993">
        <f>C166*E166</f>
        <v>0</v>
      </c>
    </row>
    <row r="167" spans="1:6">
      <c r="A167" s="814"/>
      <c r="B167" s="679"/>
      <c r="C167" s="680"/>
      <c r="D167" s="674"/>
      <c r="E167" s="693"/>
      <c r="F167" s="993"/>
    </row>
    <row r="168" spans="1:6" ht="38.25">
      <c r="A168" s="814" t="s">
        <v>33</v>
      </c>
      <c r="B168" s="1345" t="s">
        <v>740</v>
      </c>
      <c r="C168" s="1346">
        <v>18</v>
      </c>
      <c r="D168" s="1347" t="s">
        <v>135</v>
      </c>
      <c r="E168" s="1378"/>
      <c r="F168" s="993">
        <f>C168*E168</f>
        <v>0</v>
      </c>
    </row>
    <row r="169" spans="1:6">
      <c r="A169" s="1016"/>
      <c r="B169" s="679"/>
      <c r="C169" s="680"/>
      <c r="D169" s="674"/>
      <c r="E169" s="693"/>
      <c r="F169" s="993"/>
    </row>
    <row r="170" spans="1:6" ht="38.25">
      <c r="A170" s="814" t="s">
        <v>43</v>
      </c>
      <c r="B170" s="1348" t="s">
        <v>741</v>
      </c>
      <c r="C170" s="1346">
        <v>9</v>
      </c>
      <c r="D170" s="1349" t="s">
        <v>135</v>
      </c>
      <c r="E170" s="1379"/>
      <c r="F170" s="993">
        <f>C170*E170</f>
        <v>0</v>
      </c>
    </row>
    <row r="171" spans="1:6">
      <c r="A171" s="814"/>
      <c r="B171" s="679"/>
      <c r="C171" s="680"/>
      <c r="D171" s="674"/>
      <c r="E171" s="693"/>
      <c r="F171" s="993"/>
    </row>
    <row r="172" spans="1:6" ht="38.25">
      <c r="A172" s="814" t="s">
        <v>45</v>
      </c>
      <c r="B172" s="781" t="s">
        <v>742</v>
      </c>
      <c r="C172" s="622">
        <v>9</v>
      </c>
      <c r="D172" s="623" t="s">
        <v>135</v>
      </c>
      <c r="E172" s="1374"/>
      <c r="F172" s="993">
        <f>C172*E172</f>
        <v>0</v>
      </c>
    </row>
    <row r="173" spans="1:6">
      <c r="A173" s="1016"/>
      <c r="B173" s="679"/>
      <c r="C173" s="680"/>
      <c r="D173" s="674"/>
      <c r="E173" s="693"/>
      <c r="F173" s="993"/>
    </row>
    <row r="174" spans="1:6" ht="38.25">
      <c r="A174" s="814" t="s">
        <v>3</v>
      </c>
      <c r="B174" s="1350" t="s">
        <v>743</v>
      </c>
      <c r="C174" s="622">
        <v>9</v>
      </c>
      <c r="D174" s="623" t="s">
        <v>135</v>
      </c>
      <c r="E174" s="1374"/>
      <c r="F174" s="993">
        <f>C174*E174</f>
        <v>0</v>
      </c>
    </row>
    <row r="175" spans="1:6">
      <c r="A175" s="814"/>
      <c r="B175" s="679"/>
      <c r="C175" s="680"/>
      <c r="D175" s="674"/>
      <c r="E175" s="693"/>
      <c r="F175" s="993"/>
    </row>
    <row r="176" spans="1:6" ht="25.5">
      <c r="A176" s="814" t="s">
        <v>4</v>
      </c>
      <c r="B176" s="1351" t="s">
        <v>744</v>
      </c>
      <c r="C176" s="622">
        <v>9</v>
      </c>
      <c r="D176" s="623" t="s">
        <v>135</v>
      </c>
      <c r="E176" s="1374"/>
      <c r="F176" s="993">
        <f>C176*E176</f>
        <v>0</v>
      </c>
    </row>
    <row r="177" spans="1:6">
      <c r="A177" s="1016"/>
      <c r="B177" s="781"/>
      <c r="C177" s="622"/>
      <c r="D177" s="623"/>
      <c r="E177" s="1374"/>
      <c r="F177" s="678"/>
    </row>
    <row r="178" spans="1:6" ht="25.5">
      <c r="A178" s="814" t="s">
        <v>9</v>
      </c>
      <c r="B178" s="1352" t="s">
        <v>745</v>
      </c>
      <c r="C178" s="622">
        <v>8</v>
      </c>
      <c r="D178" s="1353" t="s">
        <v>153</v>
      </c>
      <c r="E178" s="1374"/>
      <c r="F178" s="993">
        <f>C178*E178</f>
        <v>0</v>
      </c>
    </row>
    <row r="179" spans="1:6">
      <c r="A179" s="814"/>
      <c r="B179" s="679"/>
      <c r="C179" s="680"/>
      <c r="D179" s="674"/>
      <c r="E179" s="693"/>
      <c r="F179" s="678"/>
    </row>
    <row r="180" spans="1:6">
      <c r="A180" s="814" t="s">
        <v>44</v>
      </c>
      <c r="B180" s="673" t="s">
        <v>746</v>
      </c>
      <c r="C180" s="676">
        <v>1259</v>
      </c>
      <c r="D180" s="623" t="s">
        <v>13</v>
      </c>
      <c r="E180" s="825"/>
      <c r="F180" s="993">
        <f>C180*E180</f>
        <v>0</v>
      </c>
    </row>
    <row r="181" spans="1:6">
      <c r="A181" s="1016"/>
      <c r="B181" s="620"/>
      <c r="C181" s="676"/>
      <c r="D181" s="1020"/>
      <c r="E181" s="1142"/>
      <c r="F181" s="1018"/>
    </row>
    <row r="182" spans="1:6" ht="63.75">
      <c r="A182" s="814" t="s">
        <v>5</v>
      </c>
      <c r="B182" s="620" t="s">
        <v>747</v>
      </c>
      <c r="C182" s="676">
        <v>48</v>
      </c>
      <c r="D182" s="1017" t="s">
        <v>20</v>
      </c>
      <c r="E182" s="1142"/>
      <c r="F182" s="993">
        <f>C182*E182</f>
        <v>0</v>
      </c>
    </row>
    <row r="183" spans="1:6">
      <c r="A183" s="814"/>
      <c r="B183" s="620"/>
      <c r="C183" s="676"/>
      <c r="D183" s="1020"/>
      <c r="E183" s="1142"/>
      <c r="F183" s="1018"/>
    </row>
    <row r="184" spans="1:6" ht="76.5">
      <c r="A184" s="814" t="s">
        <v>6</v>
      </c>
      <c r="B184" s="620" t="s">
        <v>490</v>
      </c>
      <c r="C184" s="676">
        <v>1259</v>
      </c>
      <c r="D184" s="1017" t="s">
        <v>13</v>
      </c>
      <c r="E184" s="1142"/>
      <c r="F184" s="993">
        <f>C184*E184</f>
        <v>0</v>
      </c>
    </row>
    <row r="185" spans="1:6">
      <c r="A185" s="1016"/>
      <c r="B185" s="620"/>
      <c r="C185" s="676"/>
      <c r="D185" s="1017"/>
      <c r="E185" s="1142"/>
      <c r="F185" s="1018"/>
    </row>
    <row r="186" spans="1:6" ht="38.25">
      <c r="A186" s="814" t="s">
        <v>7</v>
      </c>
      <c r="B186" s="620" t="s">
        <v>492</v>
      </c>
      <c r="C186" s="676">
        <v>1259</v>
      </c>
      <c r="D186" s="1017" t="s">
        <v>13</v>
      </c>
      <c r="E186" s="1142"/>
      <c r="F186" s="993">
        <f>C186*E186</f>
        <v>0</v>
      </c>
    </row>
    <row r="187" spans="1:6">
      <c r="A187" s="814"/>
      <c r="B187" s="620"/>
      <c r="C187" s="676"/>
      <c r="D187" s="1017"/>
      <c r="E187" s="1142"/>
      <c r="F187" s="1018"/>
    </row>
    <row r="188" spans="1:6" ht="38.25">
      <c r="A188" s="814" t="s">
        <v>435</v>
      </c>
      <c r="B188" s="620" t="s">
        <v>748</v>
      </c>
      <c r="C188" s="676">
        <v>1259</v>
      </c>
      <c r="D188" s="1017" t="s">
        <v>13</v>
      </c>
      <c r="E188" s="1142"/>
      <c r="F188" s="993">
        <f>C188*E188</f>
        <v>0</v>
      </c>
    </row>
    <row r="189" spans="1:6">
      <c r="A189" s="814"/>
      <c r="B189" s="600"/>
      <c r="C189" s="677"/>
      <c r="D189" s="623"/>
      <c r="E189" s="836"/>
      <c r="F189" s="993"/>
    </row>
    <row r="190" spans="1:6">
      <c r="A190" s="814" t="s">
        <v>436</v>
      </c>
      <c r="B190" s="774" t="s">
        <v>749</v>
      </c>
      <c r="C190" s="677">
        <v>16</v>
      </c>
      <c r="D190" s="623" t="s">
        <v>12</v>
      </c>
      <c r="E190" s="836"/>
      <c r="F190" s="993">
        <f>C190*E190</f>
        <v>0</v>
      </c>
    </row>
    <row r="191" spans="1:6">
      <c r="A191" s="1016"/>
      <c r="B191" s="600"/>
      <c r="C191" s="677"/>
      <c r="D191" s="623"/>
      <c r="E191" s="836"/>
      <c r="F191" s="993"/>
    </row>
    <row r="192" spans="1:6">
      <c r="A192" s="814" t="s">
        <v>438</v>
      </c>
      <c r="B192" s="600" t="s">
        <v>247</v>
      </c>
      <c r="C192" s="760">
        <v>60</v>
      </c>
      <c r="D192" s="761" t="s">
        <v>12</v>
      </c>
      <c r="E192" s="836"/>
      <c r="F192" s="993">
        <f>C192*E192</f>
        <v>0</v>
      </c>
    </row>
    <row r="193" spans="1:6">
      <c r="A193" s="1016"/>
      <c r="B193" s="600"/>
      <c r="C193" s="677"/>
      <c r="D193" s="623"/>
      <c r="E193" s="836"/>
      <c r="F193" s="993"/>
    </row>
    <row r="194" spans="1:6" ht="38.25">
      <c r="A194" s="814" t="s">
        <v>439</v>
      </c>
      <c r="B194" s="1082" t="s">
        <v>127</v>
      </c>
      <c r="C194" s="677">
        <v>4</v>
      </c>
      <c r="D194" s="623" t="s">
        <v>12</v>
      </c>
      <c r="E194" s="836"/>
      <c r="F194" s="993">
        <f>C194*E194</f>
        <v>0</v>
      </c>
    </row>
    <row r="195" spans="1:6">
      <c r="A195" s="814"/>
      <c r="B195" s="600"/>
      <c r="C195" s="677"/>
      <c r="D195" s="623"/>
      <c r="E195" s="836"/>
      <c r="F195" s="993"/>
    </row>
    <row r="196" spans="1:6" ht="38.25">
      <c r="A196" s="814" t="s">
        <v>440</v>
      </c>
      <c r="B196" s="774" t="s">
        <v>0</v>
      </c>
      <c r="C196" s="677">
        <v>8</v>
      </c>
      <c r="D196" s="623" t="s">
        <v>12</v>
      </c>
      <c r="E196" s="836"/>
      <c r="F196" s="993">
        <f>C196*E196</f>
        <v>0</v>
      </c>
    </row>
    <row r="197" spans="1:6">
      <c r="A197" s="959"/>
      <c r="B197" s="280"/>
      <c r="C197" s="1022"/>
      <c r="D197" s="622"/>
      <c r="E197" s="930"/>
      <c r="F197" s="1015"/>
    </row>
    <row r="198" spans="1:6" ht="13.5" thickBot="1">
      <c r="A198" s="996"/>
      <c r="B198" s="997" t="s">
        <v>494</v>
      </c>
      <c r="C198" s="998"/>
      <c r="D198" s="998"/>
      <c r="E198" s="1139"/>
      <c r="F198" s="999">
        <f>SUM(F157:F197)</f>
        <v>0</v>
      </c>
    </row>
    <row r="203" spans="1:6">
      <c r="A203" s="1322"/>
      <c r="B203" s="1311" t="s">
        <v>752</v>
      </c>
      <c r="C203" s="1323"/>
      <c r="D203" s="1324"/>
      <c r="E203" s="461"/>
      <c r="F203" s="1325"/>
    </row>
    <row r="204" spans="1:6">
      <c r="A204" s="1322"/>
      <c r="B204" s="1311" t="s">
        <v>253</v>
      </c>
      <c r="C204" s="1323"/>
      <c r="D204" s="1324"/>
      <c r="E204" s="461"/>
      <c r="F204" s="1325"/>
    </row>
    <row r="206" spans="1:6" ht="13.5" thickBot="1"/>
    <row r="207" spans="1:6">
      <c r="A207" s="971" t="s">
        <v>15</v>
      </c>
      <c r="B207" s="972" t="s">
        <v>11</v>
      </c>
      <c r="C207" s="973"/>
      <c r="D207" s="973"/>
      <c r="E207" s="1132"/>
      <c r="F207" s="548">
        <f>+F244</f>
        <v>0</v>
      </c>
    </row>
    <row r="208" spans="1:6">
      <c r="A208" s="974" t="s">
        <v>16</v>
      </c>
      <c r="B208" s="280" t="s">
        <v>14</v>
      </c>
      <c r="C208" s="622"/>
      <c r="D208" s="622"/>
      <c r="E208" s="1133"/>
      <c r="F208" s="553">
        <f>+F295</f>
        <v>0</v>
      </c>
    </row>
    <row r="209" spans="1:6">
      <c r="A209" s="974" t="s">
        <v>17</v>
      </c>
      <c r="B209" s="975" t="s">
        <v>32</v>
      </c>
      <c r="C209" s="976"/>
      <c r="D209" s="977"/>
      <c r="E209" s="1134"/>
      <c r="F209" s="553">
        <f>+F332</f>
        <v>0</v>
      </c>
    </row>
    <row r="210" spans="1:6" ht="13.5" thickBot="1">
      <c r="A210" s="1039" t="s">
        <v>18</v>
      </c>
      <c r="B210" s="1040" t="s">
        <v>22</v>
      </c>
      <c r="C210" s="1042"/>
      <c r="D210" s="1042"/>
      <c r="E210" s="1147"/>
      <c r="F210" s="561">
        <f>+F367</f>
        <v>0</v>
      </c>
    </row>
    <row r="211" spans="1:6" ht="14.25" thickTop="1" thickBot="1">
      <c r="A211" s="1043"/>
      <c r="B211" s="1326" t="s">
        <v>19</v>
      </c>
      <c r="C211" s="1327"/>
      <c r="D211" s="1327"/>
      <c r="E211" s="1371"/>
      <c r="F211" s="565">
        <f>SUM(F207:F210)</f>
        <v>0</v>
      </c>
    </row>
    <row r="212" spans="1:6">
      <c r="A212" s="980"/>
      <c r="B212" s="981"/>
      <c r="C212" s="982"/>
      <c r="D212" s="982"/>
      <c r="E212" s="825"/>
      <c r="F212" s="623"/>
    </row>
    <row r="213" spans="1:6">
      <c r="A213" s="980"/>
      <c r="B213" s="981"/>
      <c r="C213" s="982"/>
      <c r="D213" s="982"/>
      <c r="E213" s="825"/>
      <c r="F213" s="623"/>
    </row>
    <row r="214" spans="1:6">
      <c r="A214" s="984" t="s">
        <v>15</v>
      </c>
      <c r="B214" s="985" t="s">
        <v>11</v>
      </c>
      <c r="C214" s="986"/>
      <c r="D214" s="977"/>
      <c r="E214" s="1136"/>
      <c r="F214" s="987"/>
    </row>
    <row r="215" spans="1:6" ht="13.5" thickBot="1">
      <c r="A215" s="980"/>
      <c r="B215" s="600"/>
      <c r="C215" s="677"/>
      <c r="D215" s="677"/>
      <c r="E215" s="825"/>
      <c r="F215" s="623"/>
    </row>
    <row r="216" spans="1:6">
      <c r="A216" s="988" t="s">
        <v>130</v>
      </c>
      <c r="B216" s="989" t="s">
        <v>23</v>
      </c>
      <c r="C216" s="990" t="s">
        <v>24</v>
      </c>
      <c r="D216" s="991" t="s">
        <v>25</v>
      </c>
      <c r="E216" s="1137" t="s">
        <v>26</v>
      </c>
      <c r="F216" s="992" t="s">
        <v>131</v>
      </c>
    </row>
    <row r="217" spans="1:6">
      <c r="A217" s="980"/>
      <c r="B217" s="600"/>
      <c r="C217" s="677"/>
      <c r="D217" s="677"/>
      <c r="E217" s="825"/>
      <c r="F217" s="623"/>
    </row>
    <row r="218" spans="1:6">
      <c r="A218" s="980" t="s">
        <v>34</v>
      </c>
      <c r="B218" s="600" t="s">
        <v>462</v>
      </c>
      <c r="C218" s="677">
        <v>156</v>
      </c>
      <c r="D218" s="623" t="s">
        <v>13</v>
      </c>
      <c r="E218" s="1138"/>
      <c r="F218" s="993">
        <f>C218*E218</f>
        <v>0</v>
      </c>
    </row>
    <row r="219" spans="1:6">
      <c r="A219" s="980"/>
      <c r="B219" s="600"/>
      <c r="C219" s="677"/>
      <c r="D219" s="623"/>
      <c r="E219" s="1138"/>
      <c r="F219" s="678"/>
    </row>
    <row r="220" spans="1:6">
      <c r="A220" s="980" t="s">
        <v>35</v>
      </c>
      <c r="B220" s="600" t="s">
        <v>463</v>
      </c>
      <c r="C220" s="677">
        <v>36</v>
      </c>
      <c r="D220" s="623" t="s">
        <v>13</v>
      </c>
      <c r="E220" s="1138"/>
      <c r="F220" s="993">
        <f>C220*E220</f>
        <v>0</v>
      </c>
    </row>
    <row r="221" spans="1:6">
      <c r="A221" s="980"/>
      <c r="B221" s="600"/>
      <c r="C221" s="677"/>
      <c r="D221" s="623"/>
      <c r="E221" s="825"/>
      <c r="F221" s="623"/>
    </row>
    <row r="222" spans="1:6" ht="25.5">
      <c r="A222" s="980" t="s">
        <v>36</v>
      </c>
      <c r="B222" s="600" t="s">
        <v>465</v>
      </c>
      <c r="C222" s="677">
        <v>9</v>
      </c>
      <c r="D222" s="623" t="s">
        <v>20</v>
      </c>
      <c r="E222" s="825"/>
      <c r="F222" s="993">
        <f>C222*E222</f>
        <v>0</v>
      </c>
    </row>
    <row r="223" spans="1:6">
      <c r="A223" s="980"/>
      <c r="B223" s="600"/>
      <c r="C223" s="677"/>
      <c r="D223" s="623"/>
      <c r="E223" s="825"/>
      <c r="F223" s="993"/>
    </row>
    <row r="224" spans="1:6" ht="51">
      <c r="A224" s="980" t="s">
        <v>37</v>
      </c>
      <c r="B224" s="758" t="s">
        <v>750</v>
      </c>
      <c r="C224" s="1328">
        <v>2</v>
      </c>
      <c r="D224" s="1329" t="s">
        <v>20</v>
      </c>
      <c r="E224" s="1372"/>
      <c r="F224" s="993">
        <f>C224*E224</f>
        <v>0</v>
      </c>
    </row>
    <row r="225" spans="1:6">
      <c r="A225" s="980"/>
      <c r="B225" s="600"/>
      <c r="C225" s="677"/>
      <c r="D225" s="623"/>
      <c r="E225" s="825"/>
      <c r="F225" s="678"/>
    </row>
    <row r="226" spans="1:6" ht="25.5">
      <c r="A226" s="980" t="s">
        <v>38</v>
      </c>
      <c r="B226" s="600" t="s">
        <v>693</v>
      </c>
      <c r="C226" s="677">
        <v>63</v>
      </c>
      <c r="D226" s="623" t="s">
        <v>13</v>
      </c>
      <c r="E226" s="825"/>
      <c r="F226" s="993">
        <f>C226*E226</f>
        <v>0</v>
      </c>
    </row>
    <row r="227" spans="1:6">
      <c r="A227" s="980"/>
      <c r="B227" s="600"/>
      <c r="C227" s="677"/>
      <c r="D227" s="623"/>
      <c r="E227" s="825"/>
      <c r="F227" s="678"/>
    </row>
    <row r="228" spans="1:6" ht="25.5">
      <c r="A228" s="980" t="s">
        <v>39</v>
      </c>
      <c r="B228" s="600" t="s">
        <v>694</v>
      </c>
      <c r="C228" s="677">
        <v>4</v>
      </c>
      <c r="D228" s="623" t="s">
        <v>13</v>
      </c>
      <c r="E228" s="825"/>
      <c r="F228" s="993">
        <f>C228*E228</f>
        <v>0</v>
      </c>
    </row>
    <row r="229" spans="1:6">
      <c r="A229" s="980"/>
      <c r="B229" s="600"/>
      <c r="C229" s="677"/>
      <c r="D229" s="623"/>
      <c r="E229" s="825"/>
      <c r="F229" s="678"/>
    </row>
    <row r="230" spans="1:6" ht="51">
      <c r="A230" s="980" t="s">
        <v>40</v>
      </c>
      <c r="B230" s="586" t="s">
        <v>912</v>
      </c>
      <c r="C230" s="677">
        <v>247</v>
      </c>
      <c r="D230" s="623" t="s">
        <v>135</v>
      </c>
      <c r="E230" s="836"/>
      <c r="F230" s="993">
        <f>C230*E230</f>
        <v>0</v>
      </c>
    </row>
    <row r="231" spans="1:6">
      <c r="A231" s="980"/>
      <c r="B231" s="600"/>
      <c r="C231" s="677"/>
      <c r="D231" s="623"/>
      <c r="E231" s="836"/>
      <c r="F231" s="678"/>
    </row>
    <row r="232" spans="1:6" ht="51">
      <c r="A232" s="980" t="s">
        <v>41</v>
      </c>
      <c r="B232" s="586" t="s">
        <v>913</v>
      </c>
      <c r="C232" s="677">
        <v>6</v>
      </c>
      <c r="D232" s="623" t="s">
        <v>135</v>
      </c>
      <c r="E232" s="836"/>
      <c r="F232" s="993">
        <f>C232*E232</f>
        <v>0</v>
      </c>
    </row>
    <row r="233" spans="1:6">
      <c r="A233" s="980"/>
      <c r="B233" s="1330"/>
      <c r="C233" s="1331"/>
      <c r="D233" s="1332"/>
      <c r="E233" s="1373"/>
      <c r="F233" s="678"/>
    </row>
    <row r="234" spans="1:6" ht="38.25">
      <c r="A234" s="980" t="s">
        <v>42</v>
      </c>
      <c r="B234" s="1333" t="s">
        <v>696</v>
      </c>
      <c r="C234" s="677">
        <v>6</v>
      </c>
      <c r="D234" s="623" t="s">
        <v>13</v>
      </c>
      <c r="E234" s="844"/>
      <c r="F234" s="993">
        <f>C234*E234</f>
        <v>0</v>
      </c>
    </row>
    <row r="235" spans="1:6">
      <c r="A235" s="980"/>
      <c r="B235" s="1330"/>
      <c r="C235" s="677"/>
      <c r="D235" s="623"/>
      <c r="E235" s="825"/>
      <c r="F235" s="993"/>
    </row>
    <row r="236" spans="1:6" ht="51">
      <c r="A236" s="980" t="s">
        <v>262</v>
      </c>
      <c r="B236" s="1335" t="s">
        <v>701</v>
      </c>
      <c r="C236" s="677">
        <v>18</v>
      </c>
      <c r="D236" s="623" t="s">
        <v>135</v>
      </c>
      <c r="E236" s="825"/>
      <c r="F236" s="993">
        <f>C236*E236</f>
        <v>0</v>
      </c>
    </row>
    <row r="237" spans="1:6">
      <c r="A237" s="980"/>
      <c r="B237" s="600"/>
      <c r="C237" s="677"/>
      <c r="D237" s="623"/>
      <c r="E237" s="825"/>
      <c r="F237" s="678"/>
    </row>
    <row r="238" spans="1:6" ht="38.25">
      <c r="A238" s="980" t="s">
        <v>263</v>
      </c>
      <c r="B238" s="1336" t="s">
        <v>702</v>
      </c>
      <c r="C238" s="677">
        <v>2</v>
      </c>
      <c r="D238" s="963" t="s">
        <v>153</v>
      </c>
      <c r="E238" s="1374"/>
      <c r="F238" s="993">
        <f>C238*E238</f>
        <v>0</v>
      </c>
    </row>
    <row r="239" spans="1:6">
      <c r="A239" s="980"/>
      <c r="B239" s="1336"/>
      <c r="C239" s="677"/>
      <c r="D239" s="963"/>
      <c r="E239" s="1374"/>
      <c r="F239" s="993"/>
    </row>
    <row r="240" spans="1:6" ht="51">
      <c r="A240" s="980" t="s">
        <v>264</v>
      </c>
      <c r="B240" s="1337" t="s">
        <v>703</v>
      </c>
      <c r="C240" s="1338">
        <v>17</v>
      </c>
      <c r="D240" s="1339" t="s">
        <v>13</v>
      </c>
      <c r="E240" s="1375"/>
      <c r="F240" s="993">
        <f>C240*E240</f>
        <v>0</v>
      </c>
    </row>
    <row r="241" spans="1:6">
      <c r="A241" s="980"/>
      <c r="B241" s="600"/>
      <c r="C241" s="677"/>
      <c r="D241" s="623"/>
      <c r="E241" s="825"/>
      <c r="F241" s="678"/>
    </row>
    <row r="242" spans="1:6" ht="127.5">
      <c r="A242" s="980" t="s">
        <v>265</v>
      </c>
      <c r="B242" s="600" t="s">
        <v>126</v>
      </c>
      <c r="C242" s="782">
        <v>1</v>
      </c>
      <c r="D242" s="783" t="s">
        <v>20</v>
      </c>
      <c r="E242" s="825"/>
      <c r="F242" s="993">
        <f>C242*E242</f>
        <v>0</v>
      </c>
    </row>
    <row r="243" spans="1:6">
      <c r="A243" s="980"/>
      <c r="B243" s="600"/>
      <c r="C243" s="622"/>
      <c r="D243" s="622"/>
      <c r="E243" s="930"/>
      <c r="F243" s="995"/>
    </row>
    <row r="244" spans="1:6" ht="13.5" thickBot="1">
      <c r="A244" s="996"/>
      <c r="B244" s="997" t="s">
        <v>21</v>
      </c>
      <c r="C244" s="998"/>
      <c r="D244" s="998"/>
      <c r="E244" s="1139"/>
      <c r="F244" s="999">
        <f>SUM(F217:F243)</f>
        <v>0</v>
      </c>
    </row>
    <row r="245" spans="1:6">
      <c r="A245" s="959"/>
      <c r="B245" s="1000"/>
      <c r="C245" s="622"/>
      <c r="D245" s="622"/>
      <c r="E245" s="930"/>
      <c r="F245" s="1001"/>
    </row>
    <row r="246" spans="1:6">
      <c r="A246" s="959"/>
      <c r="B246" s="1000"/>
      <c r="C246" s="622"/>
      <c r="D246" s="622"/>
      <c r="E246" s="930"/>
      <c r="F246" s="1001"/>
    </row>
    <row r="247" spans="1:6">
      <c r="A247" s="984" t="s">
        <v>16</v>
      </c>
      <c r="B247" s="985" t="s">
        <v>14</v>
      </c>
      <c r="C247" s="977"/>
      <c r="D247" s="977"/>
      <c r="E247" s="1136"/>
      <c r="F247" s="987"/>
    </row>
    <row r="248" spans="1:6" ht="13.5" thickBot="1">
      <c r="A248" s="996"/>
      <c r="B248" s="1002"/>
      <c r="C248" s="998"/>
      <c r="D248" s="998"/>
      <c r="E248" s="1139"/>
      <c r="F248" s="1003"/>
    </row>
    <row r="249" spans="1:6">
      <c r="A249" s="988" t="s">
        <v>130</v>
      </c>
      <c r="B249" s="989" t="s">
        <v>23</v>
      </c>
      <c r="C249" s="990" t="s">
        <v>24</v>
      </c>
      <c r="D249" s="991" t="s">
        <v>25</v>
      </c>
      <c r="E249" s="1137" t="s">
        <v>26</v>
      </c>
      <c r="F249" s="992" t="s">
        <v>131</v>
      </c>
    </row>
    <row r="250" spans="1:6">
      <c r="A250" s="980"/>
      <c r="B250" s="1004"/>
      <c r="C250" s="677"/>
      <c r="D250" s="677"/>
      <c r="E250" s="825"/>
      <c r="F250" s="623"/>
    </row>
    <row r="251" spans="1:6" ht="38.25">
      <c r="A251" s="980" t="s">
        <v>141</v>
      </c>
      <c r="B251" s="600" t="s">
        <v>706</v>
      </c>
      <c r="C251" s="677">
        <v>3</v>
      </c>
      <c r="D251" s="623" t="s">
        <v>153</v>
      </c>
      <c r="E251" s="825"/>
      <c r="F251" s="993">
        <f>C251*E251</f>
        <v>0</v>
      </c>
    </row>
    <row r="252" spans="1:6">
      <c r="A252" s="980"/>
      <c r="B252" s="600"/>
      <c r="C252" s="677"/>
      <c r="D252" s="623"/>
      <c r="E252" s="825"/>
      <c r="F252" s="678"/>
    </row>
    <row r="253" spans="1:6" ht="51">
      <c r="A253" s="980" t="s">
        <v>144</v>
      </c>
      <c r="B253" s="600" t="s">
        <v>707</v>
      </c>
      <c r="C253" s="677">
        <v>16</v>
      </c>
      <c r="D253" s="623" t="s">
        <v>153</v>
      </c>
      <c r="E253" s="825"/>
      <c r="F253" s="993">
        <f>C253*E253</f>
        <v>0</v>
      </c>
    </row>
    <row r="254" spans="1:6">
      <c r="A254" s="980"/>
      <c r="B254" s="600"/>
      <c r="C254" s="677"/>
      <c r="D254" s="623"/>
      <c r="E254" s="825"/>
      <c r="F254" s="678"/>
    </row>
    <row r="255" spans="1:6" ht="51">
      <c r="A255" s="980" t="s">
        <v>146</v>
      </c>
      <c r="B255" s="600" t="s">
        <v>708</v>
      </c>
      <c r="C255" s="677">
        <v>233</v>
      </c>
      <c r="D255" s="623" t="s">
        <v>153</v>
      </c>
      <c r="E255" s="836"/>
      <c r="F255" s="993">
        <f>C255*E255</f>
        <v>0</v>
      </c>
    </row>
    <row r="256" spans="1:6">
      <c r="A256" s="980"/>
      <c r="B256" s="774"/>
      <c r="C256" s="677"/>
      <c r="D256" s="623"/>
      <c r="E256" s="836"/>
      <c r="F256" s="678"/>
    </row>
    <row r="257" spans="1:6" ht="51">
      <c r="A257" s="980" t="s">
        <v>148</v>
      </c>
      <c r="B257" s="774" t="s">
        <v>710</v>
      </c>
      <c r="C257" s="677">
        <v>40</v>
      </c>
      <c r="D257" s="623" t="s">
        <v>153</v>
      </c>
      <c r="E257" s="836"/>
      <c r="F257" s="993">
        <f>C257*E257</f>
        <v>0</v>
      </c>
    </row>
    <row r="258" spans="1:6">
      <c r="A258" s="980"/>
      <c r="B258" s="774"/>
      <c r="C258" s="677"/>
      <c r="D258" s="623"/>
      <c r="E258" s="825"/>
      <c r="F258" s="678"/>
    </row>
    <row r="259" spans="1:6" ht="38.25">
      <c r="A259" s="980" t="s">
        <v>151</v>
      </c>
      <c r="B259" s="1029" t="s">
        <v>711</v>
      </c>
      <c r="C259" s="677">
        <v>25</v>
      </c>
      <c r="D259" s="623" t="s">
        <v>153</v>
      </c>
      <c r="E259" s="1145"/>
      <c r="F259" s="993">
        <f>C259*E259</f>
        <v>0</v>
      </c>
    </row>
    <row r="260" spans="1:6">
      <c r="A260" s="980"/>
      <c r="B260" s="1029"/>
      <c r="C260" s="677"/>
      <c r="D260" s="623"/>
      <c r="E260" s="1145"/>
      <c r="F260" s="678"/>
    </row>
    <row r="261" spans="1:6" ht="51">
      <c r="A261" s="980" t="s">
        <v>155</v>
      </c>
      <c r="B261" s="1029" t="s">
        <v>712</v>
      </c>
      <c r="C261" s="677">
        <v>70</v>
      </c>
      <c r="D261" s="623" t="s">
        <v>153</v>
      </c>
      <c r="E261" s="1145"/>
      <c r="F261" s="993">
        <f>C261*E261</f>
        <v>0</v>
      </c>
    </row>
    <row r="262" spans="1:6">
      <c r="A262" s="980"/>
      <c r="B262" s="774"/>
      <c r="C262" s="677"/>
      <c r="D262" s="623"/>
      <c r="E262" s="825"/>
      <c r="F262" s="678"/>
    </row>
    <row r="263" spans="1:6" ht="38.25">
      <c r="A263" s="980" t="s">
        <v>157</v>
      </c>
      <c r="B263" s="600" t="s">
        <v>713</v>
      </c>
      <c r="C263" s="677">
        <v>5</v>
      </c>
      <c r="D263" s="623" t="s">
        <v>153</v>
      </c>
      <c r="E263" s="825"/>
      <c r="F263" s="993">
        <f>C263*E263</f>
        <v>0</v>
      </c>
    </row>
    <row r="264" spans="1:6">
      <c r="A264" s="980"/>
      <c r="B264" s="600"/>
      <c r="C264" s="677"/>
      <c r="D264" s="623"/>
      <c r="E264" s="825"/>
      <c r="F264" s="678"/>
    </row>
    <row r="265" spans="1:6" ht="51">
      <c r="A265" s="980" t="s">
        <v>159</v>
      </c>
      <c r="B265" s="600" t="s">
        <v>714</v>
      </c>
      <c r="C265" s="677">
        <v>43</v>
      </c>
      <c r="D265" s="623" t="s">
        <v>153</v>
      </c>
      <c r="E265" s="1145"/>
      <c r="F265" s="993">
        <f>C265*E265</f>
        <v>0</v>
      </c>
    </row>
    <row r="266" spans="1:6">
      <c r="A266" s="980"/>
      <c r="B266" s="600"/>
      <c r="C266" s="677"/>
      <c r="D266" s="1340"/>
      <c r="E266" s="825"/>
      <c r="F266" s="678"/>
    </row>
    <row r="267" spans="1:6" ht="38.25">
      <c r="A267" s="980" t="s">
        <v>161</v>
      </c>
      <c r="B267" s="600" t="s">
        <v>715</v>
      </c>
      <c r="C267" s="677">
        <v>12</v>
      </c>
      <c r="D267" s="623" t="s">
        <v>153</v>
      </c>
      <c r="E267" s="825"/>
      <c r="F267" s="993">
        <f>C267*E267</f>
        <v>0</v>
      </c>
    </row>
    <row r="268" spans="1:6">
      <c r="A268" s="980"/>
      <c r="B268" s="600"/>
      <c r="C268" s="677"/>
      <c r="D268" s="623"/>
      <c r="E268" s="825"/>
      <c r="F268" s="993"/>
    </row>
    <row r="269" spans="1:6" ht="51">
      <c r="A269" s="980" t="s">
        <v>164</v>
      </c>
      <c r="B269" s="600" t="s">
        <v>716</v>
      </c>
      <c r="C269" s="677">
        <v>13</v>
      </c>
      <c r="D269" s="623" t="s">
        <v>153</v>
      </c>
      <c r="E269" s="1145"/>
      <c r="F269" s="993">
        <f>C269*E269</f>
        <v>0</v>
      </c>
    </row>
    <row r="270" spans="1:6">
      <c r="A270" s="980"/>
      <c r="B270" s="600"/>
      <c r="C270" s="677"/>
      <c r="D270" s="623"/>
      <c r="E270" s="825"/>
      <c r="F270" s="993"/>
    </row>
    <row r="271" spans="1:6" ht="51">
      <c r="A271" s="980" t="s">
        <v>166</v>
      </c>
      <c r="B271" s="615" t="s">
        <v>47</v>
      </c>
      <c r="C271" s="616">
        <v>2</v>
      </c>
      <c r="D271" s="617" t="s">
        <v>143</v>
      </c>
      <c r="E271" s="928"/>
      <c r="F271" s="993">
        <f>C271*E271</f>
        <v>0</v>
      </c>
    </row>
    <row r="272" spans="1:6">
      <c r="A272" s="980"/>
      <c r="B272" s="600"/>
      <c r="C272" s="677"/>
      <c r="D272" s="677"/>
      <c r="E272" s="825"/>
      <c r="F272" s="623"/>
    </row>
    <row r="273" spans="1:6" ht="25.5">
      <c r="A273" s="980" t="s">
        <v>279</v>
      </c>
      <c r="B273" s="774" t="s">
        <v>473</v>
      </c>
      <c r="C273" s="622">
        <v>157</v>
      </c>
      <c r="D273" s="623" t="s">
        <v>135</v>
      </c>
      <c r="E273" s="930"/>
      <c r="F273" s="993">
        <f>C273*E273</f>
        <v>0</v>
      </c>
    </row>
    <row r="274" spans="1:6">
      <c r="A274" s="980"/>
      <c r="B274" s="774"/>
      <c r="C274" s="622"/>
      <c r="D274" s="623"/>
      <c r="E274" s="930"/>
      <c r="F274" s="678"/>
    </row>
    <row r="275" spans="1:6" ht="25.5">
      <c r="A275" s="980" t="s">
        <v>280</v>
      </c>
      <c r="B275" s="774" t="s">
        <v>717</v>
      </c>
      <c r="C275" s="622">
        <v>44</v>
      </c>
      <c r="D275" s="623" t="s">
        <v>135</v>
      </c>
      <c r="E275" s="930"/>
      <c r="F275" s="993">
        <f>C275*E275</f>
        <v>0</v>
      </c>
    </row>
    <row r="276" spans="1:6">
      <c r="A276" s="980"/>
      <c r="B276" s="600"/>
      <c r="C276" s="677"/>
      <c r="D276" s="677"/>
      <c r="E276" s="825"/>
      <c r="F276" s="623"/>
    </row>
    <row r="277" spans="1:6" ht="51">
      <c r="A277" s="980" t="s">
        <v>281</v>
      </c>
      <c r="B277" s="774" t="s">
        <v>718</v>
      </c>
      <c r="C277" s="622">
        <v>80</v>
      </c>
      <c r="D277" s="623" t="s">
        <v>153</v>
      </c>
      <c r="E277" s="930"/>
      <c r="F277" s="993">
        <f>C277*E277</f>
        <v>0</v>
      </c>
    </row>
    <row r="278" spans="1:6">
      <c r="A278" s="980"/>
      <c r="B278" s="774"/>
      <c r="C278" s="622"/>
      <c r="D278" s="623"/>
      <c r="E278" s="930"/>
      <c r="F278" s="678"/>
    </row>
    <row r="279" spans="1:6" ht="51">
      <c r="A279" s="980" t="s">
        <v>282</v>
      </c>
      <c r="B279" s="774" t="s">
        <v>719</v>
      </c>
      <c r="C279" s="622">
        <v>21</v>
      </c>
      <c r="D279" s="623" t="s">
        <v>153</v>
      </c>
      <c r="E279" s="930"/>
      <c r="F279" s="993">
        <f>C279*E279</f>
        <v>0</v>
      </c>
    </row>
    <row r="280" spans="1:6">
      <c r="A280" s="980"/>
      <c r="B280" s="774"/>
      <c r="C280" s="622"/>
      <c r="D280" s="623"/>
      <c r="E280" s="930"/>
      <c r="F280" s="678"/>
    </row>
    <row r="281" spans="1:6" ht="38.25">
      <c r="A281" s="980" t="s">
        <v>283</v>
      </c>
      <c r="B281" s="280" t="s">
        <v>720</v>
      </c>
      <c r="C281" s="622">
        <v>21</v>
      </c>
      <c r="D281" s="623" t="s">
        <v>153</v>
      </c>
      <c r="E281" s="930"/>
      <c r="F281" s="993">
        <f>C281*E281</f>
        <v>0</v>
      </c>
    </row>
    <row r="282" spans="1:6">
      <c r="A282" s="980"/>
      <c r="B282" s="280"/>
      <c r="C282" s="622"/>
      <c r="D282" s="623"/>
      <c r="E282" s="930"/>
      <c r="F282" s="993"/>
    </row>
    <row r="283" spans="1:6" ht="38.25">
      <c r="A283" s="980" t="s">
        <v>284</v>
      </c>
      <c r="B283" s="280" t="s">
        <v>721</v>
      </c>
      <c r="C283" s="622">
        <v>37</v>
      </c>
      <c r="D283" s="623" t="s">
        <v>153</v>
      </c>
      <c r="E283" s="930"/>
      <c r="F283" s="993">
        <f>C283*E283</f>
        <v>0</v>
      </c>
    </row>
    <row r="284" spans="1:6">
      <c r="A284" s="980"/>
      <c r="B284" s="280"/>
      <c r="C284" s="622"/>
      <c r="D284" s="623"/>
      <c r="E284" s="930"/>
      <c r="F284" s="678"/>
    </row>
    <row r="285" spans="1:6" ht="51">
      <c r="A285" s="980" t="s">
        <v>285</v>
      </c>
      <c r="B285" s="280" t="s">
        <v>723</v>
      </c>
      <c r="C285" s="622">
        <v>187</v>
      </c>
      <c r="D285" s="623" t="s">
        <v>153</v>
      </c>
      <c r="E285" s="930"/>
      <c r="F285" s="993">
        <f>C285*E285</f>
        <v>0</v>
      </c>
    </row>
    <row r="286" spans="1:6">
      <c r="A286" s="980"/>
      <c r="B286" s="280"/>
      <c r="C286" s="1035"/>
      <c r="D286" s="1341"/>
      <c r="E286" s="930"/>
      <c r="F286" s="1342"/>
    </row>
    <row r="287" spans="1:6" ht="38.25">
      <c r="A287" s="980" t="s">
        <v>286</v>
      </c>
      <c r="B287" s="280" t="s">
        <v>478</v>
      </c>
      <c r="C287" s="622">
        <v>61</v>
      </c>
      <c r="D287" s="623" t="s">
        <v>153</v>
      </c>
      <c r="E287" s="930"/>
      <c r="F287" s="993">
        <f>C287*E287</f>
        <v>0</v>
      </c>
    </row>
    <row r="288" spans="1:6">
      <c r="A288" s="980"/>
      <c r="B288" s="280"/>
      <c r="C288" s="1006"/>
      <c r="D288" s="623"/>
      <c r="E288" s="930"/>
      <c r="F288" s="678"/>
    </row>
    <row r="289" spans="1:6" ht="165.75">
      <c r="A289" s="980" t="s">
        <v>722</v>
      </c>
      <c r="B289" s="621" t="s">
        <v>915</v>
      </c>
      <c r="C289" s="622">
        <v>43</v>
      </c>
      <c r="D289" s="623" t="s">
        <v>153</v>
      </c>
      <c r="E289" s="930"/>
      <c r="F289" s="993">
        <f>C289*E289</f>
        <v>0</v>
      </c>
    </row>
    <row r="290" spans="1:6">
      <c r="A290" s="980"/>
      <c r="B290" s="280"/>
      <c r="C290" s="1006"/>
      <c r="D290" s="622"/>
      <c r="E290" s="930"/>
      <c r="F290" s="623"/>
    </row>
    <row r="291" spans="1:6" ht="25.5">
      <c r="A291" s="980" t="s">
        <v>724</v>
      </c>
      <c r="B291" s="280" t="s">
        <v>727</v>
      </c>
      <c r="C291" s="622">
        <v>3</v>
      </c>
      <c r="D291" s="623" t="s">
        <v>153</v>
      </c>
      <c r="E291" s="930"/>
      <c r="F291" s="993">
        <f>C291*E291</f>
        <v>0</v>
      </c>
    </row>
    <row r="292" spans="1:6">
      <c r="A292" s="980"/>
      <c r="B292" s="280"/>
      <c r="C292" s="622"/>
      <c r="D292" s="623"/>
      <c r="E292" s="930"/>
      <c r="F292" s="678"/>
    </row>
    <row r="293" spans="1:6" ht="25.5">
      <c r="A293" s="980" t="s">
        <v>725</v>
      </c>
      <c r="B293" s="908" t="s">
        <v>8</v>
      </c>
      <c r="C293" s="782">
        <v>32</v>
      </c>
      <c r="D293" s="623" t="s">
        <v>135</v>
      </c>
      <c r="E293" s="838"/>
      <c r="F293" s="993">
        <f>C293*E293</f>
        <v>0</v>
      </c>
    </row>
    <row r="294" spans="1:6">
      <c r="A294" s="980"/>
      <c r="B294" s="600"/>
      <c r="C294" s="677"/>
      <c r="D294" s="677"/>
      <c r="E294" s="825"/>
      <c r="F294" s="678"/>
    </row>
    <row r="295" spans="1:6" ht="13.5" thickBot="1">
      <c r="A295" s="996"/>
      <c r="B295" s="997" t="s">
        <v>479</v>
      </c>
      <c r="C295" s="1007"/>
      <c r="D295" s="1008"/>
      <c r="E295" s="1140"/>
      <c r="F295" s="999">
        <f>SUM(F250:F294)</f>
        <v>0</v>
      </c>
    </row>
    <row r="296" spans="1:6">
      <c r="A296" s="959"/>
      <c r="B296" s="1000"/>
      <c r="C296" s="1009"/>
      <c r="D296" s="943"/>
      <c r="E296" s="1141"/>
      <c r="F296" s="1001"/>
    </row>
    <row r="297" spans="1:6">
      <c r="A297" s="959"/>
      <c r="B297" s="1000"/>
      <c r="C297" s="1009"/>
      <c r="D297" s="943"/>
      <c r="E297" s="1141"/>
      <c r="F297" s="1001"/>
    </row>
    <row r="298" spans="1:6">
      <c r="A298" s="984" t="s">
        <v>17</v>
      </c>
      <c r="B298" s="985" t="s">
        <v>32</v>
      </c>
      <c r="C298" s="977"/>
      <c r="D298" s="977"/>
      <c r="E298" s="1136"/>
      <c r="F298" s="987"/>
    </row>
    <row r="299" spans="1:6" ht="13.5" thickBot="1">
      <c r="A299" s="980"/>
      <c r="B299" s="600"/>
      <c r="C299" s="677"/>
      <c r="D299" s="677"/>
      <c r="E299" s="825"/>
      <c r="F299" s="623"/>
    </row>
    <row r="300" spans="1:6">
      <c r="A300" s="988" t="s">
        <v>130</v>
      </c>
      <c r="B300" s="989" t="s">
        <v>23</v>
      </c>
      <c r="C300" s="990" t="s">
        <v>24</v>
      </c>
      <c r="D300" s="991" t="s">
        <v>25</v>
      </c>
      <c r="E300" s="1137" t="s">
        <v>26</v>
      </c>
      <c r="F300" s="992" t="s">
        <v>131</v>
      </c>
    </row>
    <row r="301" spans="1:6">
      <c r="A301" s="980"/>
      <c r="B301" s="600"/>
      <c r="C301" s="677"/>
      <c r="D301" s="677"/>
      <c r="E301" s="825"/>
      <c r="F301" s="623"/>
    </row>
    <row r="302" spans="1:6" ht="76.5">
      <c r="A302" s="980" t="s">
        <v>31</v>
      </c>
      <c r="B302" s="600" t="s">
        <v>1223</v>
      </c>
      <c r="C302" s="677">
        <v>36</v>
      </c>
      <c r="D302" s="623" t="s">
        <v>13</v>
      </c>
      <c r="E302" s="838"/>
      <c r="F302" s="993">
        <f>C302*E302</f>
        <v>0</v>
      </c>
    </row>
    <row r="303" spans="1:6">
      <c r="A303" s="980"/>
      <c r="B303" s="600"/>
      <c r="C303" s="677"/>
      <c r="D303" s="623"/>
      <c r="E303" s="838"/>
      <c r="F303" s="623"/>
    </row>
    <row r="304" spans="1:6" ht="76.5">
      <c r="A304" s="980" t="s">
        <v>173</v>
      </c>
      <c r="B304" s="600" t="s">
        <v>1224</v>
      </c>
      <c r="C304" s="677">
        <v>156</v>
      </c>
      <c r="D304" s="623" t="s">
        <v>13</v>
      </c>
      <c r="E304" s="838"/>
      <c r="F304" s="993">
        <f>C304*E304</f>
        <v>0</v>
      </c>
    </row>
    <row r="305" spans="1:6">
      <c r="A305" s="980"/>
      <c r="B305" s="600"/>
      <c r="C305" s="677"/>
      <c r="D305" s="623"/>
      <c r="E305" s="825"/>
      <c r="F305" s="993"/>
    </row>
    <row r="306" spans="1:6" ht="63.75">
      <c r="A306" s="980" t="s">
        <v>288</v>
      </c>
      <c r="B306" s="280" t="s">
        <v>1225</v>
      </c>
      <c r="C306" s="677"/>
      <c r="D306" s="623"/>
      <c r="E306" s="825"/>
      <c r="F306" s="678"/>
    </row>
    <row r="307" spans="1:6">
      <c r="A307" s="980"/>
      <c r="B307" s="600"/>
      <c r="C307" s="677"/>
      <c r="D307" s="623"/>
      <c r="E307" s="825"/>
      <c r="F307" s="678"/>
    </row>
    <row r="308" spans="1:6">
      <c r="A308" s="980"/>
      <c r="B308" s="1030" t="s">
        <v>729</v>
      </c>
      <c r="C308" s="782">
        <v>1</v>
      </c>
      <c r="D308" s="783" t="s">
        <v>20</v>
      </c>
      <c r="E308" s="838"/>
      <c r="F308" s="993">
        <f>C308*E308</f>
        <v>0</v>
      </c>
    </row>
    <row r="309" spans="1:6">
      <c r="A309" s="980"/>
      <c r="B309" s="1030" t="s">
        <v>480</v>
      </c>
      <c r="C309" s="782">
        <v>2</v>
      </c>
      <c r="D309" s="783" t="s">
        <v>20</v>
      </c>
      <c r="E309" s="838"/>
      <c r="F309" s="993">
        <f t="shared" ref="F309:F311" si="2">C309*E309</f>
        <v>0</v>
      </c>
    </row>
    <row r="310" spans="1:6">
      <c r="A310" s="980"/>
      <c r="B310" s="600" t="s">
        <v>730</v>
      </c>
      <c r="C310" s="782">
        <v>2</v>
      </c>
      <c r="D310" s="783" t="s">
        <v>20</v>
      </c>
      <c r="E310" s="838"/>
      <c r="F310" s="993">
        <f t="shared" si="2"/>
        <v>0</v>
      </c>
    </row>
    <row r="311" spans="1:6">
      <c r="A311" s="980"/>
      <c r="B311" s="600" t="s">
        <v>481</v>
      </c>
      <c r="C311" s="782">
        <v>8</v>
      </c>
      <c r="D311" s="783" t="s">
        <v>20</v>
      </c>
      <c r="E311" s="838"/>
      <c r="F311" s="993">
        <f t="shared" si="2"/>
        <v>0</v>
      </c>
    </row>
    <row r="312" spans="1:6">
      <c r="A312" s="980"/>
      <c r="B312" s="600"/>
      <c r="C312" s="677"/>
      <c r="D312" s="623"/>
      <c r="E312" s="825"/>
      <c r="F312" s="678"/>
    </row>
    <row r="313" spans="1:6" ht="216.75">
      <c r="A313" s="1343" t="s">
        <v>362</v>
      </c>
      <c r="B313" s="1011" t="s">
        <v>731</v>
      </c>
      <c r="C313" s="782"/>
      <c r="D313" s="783"/>
      <c r="E313" s="838"/>
      <c r="F313" s="993"/>
    </row>
    <row r="314" spans="1:6">
      <c r="A314" s="980"/>
      <c r="B314" s="600" t="s">
        <v>751</v>
      </c>
      <c r="C314" s="782">
        <v>1</v>
      </c>
      <c r="D314" s="783" t="s">
        <v>20</v>
      </c>
      <c r="E314" s="838"/>
      <c r="F314" s="993">
        <f t="shared" ref="F314:F318" si="3">C314*E314</f>
        <v>0</v>
      </c>
    </row>
    <row r="315" spans="1:6">
      <c r="A315" s="1343"/>
      <c r="B315" s="600" t="s">
        <v>501</v>
      </c>
      <c r="C315" s="782">
        <v>1</v>
      </c>
      <c r="D315" s="783" t="s">
        <v>20</v>
      </c>
      <c r="E315" s="1376"/>
      <c r="F315" s="993">
        <f t="shared" si="3"/>
        <v>0</v>
      </c>
    </row>
    <row r="316" spans="1:6">
      <c r="A316" s="1343"/>
      <c r="B316" s="600" t="s">
        <v>483</v>
      </c>
      <c r="C316" s="782">
        <v>1</v>
      </c>
      <c r="D316" s="783" t="s">
        <v>20</v>
      </c>
      <c r="E316" s="1376"/>
      <c r="F316" s="993">
        <f t="shared" si="3"/>
        <v>0</v>
      </c>
    </row>
    <row r="317" spans="1:6">
      <c r="A317" s="980"/>
      <c r="B317" s="600" t="s">
        <v>498</v>
      </c>
      <c r="C317" s="782">
        <v>1</v>
      </c>
      <c r="D317" s="783" t="s">
        <v>20</v>
      </c>
      <c r="E317" s="838"/>
      <c r="F317" s="993">
        <f t="shared" si="3"/>
        <v>0</v>
      </c>
    </row>
    <row r="318" spans="1:6">
      <c r="A318" s="980"/>
      <c r="B318" s="600" t="s">
        <v>732</v>
      </c>
      <c r="C318" s="782">
        <v>1</v>
      </c>
      <c r="D318" s="783" t="s">
        <v>20</v>
      </c>
      <c r="E318" s="838"/>
      <c r="F318" s="993">
        <f t="shared" si="3"/>
        <v>0</v>
      </c>
    </row>
    <row r="319" spans="1:6">
      <c r="A319" s="980"/>
      <c r="B319" s="908"/>
      <c r="C319" s="782"/>
      <c r="D319" s="783"/>
      <c r="E319" s="838"/>
      <c r="F319" s="678"/>
    </row>
    <row r="320" spans="1:6" ht="76.5">
      <c r="A320" s="1343" t="s">
        <v>398</v>
      </c>
      <c r="B320" s="1011" t="s">
        <v>734</v>
      </c>
      <c r="C320" s="782">
        <v>1</v>
      </c>
      <c r="D320" s="783" t="s">
        <v>20</v>
      </c>
      <c r="E320" s="838"/>
      <c r="F320" s="993">
        <f>C320*E320</f>
        <v>0</v>
      </c>
    </row>
    <row r="321" spans="1:6">
      <c r="A321" s="980"/>
      <c r="B321" s="908"/>
      <c r="C321" s="782"/>
      <c r="D321" s="783"/>
      <c r="E321" s="838"/>
      <c r="F321" s="678"/>
    </row>
    <row r="322" spans="1:6" ht="76.5">
      <c r="A322" s="1343" t="s">
        <v>399</v>
      </c>
      <c r="B322" s="1011" t="s">
        <v>735</v>
      </c>
      <c r="C322" s="782">
        <v>4</v>
      </c>
      <c r="D322" s="783" t="s">
        <v>20</v>
      </c>
      <c r="E322" s="838"/>
      <c r="F322" s="993">
        <f>C322*E322</f>
        <v>0</v>
      </c>
    </row>
    <row r="323" spans="1:6">
      <c r="A323" s="980"/>
      <c r="B323" s="908"/>
      <c r="C323" s="782"/>
      <c r="D323" s="783"/>
      <c r="E323" s="838"/>
      <c r="F323" s="993"/>
    </row>
    <row r="324" spans="1:6" ht="38.25">
      <c r="A324" s="1343" t="s">
        <v>400</v>
      </c>
      <c r="B324" s="908" t="s">
        <v>653</v>
      </c>
      <c r="C324" s="782">
        <v>8</v>
      </c>
      <c r="D324" s="783" t="s">
        <v>20</v>
      </c>
      <c r="E324" s="838"/>
      <c r="F324" s="993">
        <f>C324*E324</f>
        <v>0</v>
      </c>
    </row>
    <row r="325" spans="1:6">
      <c r="A325" s="980"/>
      <c r="B325" s="1031"/>
      <c r="C325" s="662"/>
      <c r="D325" s="663"/>
      <c r="E325" s="836"/>
      <c r="F325" s="993"/>
    </row>
    <row r="326" spans="1:6" ht="38.25">
      <c r="A326" s="1343" t="s">
        <v>401</v>
      </c>
      <c r="B326" s="908" t="s">
        <v>488</v>
      </c>
      <c r="C326" s="782">
        <v>4</v>
      </c>
      <c r="D326" s="783" t="s">
        <v>20</v>
      </c>
      <c r="E326" s="838"/>
      <c r="F326" s="993">
        <f>C326*E326</f>
        <v>0</v>
      </c>
    </row>
    <row r="327" spans="1:6">
      <c r="A327" s="980"/>
      <c r="B327" s="908"/>
      <c r="C327" s="782"/>
      <c r="D327" s="783"/>
      <c r="E327" s="838"/>
      <c r="F327" s="993"/>
    </row>
    <row r="328" spans="1:6" ht="38.25">
      <c r="A328" s="1343" t="s">
        <v>402</v>
      </c>
      <c r="B328" s="908" t="s">
        <v>737</v>
      </c>
      <c r="C328" s="782">
        <v>4</v>
      </c>
      <c r="D328" s="783" t="s">
        <v>20</v>
      </c>
      <c r="E328" s="838"/>
      <c r="F328" s="993">
        <f>C328*E328</f>
        <v>0</v>
      </c>
    </row>
    <row r="329" spans="1:6">
      <c r="A329" s="980"/>
      <c r="B329" s="1031"/>
      <c r="C329" s="662"/>
      <c r="D329" s="663"/>
      <c r="E329" s="836"/>
      <c r="F329" s="993"/>
    </row>
    <row r="330" spans="1:6" ht="25.5">
      <c r="A330" s="1343" t="s">
        <v>403</v>
      </c>
      <c r="B330" s="1031" t="s">
        <v>48</v>
      </c>
      <c r="C330" s="662">
        <v>2</v>
      </c>
      <c r="D330" s="663" t="s">
        <v>20</v>
      </c>
      <c r="E330" s="836"/>
      <c r="F330" s="993">
        <f>C330*E330</f>
        <v>0</v>
      </c>
    </row>
    <row r="331" spans="1:6">
      <c r="A331" s="980"/>
      <c r="B331" s="908"/>
      <c r="C331" s="782"/>
      <c r="D331" s="783"/>
      <c r="E331" s="838"/>
      <c r="F331" s="678"/>
    </row>
    <row r="332" spans="1:6" ht="26.25" thickBot="1">
      <c r="A332" s="996"/>
      <c r="B332" s="997" t="s">
        <v>489</v>
      </c>
      <c r="C332" s="998"/>
      <c r="D332" s="998"/>
      <c r="E332" s="1139"/>
      <c r="F332" s="999">
        <f>SUM(F301:F331)</f>
        <v>0</v>
      </c>
    </row>
    <row r="333" spans="1:6">
      <c r="A333" s="959"/>
      <c r="B333" s="1000"/>
      <c r="C333" s="622"/>
      <c r="D333" s="622"/>
      <c r="E333" s="930"/>
      <c r="F333" s="1001"/>
    </row>
    <row r="334" spans="1:6">
      <c r="A334" s="959"/>
      <c r="B334" s="1000"/>
      <c r="C334" s="622"/>
      <c r="D334" s="622"/>
      <c r="E334" s="930"/>
      <c r="F334" s="1001"/>
    </row>
    <row r="335" spans="1:6">
      <c r="A335" s="984" t="s">
        <v>18</v>
      </c>
      <c r="B335" s="985" t="s">
        <v>22</v>
      </c>
      <c r="C335" s="977"/>
      <c r="D335" s="977"/>
      <c r="E335" s="1136"/>
      <c r="F335" s="987"/>
    </row>
    <row r="336" spans="1:6" ht="13.5" thickBot="1">
      <c r="A336" s="959"/>
      <c r="B336" s="1014"/>
      <c r="C336" s="622"/>
      <c r="D336" s="622"/>
      <c r="E336" s="930"/>
      <c r="F336" s="1015"/>
    </row>
    <row r="337" spans="1:6">
      <c r="A337" s="988" t="s">
        <v>130</v>
      </c>
      <c r="B337" s="989" t="s">
        <v>23</v>
      </c>
      <c r="C337" s="990" t="s">
        <v>24</v>
      </c>
      <c r="D337" s="991" t="s">
        <v>25</v>
      </c>
      <c r="E337" s="1137" t="s">
        <v>26</v>
      </c>
      <c r="F337" s="992" t="s">
        <v>131</v>
      </c>
    </row>
    <row r="338" spans="1:6">
      <c r="A338" s="1016"/>
      <c r="B338" s="673"/>
      <c r="C338" s="676"/>
      <c r="D338" s="623"/>
      <c r="E338" s="693"/>
      <c r="F338" s="678"/>
    </row>
    <row r="339" spans="1:6" ht="38.25">
      <c r="A339" s="814" t="s">
        <v>27</v>
      </c>
      <c r="B339" s="673" t="s">
        <v>10</v>
      </c>
      <c r="C339" s="815">
        <v>253</v>
      </c>
      <c r="D339" s="674" t="s">
        <v>135</v>
      </c>
      <c r="E339" s="693"/>
      <c r="F339" s="993">
        <f>C339*E339</f>
        <v>0</v>
      </c>
    </row>
    <row r="340" spans="1:6">
      <c r="A340" s="814"/>
      <c r="B340" s="673"/>
      <c r="C340" s="815"/>
      <c r="D340" s="674"/>
      <c r="E340" s="693"/>
      <c r="F340" s="993"/>
    </row>
    <row r="341" spans="1:6" ht="25.5">
      <c r="A341" s="814" t="s">
        <v>54</v>
      </c>
      <c r="B341" s="673" t="s">
        <v>52</v>
      </c>
      <c r="C341" s="680">
        <v>253</v>
      </c>
      <c r="D341" s="674" t="s">
        <v>135</v>
      </c>
      <c r="E341" s="693"/>
      <c r="F341" s="993">
        <f>C341*E341</f>
        <v>0</v>
      </c>
    </row>
    <row r="342" spans="1:6">
      <c r="A342" s="1016"/>
      <c r="B342" s="673"/>
      <c r="C342" s="815"/>
      <c r="D342" s="674"/>
      <c r="E342" s="693"/>
      <c r="F342" s="993"/>
    </row>
    <row r="343" spans="1:6" ht="38.25">
      <c r="A343" s="814" t="s">
        <v>28</v>
      </c>
      <c r="B343" s="673" t="s">
        <v>53</v>
      </c>
      <c r="C343" s="680">
        <v>253</v>
      </c>
      <c r="D343" s="674" t="s">
        <v>135</v>
      </c>
      <c r="E343" s="693"/>
      <c r="F343" s="993">
        <f>C343*E343</f>
        <v>0</v>
      </c>
    </row>
    <row r="344" spans="1:6">
      <c r="A344" s="814"/>
      <c r="B344" s="673"/>
      <c r="C344" s="676"/>
      <c r="D344" s="623"/>
      <c r="E344" s="693"/>
      <c r="F344" s="993"/>
    </row>
    <row r="345" spans="1:6" ht="52.5" customHeight="1">
      <c r="A345" s="814" t="s">
        <v>29</v>
      </c>
      <c r="B345" s="673" t="s">
        <v>739</v>
      </c>
      <c r="C345" s="676">
        <v>6</v>
      </c>
      <c r="D345" s="623" t="s">
        <v>135</v>
      </c>
      <c r="E345" s="693"/>
      <c r="F345" s="993">
        <f>C345*E345</f>
        <v>0</v>
      </c>
    </row>
    <row r="346" spans="1:6">
      <c r="A346" s="1016"/>
      <c r="B346" s="1344"/>
      <c r="C346" s="676"/>
      <c r="D346" s="623"/>
      <c r="E346" s="1142"/>
      <c r="F346" s="678"/>
    </row>
    <row r="347" spans="1:6" ht="38.25">
      <c r="A347" s="814" t="s">
        <v>30</v>
      </c>
      <c r="B347" s="673" t="s">
        <v>46</v>
      </c>
      <c r="C347" s="680">
        <v>6</v>
      </c>
      <c r="D347" s="674" t="s">
        <v>13</v>
      </c>
      <c r="E347" s="693"/>
      <c r="F347" s="993">
        <f>C347*E347</f>
        <v>0</v>
      </c>
    </row>
    <row r="348" spans="1:6">
      <c r="A348" s="814"/>
      <c r="B348" s="679"/>
      <c r="C348" s="680"/>
      <c r="D348" s="674"/>
      <c r="E348" s="693"/>
      <c r="F348" s="993"/>
    </row>
    <row r="349" spans="1:6" ht="25.5">
      <c r="A349" s="814" t="s">
        <v>33</v>
      </c>
      <c r="B349" s="1351" t="s">
        <v>744</v>
      </c>
      <c r="C349" s="622">
        <v>18</v>
      </c>
      <c r="D349" s="623" t="s">
        <v>135</v>
      </c>
      <c r="E349" s="1374"/>
      <c r="F349" s="993">
        <f>C349*E349</f>
        <v>0</v>
      </c>
    </row>
    <row r="350" spans="1:6">
      <c r="A350" s="1016"/>
      <c r="B350" s="781"/>
      <c r="C350" s="622"/>
      <c r="D350" s="623"/>
      <c r="E350" s="1374"/>
      <c r="F350" s="678"/>
    </row>
    <row r="351" spans="1:6" ht="25.5">
      <c r="A351" s="814" t="s">
        <v>43</v>
      </c>
      <c r="B351" s="1352" t="s">
        <v>745</v>
      </c>
      <c r="C351" s="622">
        <v>2</v>
      </c>
      <c r="D351" s="1353" t="s">
        <v>153</v>
      </c>
      <c r="E351" s="1374"/>
      <c r="F351" s="993">
        <f>C351*E351</f>
        <v>0</v>
      </c>
    </row>
    <row r="352" spans="1:6">
      <c r="A352" s="814"/>
      <c r="B352" s="679"/>
      <c r="C352" s="680"/>
      <c r="D352" s="674"/>
      <c r="E352" s="693"/>
      <c r="F352" s="678"/>
    </row>
    <row r="353" spans="1:6">
      <c r="A353" s="814" t="s">
        <v>45</v>
      </c>
      <c r="B353" s="673" t="s">
        <v>746</v>
      </c>
      <c r="C353" s="676">
        <v>192</v>
      </c>
      <c r="D353" s="623" t="s">
        <v>13</v>
      </c>
      <c r="E353" s="825"/>
      <c r="F353" s="993">
        <f>C353*E353</f>
        <v>0</v>
      </c>
    </row>
    <row r="354" spans="1:6">
      <c r="A354" s="1016"/>
      <c r="B354" s="620"/>
      <c r="C354" s="676"/>
      <c r="D354" s="1020"/>
      <c r="E354" s="1142"/>
      <c r="F354" s="1018"/>
    </row>
    <row r="355" spans="1:6" ht="63.75">
      <c r="A355" s="814" t="s">
        <v>3</v>
      </c>
      <c r="B355" s="620" t="s">
        <v>747</v>
      </c>
      <c r="C355" s="676">
        <v>8</v>
      </c>
      <c r="D355" s="1017" t="s">
        <v>20</v>
      </c>
      <c r="E355" s="1142"/>
      <c r="F355" s="993">
        <f>C355*E355</f>
        <v>0</v>
      </c>
    </row>
    <row r="356" spans="1:6">
      <c r="A356" s="814"/>
      <c r="B356" s="620"/>
      <c r="C356" s="676"/>
      <c r="D356" s="1020"/>
      <c r="E356" s="1142"/>
      <c r="F356" s="1018"/>
    </row>
    <row r="357" spans="1:6" ht="76.5">
      <c r="A357" s="814" t="s">
        <v>4</v>
      </c>
      <c r="B357" s="620" t="s">
        <v>490</v>
      </c>
      <c r="C357" s="676">
        <v>192</v>
      </c>
      <c r="D357" s="1017" t="s">
        <v>13</v>
      </c>
      <c r="E357" s="1142"/>
      <c r="F357" s="993">
        <f>C357*E357</f>
        <v>0</v>
      </c>
    </row>
    <row r="358" spans="1:6">
      <c r="A358" s="1016"/>
      <c r="B358" s="620"/>
      <c r="C358" s="676"/>
      <c r="D358" s="1017"/>
      <c r="E358" s="1142"/>
      <c r="F358" s="1018"/>
    </row>
    <row r="359" spans="1:6" ht="38.25">
      <c r="A359" s="814" t="s">
        <v>9</v>
      </c>
      <c r="B359" s="620" t="s">
        <v>492</v>
      </c>
      <c r="C359" s="676">
        <v>192</v>
      </c>
      <c r="D359" s="1017" t="s">
        <v>13</v>
      </c>
      <c r="E359" s="1142"/>
      <c r="F359" s="993">
        <f>C359*E359</f>
        <v>0</v>
      </c>
    </row>
    <row r="360" spans="1:6">
      <c r="A360" s="814"/>
      <c r="B360" s="620"/>
      <c r="C360" s="676"/>
      <c r="D360" s="1017"/>
      <c r="E360" s="1142"/>
      <c r="F360" s="1018"/>
    </row>
    <row r="361" spans="1:6" ht="38.25">
      <c r="A361" s="814" t="s">
        <v>44</v>
      </c>
      <c r="B361" s="620" t="s">
        <v>748</v>
      </c>
      <c r="C361" s="676">
        <v>192</v>
      </c>
      <c r="D361" s="1017" t="s">
        <v>13</v>
      </c>
      <c r="E361" s="1142"/>
      <c r="F361" s="993">
        <f>C361*E361</f>
        <v>0</v>
      </c>
    </row>
    <row r="362" spans="1:6">
      <c r="A362" s="814"/>
      <c r="B362" s="600"/>
      <c r="C362" s="677"/>
      <c r="D362" s="623"/>
      <c r="E362" s="1142"/>
      <c r="F362" s="993"/>
    </row>
    <row r="363" spans="1:6">
      <c r="A363" s="814" t="s">
        <v>5</v>
      </c>
      <c r="B363" s="600" t="s">
        <v>247</v>
      </c>
      <c r="C363" s="760">
        <v>40</v>
      </c>
      <c r="D363" s="761" t="s">
        <v>12</v>
      </c>
      <c r="E363" s="1142"/>
      <c r="F363" s="993">
        <f>C363*E363</f>
        <v>0</v>
      </c>
    </row>
    <row r="364" spans="1:6">
      <c r="A364" s="1016"/>
      <c r="B364" s="600"/>
      <c r="C364" s="677"/>
      <c r="D364" s="623"/>
      <c r="E364" s="1142"/>
      <c r="F364" s="993"/>
    </row>
    <row r="365" spans="1:6" ht="38.25">
      <c r="A365" s="814" t="s">
        <v>6</v>
      </c>
      <c r="B365" s="774" t="s">
        <v>0</v>
      </c>
      <c r="C365" s="677">
        <v>8</v>
      </c>
      <c r="D365" s="623" t="s">
        <v>12</v>
      </c>
      <c r="E365" s="1142"/>
      <c r="F365" s="993">
        <f>C365*E365</f>
        <v>0</v>
      </c>
    </row>
    <row r="366" spans="1:6">
      <c r="A366" s="959"/>
      <c r="B366" s="280"/>
      <c r="C366" s="1022"/>
      <c r="D366" s="622"/>
      <c r="E366" s="930"/>
      <c r="F366" s="1015"/>
    </row>
    <row r="367" spans="1:6" ht="13.5" thickBot="1">
      <c r="A367" s="996"/>
      <c r="B367" s="997" t="s">
        <v>494</v>
      </c>
      <c r="C367" s="998"/>
      <c r="D367" s="998"/>
      <c r="E367" s="1139"/>
      <c r="F367" s="999">
        <f>SUM(F338:F366)</f>
        <v>0</v>
      </c>
    </row>
    <row r="372" spans="1:6">
      <c r="A372" s="1322"/>
      <c r="B372" s="1311" t="s">
        <v>753</v>
      </c>
      <c r="C372" s="1323"/>
      <c r="D372" s="1324"/>
      <c r="E372" s="461"/>
      <c r="F372" s="1325"/>
    </row>
    <row r="373" spans="1:6">
      <c r="A373" s="1322"/>
      <c r="B373" s="1311" t="s">
        <v>253</v>
      </c>
      <c r="C373" s="1323"/>
      <c r="D373" s="1324"/>
      <c r="E373" s="461"/>
      <c r="F373" s="1325"/>
    </row>
    <row r="375" spans="1:6" ht="13.5" thickBot="1"/>
    <row r="376" spans="1:6">
      <c r="A376" s="971" t="s">
        <v>15</v>
      </c>
      <c r="B376" s="972" t="s">
        <v>11</v>
      </c>
      <c r="C376" s="973"/>
      <c r="D376" s="973"/>
      <c r="E376" s="1132"/>
      <c r="F376" s="548">
        <f>+F405</f>
        <v>0</v>
      </c>
    </row>
    <row r="377" spans="1:6">
      <c r="A377" s="974" t="s">
        <v>16</v>
      </c>
      <c r="B377" s="280" t="s">
        <v>14</v>
      </c>
      <c r="C377" s="622"/>
      <c r="D377" s="622"/>
      <c r="E377" s="1133"/>
      <c r="F377" s="553">
        <f>+F446</f>
        <v>0</v>
      </c>
    </row>
    <row r="378" spans="1:6">
      <c r="A378" s="974" t="s">
        <v>17</v>
      </c>
      <c r="B378" s="975" t="s">
        <v>32</v>
      </c>
      <c r="C378" s="976"/>
      <c r="D378" s="977"/>
      <c r="E378" s="1134"/>
      <c r="F378" s="553">
        <f>+F473</f>
        <v>0</v>
      </c>
    </row>
    <row r="379" spans="1:6" ht="13.5" thickBot="1">
      <c r="A379" s="1039" t="s">
        <v>18</v>
      </c>
      <c r="B379" s="1040" t="s">
        <v>22</v>
      </c>
      <c r="C379" s="1042"/>
      <c r="D379" s="1042"/>
      <c r="E379" s="1147"/>
      <c r="F379" s="561">
        <f>+F504</f>
        <v>0</v>
      </c>
    </row>
    <row r="380" spans="1:6" ht="14.25" thickTop="1" thickBot="1">
      <c r="A380" s="1043"/>
      <c r="B380" s="1326" t="s">
        <v>19</v>
      </c>
      <c r="C380" s="1327"/>
      <c r="D380" s="1327"/>
      <c r="E380" s="1371"/>
      <c r="F380" s="565">
        <f>SUM(F376:F379)</f>
        <v>0</v>
      </c>
    </row>
    <row r="381" spans="1:6">
      <c r="A381" s="980"/>
      <c r="B381" s="981"/>
      <c r="C381" s="982"/>
      <c r="D381" s="982"/>
      <c r="E381" s="825"/>
      <c r="F381" s="623"/>
    </row>
    <row r="382" spans="1:6">
      <c r="A382" s="980"/>
      <c r="B382" s="981"/>
      <c r="C382" s="982"/>
      <c r="D382" s="982"/>
      <c r="E382" s="825"/>
      <c r="F382" s="623"/>
    </row>
    <row r="383" spans="1:6">
      <c r="A383" s="984" t="s">
        <v>15</v>
      </c>
      <c r="B383" s="985" t="s">
        <v>11</v>
      </c>
      <c r="C383" s="986"/>
      <c r="D383" s="977"/>
      <c r="E383" s="1136"/>
      <c r="F383" s="987"/>
    </row>
    <row r="384" spans="1:6" ht="13.5" thickBot="1">
      <c r="A384" s="980"/>
      <c r="B384" s="600"/>
      <c r="C384" s="677"/>
      <c r="D384" s="677"/>
      <c r="E384" s="825"/>
      <c r="F384" s="623"/>
    </row>
    <row r="385" spans="1:6">
      <c r="A385" s="988" t="s">
        <v>130</v>
      </c>
      <c r="B385" s="989" t="s">
        <v>23</v>
      </c>
      <c r="C385" s="990" t="s">
        <v>24</v>
      </c>
      <c r="D385" s="991" t="s">
        <v>25</v>
      </c>
      <c r="E385" s="1137" t="s">
        <v>26</v>
      </c>
      <c r="F385" s="992" t="s">
        <v>131</v>
      </c>
    </row>
    <row r="386" spans="1:6">
      <c r="A386" s="980"/>
      <c r="B386" s="600"/>
      <c r="C386" s="677"/>
      <c r="D386" s="677"/>
      <c r="E386" s="825"/>
      <c r="F386" s="623"/>
    </row>
    <row r="387" spans="1:6">
      <c r="A387" s="980" t="s">
        <v>34</v>
      </c>
      <c r="B387" s="600" t="s">
        <v>462</v>
      </c>
      <c r="C387" s="677">
        <v>48</v>
      </c>
      <c r="D387" s="623" t="s">
        <v>13</v>
      </c>
      <c r="E387" s="1138"/>
      <c r="F387" s="993">
        <f>C387*E387</f>
        <v>0</v>
      </c>
    </row>
    <row r="388" spans="1:6">
      <c r="A388" s="980"/>
      <c r="B388" s="600"/>
      <c r="C388" s="677"/>
      <c r="D388" s="623"/>
      <c r="E388" s="1138"/>
      <c r="F388" s="678"/>
    </row>
    <row r="389" spans="1:6">
      <c r="A389" s="980" t="s">
        <v>35</v>
      </c>
      <c r="B389" s="600" t="s">
        <v>463</v>
      </c>
      <c r="C389" s="677">
        <v>11</v>
      </c>
      <c r="D389" s="623" t="s">
        <v>13</v>
      </c>
      <c r="E389" s="1138"/>
      <c r="F389" s="993">
        <f>C389*E389</f>
        <v>0</v>
      </c>
    </row>
    <row r="390" spans="1:6">
      <c r="A390" s="980"/>
      <c r="B390" s="600"/>
      <c r="C390" s="677"/>
      <c r="D390" s="623"/>
      <c r="E390" s="825"/>
      <c r="F390" s="623"/>
    </row>
    <row r="391" spans="1:6" ht="25.5">
      <c r="A391" s="980" t="s">
        <v>36</v>
      </c>
      <c r="B391" s="600" t="s">
        <v>465</v>
      </c>
      <c r="C391" s="677">
        <v>3</v>
      </c>
      <c r="D391" s="623" t="s">
        <v>20</v>
      </c>
      <c r="E391" s="825"/>
      <c r="F391" s="993">
        <f>C391*E391</f>
        <v>0</v>
      </c>
    </row>
    <row r="392" spans="1:6">
      <c r="A392" s="980"/>
      <c r="B392" s="600"/>
      <c r="C392" s="677"/>
      <c r="D392" s="623"/>
      <c r="E392" s="825"/>
      <c r="F392" s="993"/>
    </row>
    <row r="393" spans="1:6" ht="38.25">
      <c r="A393" s="980" t="s">
        <v>37</v>
      </c>
      <c r="B393" s="758" t="s">
        <v>754</v>
      </c>
      <c r="C393" s="1328">
        <v>1</v>
      </c>
      <c r="D393" s="1329" t="s">
        <v>20</v>
      </c>
      <c r="E393" s="1372"/>
      <c r="F393" s="993">
        <f>C393*E393</f>
        <v>0</v>
      </c>
    </row>
    <row r="394" spans="1:6">
      <c r="A394" s="980"/>
      <c r="B394" s="600"/>
      <c r="C394" s="677"/>
      <c r="D394" s="623"/>
      <c r="E394" s="825"/>
      <c r="F394" s="678"/>
    </row>
    <row r="395" spans="1:6" ht="25.5">
      <c r="A395" s="980" t="s">
        <v>38</v>
      </c>
      <c r="B395" s="600" t="s">
        <v>693</v>
      </c>
      <c r="C395" s="677">
        <v>6</v>
      </c>
      <c r="D395" s="623" t="s">
        <v>13</v>
      </c>
      <c r="E395" s="825"/>
      <c r="F395" s="993">
        <f>C395*E395</f>
        <v>0</v>
      </c>
    </row>
    <row r="396" spans="1:6">
      <c r="A396" s="980"/>
      <c r="B396" s="600"/>
      <c r="C396" s="677"/>
      <c r="D396" s="623"/>
      <c r="E396" s="825"/>
      <c r="F396" s="678"/>
    </row>
    <row r="397" spans="1:6" ht="25.5">
      <c r="A397" s="980" t="s">
        <v>39</v>
      </c>
      <c r="B397" s="600" t="s">
        <v>694</v>
      </c>
      <c r="C397" s="677">
        <v>22</v>
      </c>
      <c r="D397" s="623" t="s">
        <v>13</v>
      </c>
      <c r="E397" s="825"/>
      <c r="F397" s="993">
        <f>C397*E397</f>
        <v>0</v>
      </c>
    </row>
    <row r="398" spans="1:6">
      <c r="A398" s="980"/>
      <c r="B398" s="600"/>
      <c r="C398" s="677"/>
      <c r="D398" s="623"/>
      <c r="E398" s="825"/>
      <c r="F398" s="678"/>
    </row>
    <row r="399" spans="1:6" ht="51">
      <c r="A399" s="980" t="s">
        <v>40</v>
      </c>
      <c r="B399" s="586" t="s">
        <v>912</v>
      </c>
      <c r="C399" s="677">
        <v>64</v>
      </c>
      <c r="D399" s="623" t="s">
        <v>135</v>
      </c>
      <c r="E399" s="825"/>
      <c r="F399" s="993">
        <f>C399*E399</f>
        <v>0</v>
      </c>
    </row>
    <row r="400" spans="1:6">
      <c r="A400" s="980"/>
      <c r="B400" s="600"/>
      <c r="C400" s="677"/>
      <c r="D400" s="623"/>
      <c r="E400" s="825"/>
      <c r="F400" s="678"/>
    </row>
    <row r="401" spans="1:6" ht="42.75" customHeight="1">
      <c r="A401" s="980" t="s">
        <v>41</v>
      </c>
      <c r="B401" s="586" t="s">
        <v>913</v>
      </c>
      <c r="C401" s="677">
        <v>24</v>
      </c>
      <c r="D401" s="623" t="s">
        <v>135</v>
      </c>
      <c r="E401" s="825"/>
      <c r="F401" s="993">
        <f>C401*E401</f>
        <v>0</v>
      </c>
    </row>
    <row r="402" spans="1:6">
      <c r="A402" s="980"/>
      <c r="B402" s="600"/>
      <c r="C402" s="677"/>
      <c r="D402" s="623"/>
      <c r="E402" s="825"/>
      <c r="F402" s="678"/>
    </row>
    <row r="403" spans="1:6" ht="117" customHeight="1">
      <c r="A403" s="980" t="s">
        <v>42</v>
      </c>
      <c r="B403" s="600" t="s">
        <v>126</v>
      </c>
      <c r="C403" s="782">
        <v>1</v>
      </c>
      <c r="D403" s="783" t="s">
        <v>20</v>
      </c>
      <c r="E403" s="825"/>
      <c r="F403" s="993">
        <f>C403*E403</f>
        <v>0</v>
      </c>
    </row>
    <row r="404" spans="1:6">
      <c r="A404" s="980"/>
      <c r="B404" s="600"/>
      <c r="C404" s="622"/>
      <c r="D404" s="622"/>
      <c r="E404" s="930"/>
      <c r="F404" s="995"/>
    </row>
    <row r="405" spans="1:6" ht="13.5" thickBot="1">
      <c r="A405" s="996"/>
      <c r="B405" s="997" t="s">
        <v>21</v>
      </c>
      <c r="C405" s="998"/>
      <c r="D405" s="998"/>
      <c r="E405" s="1139"/>
      <c r="F405" s="999">
        <f>SUM(F386:F404)</f>
        <v>0</v>
      </c>
    </row>
    <row r="406" spans="1:6">
      <c r="A406" s="959"/>
      <c r="B406" s="1000"/>
      <c r="C406" s="622"/>
      <c r="D406" s="622"/>
      <c r="E406" s="930"/>
      <c r="F406" s="1001"/>
    </row>
    <row r="407" spans="1:6">
      <c r="A407" s="959"/>
      <c r="B407" s="1000"/>
      <c r="C407" s="622"/>
      <c r="D407" s="622"/>
      <c r="E407" s="930"/>
      <c r="F407" s="1001"/>
    </row>
    <row r="408" spans="1:6">
      <c r="A408" s="984" t="s">
        <v>16</v>
      </c>
      <c r="B408" s="985" t="s">
        <v>14</v>
      </c>
      <c r="C408" s="977"/>
      <c r="D408" s="977"/>
      <c r="E408" s="1136"/>
      <c r="F408" s="987"/>
    </row>
    <row r="409" spans="1:6" ht="13.5" thickBot="1">
      <c r="A409" s="996"/>
      <c r="B409" s="1002"/>
      <c r="C409" s="998"/>
      <c r="D409" s="998"/>
      <c r="E409" s="1139"/>
      <c r="F409" s="1003"/>
    </row>
    <row r="410" spans="1:6">
      <c r="A410" s="988" t="s">
        <v>130</v>
      </c>
      <c r="B410" s="989" t="s">
        <v>23</v>
      </c>
      <c r="C410" s="990" t="s">
        <v>24</v>
      </c>
      <c r="D410" s="991" t="s">
        <v>25</v>
      </c>
      <c r="E410" s="1137" t="s">
        <v>26</v>
      </c>
      <c r="F410" s="992" t="s">
        <v>131</v>
      </c>
    </row>
    <row r="411" spans="1:6">
      <c r="A411" s="980"/>
      <c r="B411" s="1004"/>
      <c r="C411" s="677"/>
      <c r="D411" s="677"/>
      <c r="E411" s="825"/>
      <c r="F411" s="623"/>
    </row>
    <row r="412" spans="1:6" ht="51">
      <c r="A412" s="980" t="s">
        <v>141</v>
      </c>
      <c r="B412" s="600" t="s">
        <v>707</v>
      </c>
      <c r="C412" s="677">
        <v>3</v>
      </c>
      <c r="D412" s="623" t="s">
        <v>153</v>
      </c>
      <c r="E412" s="825"/>
      <c r="F412" s="993">
        <f>C412*E412</f>
        <v>0</v>
      </c>
    </row>
    <row r="413" spans="1:6">
      <c r="A413" s="980"/>
      <c r="B413" s="600"/>
      <c r="C413" s="677"/>
      <c r="D413" s="623"/>
      <c r="E413" s="825"/>
      <c r="F413" s="678"/>
    </row>
    <row r="414" spans="1:6" ht="51">
      <c r="A414" s="980" t="s">
        <v>144</v>
      </c>
      <c r="B414" s="600" t="s">
        <v>708</v>
      </c>
      <c r="C414" s="677">
        <v>76</v>
      </c>
      <c r="D414" s="623" t="s">
        <v>153</v>
      </c>
      <c r="E414" s="825"/>
      <c r="F414" s="993">
        <f>C414*E414</f>
        <v>0</v>
      </c>
    </row>
    <row r="415" spans="1:6">
      <c r="A415" s="980"/>
      <c r="B415" s="774"/>
      <c r="C415" s="677"/>
      <c r="D415" s="623"/>
      <c r="E415" s="825"/>
      <c r="F415" s="678"/>
    </row>
    <row r="416" spans="1:6" ht="38.25">
      <c r="A416" s="980" t="s">
        <v>146</v>
      </c>
      <c r="B416" s="1029" t="s">
        <v>711</v>
      </c>
      <c r="C416" s="677">
        <v>2</v>
      </c>
      <c r="D416" s="623" t="s">
        <v>153</v>
      </c>
      <c r="E416" s="1145"/>
      <c r="F416" s="993">
        <f>C416*E416</f>
        <v>0</v>
      </c>
    </row>
    <row r="417" spans="1:6">
      <c r="A417" s="980"/>
      <c r="B417" s="1029"/>
      <c r="C417" s="677"/>
      <c r="D417" s="623"/>
      <c r="E417" s="1145"/>
      <c r="F417" s="678"/>
    </row>
    <row r="418" spans="1:6" ht="51">
      <c r="A418" s="980" t="s">
        <v>148</v>
      </c>
      <c r="B418" s="1029" t="s">
        <v>712</v>
      </c>
      <c r="C418" s="677">
        <v>28</v>
      </c>
      <c r="D418" s="623" t="s">
        <v>153</v>
      </c>
      <c r="E418" s="825"/>
      <c r="F418" s="993">
        <f>C418*E418</f>
        <v>0</v>
      </c>
    </row>
    <row r="419" spans="1:6">
      <c r="A419" s="980"/>
      <c r="B419" s="600"/>
      <c r="C419" s="677"/>
      <c r="D419" s="623"/>
      <c r="E419" s="825"/>
      <c r="F419" s="678"/>
    </row>
    <row r="420" spans="1:6" ht="51">
      <c r="A420" s="980" t="s">
        <v>151</v>
      </c>
      <c r="B420" s="600" t="s">
        <v>714</v>
      </c>
      <c r="C420" s="677">
        <v>8</v>
      </c>
      <c r="D420" s="623" t="s">
        <v>153</v>
      </c>
      <c r="E420" s="825"/>
      <c r="F420" s="993">
        <f>C420*E420</f>
        <v>0</v>
      </c>
    </row>
    <row r="421" spans="1:6">
      <c r="A421" s="980"/>
      <c r="B421" s="600"/>
      <c r="C421" s="677"/>
      <c r="D421" s="1340"/>
      <c r="E421" s="825"/>
      <c r="F421" s="678"/>
    </row>
    <row r="422" spans="1:6" ht="38.25">
      <c r="A422" s="980" t="s">
        <v>155</v>
      </c>
      <c r="B422" s="600" t="s">
        <v>715</v>
      </c>
      <c r="C422" s="677">
        <v>1</v>
      </c>
      <c r="D422" s="623" t="s">
        <v>153</v>
      </c>
      <c r="E422" s="825"/>
      <c r="F422" s="993">
        <f>C422*E422</f>
        <v>0</v>
      </c>
    </row>
    <row r="423" spans="1:6">
      <c r="A423" s="980"/>
      <c r="B423" s="600"/>
      <c r="C423" s="677"/>
      <c r="D423" s="623"/>
      <c r="E423" s="825"/>
      <c r="F423" s="993"/>
    </row>
    <row r="424" spans="1:6" ht="51">
      <c r="A424" s="980" t="s">
        <v>157</v>
      </c>
      <c r="B424" s="600" t="s">
        <v>716</v>
      </c>
      <c r="C424" s="677">
        <v>5</v>
      </c>
      <c r="D424" s="623" t="s">
        <v>153</v>
      </c>
      <c r="E424" s="825"/>
      <c r="F424" s="993">
        <f>C424*E424</f>
        <v>0</v>
      </c>
    </row>
    <row r="425" spans="1:6">
      <c r="A425" s="980"/>
      <c r="B425" s="600"/>
      <c r="C425" s="677"/>
      <c r="D425" s="623"/>
      <c r="E425" s="825"/>
      <c r="F425" s="993"/>
    </row>
    <row r="426" spans="1:6" ht="51">
      <c r="A426" s="980" t="s">
        <v>159</v>
      </c>
      <c r="B426" s="615" t="s">
        <v>47</v>
      </c>
      <c r="C426" s="616">
        <v>1</v>
      </c>
      <c r="D426" s="617" t="s">
        <v>143</v>
      </c>
      <c r="E426" s="928"/>
      <c r="F426" s="993">
        <f>C426*E426</f>
        <v>0</v>
      </c>
    </row>
    <row r="427" spans="1:6">
      <c r="A427" s="980"/>
      <c r="B427" s="600"/>
      <c r="C427" s="677"/>
      <c r="D427" s="677"/>
      <c r="E427" s="825"/>
      <c r="F427" s="623"/>
    </row>
    <row r="428" spans="1:6" ht="25.5">
      <c r="A428" s="980" t="s">
        <v>161</v>
      </c>
      <c r="B428" s="774" t="s">
        <v>473</v>
      </c>
      <c r="C428" s="622">
        <v>43</v>
      </c>
      <c r="D428" s="623" t="s">
        <v>135</v>
      </c>
      <c r="E428" s="930"/>
      <c r="F428" s="993">
        <f>C428*E428</f>
        <v>0</v>
      </c>
    </row>
    <row r="429" spans="1:6">
      <c r="A429" s="980"/>
      <c r="B429" s="774"/>
      <c r="C429" s="622"/>
      <c r="D429" s="623"/>
      <c r="E429" s="930"/>
      <c r="F429" s="678"/>
    </row>
    <row r="430" spans="1:6" ht="25.5">
      <c r="A430" s="980" t="s">
        <v>164</v>
      </c>
      <c r="B430" s="774" t="s">
        <v>717</v>
      </c>
      <c r="C430" s="622">
        <v>13</v>
      </c>
      <c r="D430" s="623" t="s">
        <v>135</v>
      </c>
      <c r="E430" s="930"/>
      <c r="F430" s="993">
        <f>C430*E430</f>
        <v>0</v>
      </c>
    </row>
    <row r="431" spans="1:6">
      <c r="A431" s="980"/>
      <c r="B431" s="600"/>
      <c r="C431" s="677"/>
      <c r="D431" s="677"/>
      <c r="E431" s="825"/>
      <c r="F431" s="623"/>
    </row>
    <row r="432" spans="1:6" ht="51">
      <c r="A432" s="980" t="s">
        <v>166</v>
      </c>
      <c r="B432" s="774" t="s">
        <v>718</v>
      </c>
      <c r="C432" s="622">
        <v>23</v>
      </c>
      <c r="D432" s="623" t="s">
        <v>153</v>
      </c>
      <c r="E432" s="930"/>
      <c r="F432" s="993">
        <f>C432*E432</f>
        <v>0</v>
      </c>
    </row>
    <row r="433" spans="1:6">
      <c r="A433" s="980"/>
      <c r="B433" s="774"/>
      <c r="C433" s="622"/>
      <c r="D433" s="623"/>
      <c r="E433" s="930"/>
      <c r="F433" s="678"/>
    </row>
    <row r="434" spans="1:6" ht="51">
      <c r="A434" s="980" t="s">
        <v>279</v>
      </c>
      <c r="B434" s="774" t="s">
        <v>719</v>
      </c>
      <c r="C434" s="622">
        <v>7</v>
      </c>
      <c r="D434" s="623" t="s">
        <v>153</v>
      </c>
      <c r="E434" s="930"/>
      <c r="F434" s="993">
        <f>C434*E434</f>
        <v>0</v>
      </c>
    </row>
    <row r="435" spans="1:6">
      <c r="A435" s="980"/>
      <c r="B435" s="774"/>
      <c r="C435" s="622"/>
      <c r="D435" s="623"/>
      <c r="E435" s="930"/>
      <c r="F435" s="678"/>
    </row>
    <row r="436" spans="1:6" ht="38.25">
      <c r="A436" s="980" t="s">
        <v>280</v>
      </c>
      <c r="B436" s="280" t="s">
        <v>720</v>
      </c>
      <c r="C436" s="622">
        <v>3</v>
      </c>
      <c r="D436" s="623" t="s">
        <v>153</v>
      </c>
      <c r="E436" s="930"/>
      <c r="F436" s="993">
        <f>C436*E436</f>
        <v>0</v>
      </c>
    </row>
    <row r="437" spans="1:6">
      <c r="A437" s="980"/>
      <c r="B437" s="280"/>
      <c r="C437" s="622"/>
      <c r="D437" s="623"/>
      <c r="E437" s="930"/>
      <c r="F437" s="993"/>
    </row>
    <row r="438" spans="1:6" ht="38.25">
      <c r="A438" s="980" t="s">
        <v>281</v>
      </c>
      <c r="B438" s="280" t="s">
        <v>721</v>
      </c>
      <c r="C438" s="622">
        <v>3</v>
      </c>
      <c r="D438" s="623" t="s">
        <v>153</v>
      </c>
      <c r="E438" s="930"/>
      <c r="F438" s="993">
        <f>C438*E438</f>
        <v>0</v>
      </c>
    </row>
    <row r="439" spans="1:6">
      <c r="A439" s="980"/>
      <c r="B439" s="280"/>
      <c r="C439" s="622"/>
      <c r="D439" s="623"/>
      <c r="E439" s="930"/>
      <c r="F439" s="678"/>
    </row>
    <row r="440" spans="1:6" ht="51">
      <c r="A440" s="980" t="s">
        <v>282</v>
      </c>
      <c r="B440" s="280" t="s">
        <v>723</v>
      </c>
      <c r="C440" s="622">
        <v>40</v>
      </c>
      <c r="D440" s="623" t="s">
        <v>153</v>
      </c>
      <c r="E440" s="930"/>
      <c r="F440" s="993">
        <f>C440*E440</f>
        <v>0</v>
      </c>
    </row>
    <row r="441" spans="1:6">
      <c r="A441" s="980"/>
      <c r="B441" s="280"/>
      <c r="C441" s="1035"/>
      <c r="D441" s="1341"/>
      <c r="E441" s="930"/>
      <c r="F441" s="1342"/>
    </row>
    <row r="442" spans="1:6" ht="38.25">
      <c r="A442" s="980" t="s">
        <v>283</v>
      </c>
      <c r="B442" s="280" t="s">
        <v>478</v>
      </c>
      <c r="C442" s="622">
        <v>25</v>
      </c>
      <c r="D442" s="623" t="s">
        <v>153</v>
      </c>
      <c r="E442" s="930"/>
      <c r="F442" s="993">
        <f>C442*E442</f>
        <v>0</v>
      </c>
    </row>
    <row r="443" spans="1:6">
      <c r="A443" s="980"/>
      <c r="B443" s="280"/>
      <c r="C443" s="622"/>
      <c r="D443" s="623"/>
      <c r="E443" s="930"/>
      <c r="F443" s="678"/>
    </row>
    <row r="444" spans="1:6" ht="165.75">
      <c r="A444" s="980" t="s">
        <v>284</v>
      </c>
      <c r="B444" s="621" t="s">
        <v>915</v>
      </c>
      <c r="C444" s="622">
        <v>20</v>
      </c>
      <c r="D444" s="623" t="s">
        <v>153</v>
      </c>
      <c r="E444" s="930"/>
      <c r="F444" s="993">
        <f>C444*E444</f>
        <v>0</v>
      </c>
    </row>
    <row r="445" spans="1:6">
      <c r="A445" s="980"/>
      <c r="B445" s="600"/>
      <c r="C445" s="677"/>
      <c r="D445" s="677"/>
      <c r="E445" s="825"/>
      <c r="F445" s="678"/>
    </row>
    <row r="446" spans="1:6" ht="13.5" thickBot="1">
      <c r="A446" s="996"/>
      <c r="B446" s="997" t="s">
        <v>479</v>
      </c>
      <c r="C446" s="1007"/>
      <c r="D446" s="1008"/>
      <c r="E446" s="1140"/>
      <c r="F446" s="999">
        <f>SUM(F411:F445)</f>
        <v>0</v>
      </c>
    </row>
    <row r="447" spans="1:6">
      <c r="A447" s="959"/>
      <c r="B447" s="1000"/>
      <c r="C447" s="1009"/>
      <c r="D447" s="943"/>
      <c r="E447" s="1141"/>
      <c r="F447" s="1001"/>
    </row>
    <row r="448" spans="1:6">
      <c r="A448" s="959"/>
      <c r="B448" s="1000"/>
      <c r="C448" s="1009"/>
      <c r="D448" s="943"/>
      <c r="E448" s="1141"/>
      <c r="F448" s="1001"/>
    </row>
    <row r="449" spans="1:6">
      <c r="A449" s="984" t="s">
        <v>17</v>
      </c>
      <c r="B449" s="985" t="s">
        <v>32</v>
      </c>
      <c r="C449" s="977"/>
      <c r="D449" s="977"/>
      <c r="E449" s="1136"/>
      <c r="F449" s="987"/>
    </row>
    <row r="450" spans="1:6" ht="13.5" thickBot="1">
      <c r="A450" s="980"/>
      <c r="B450" s="600"/>
      <c r="C450" s="677"/>
      <c r="D450" s="677"/>
      <c r="E450" s="825"/>
      <c r="F450" s="623"/>
    </row>
    <row r="451" spans="1:6">
      <c r="A451" s="988" t="s">
        <v>130</v>
      </c>
      <c r="B451" s="989" t="s">
        <v>23</v>
      </c>
      <c r="C451" s="990" t="s">
        <v>24</v>
      </c>
      <c r="D451" s="991" t="s">
        <v>25</v>
      </c>
      <c r="E451" s="1137" t="s">
        <v>26</v>
      </c>
      <c r="F451" s="992" t="s">
        <v>131</v>
      </c>
    </row>
    <row r="452" spans="1:6">
      <c r="A452" s="980"/>
      <c r="B452" s="600"/>
      <c r="C452" s="677"/>
      <c r="D452" s="677"/>
      <c r="E452" s="825"/>
      <c r="F452" s="623"/>
    </row>
    <row r="453" spans="1:6" ht="76.5">
      <c r="A453" s="980" t="s">
        <v>31</v>
      </c>
      <c r="B453" s="600" t="s">
        <v>1223</v>
      </c>
      <c r="C453" s="677">
        <v>11</v>
      </c>
      <c r="D453" s="623" t="s">
        <v>13</v>
      </c>
      <c r="E453" s="838"/>
      <c r="F453" s="993">
        <f>C453*E453</f>
        <v>0</v>
      </c>
    </row>
    <row r="454" spans="1:6">
      <c r="A454" s="980"/>
      <c r="B454" s="600"/>
      <c r="C454" s="677"/>
      <c r="D454" s="623"/>
      <c r="E454" s="838"/>
      <c r="F454" s="993"/>
    </row>
    <row r="455" spans="1:6" ht="76.5">
      <c r="A455" s="980" t="s">
        <v>173</v>
      </c>
      <c r="B455" s="600" t="s">
        <v>1226</v>
      </c>
      <c r="C455" s="677">
        <v>48</v>
      </c>
      <c r="D455" s="623" t="s">
        <v>13</v>
      </c>
      <c r="E455" s="838"/>
      <c r="F455" s="993">
        <f>C455*E455</f>
        <v>0</v>
      </c>
    </row>
    <row r="456" spans="1:6">
      <c r="A456" s="980"/>
      <c r="B456" s="600"/>
      <c r="C456" s="677"/>
      <c r="D456" s="623"/>
      <c r="E456" s="825"/>
      <c r="F456" s="993"/>
    </row>
    <row r="457" spans="1:6" ht="63.75">
      <c r="A457" s="980" t="s">
        <v>288</v>
      </c>
      <c r="B457" s="280" t="s">
        <v>1225</v>
      </c>
      <c r="C457" s="677"/>
      <c r="D457" s="623"/>
      <c r="E457" s="825"/>
      <c r="F457" s="678"/>
    </row>
    <row r="458" spans="1:6">
      <c r="A458" s="980"/>
      <c r="B458" s="600"/>
      <c r="C458" s="677"/>
      <c r="D458" s="623"/>
      <c r="E458" s="825"/>
      <c r="F458" s="678"/>
    </row>
    <row r="459" spans="1:6">
      <c r="A459" s="980"/>
      <c r="B459" s="1030" t="s">
        <v>480</v>
      </c>
      <c r="C459" s="782">
        <v>1</v>
      </c>
      <c r="D459" s="783" t="s">
        <v>20</v>
      </c>
      <c r="E459" s="838"/>
      <c r="F459" s="993">
        <f t="shared" ref="F459:F460" si="4">C459*E459</f>
        <v>0</v>
      </c>
    </row>
    <row r="460" spans="1:6">
      <c r="A460" s="980"/>
      <c r="B460" s="600" t="s">
        <v>481</v>
      </c>
      <c r="C460" s="782">
        <v>2</v>
      </c>
      <c r="D460" s="783" t="s">
        <v>20</v>
      </c>
      <c r="E460" s="838"/>
      <c r="F460" s="993">
        <f t="shared" si="4"/>
        <v>0</v>
      </c>
    </row>
    <row r="461" spans="1:6">
      <c r="A461" s="980"/>
      <c r="B461" s="600"/>
      <c r="C461" s="677"/>
      <c r="D461" s="623"/>
      <c r="E461" s="825"/>
      <c r="F461" s="678"/>
    </row>
    <row r="462" spans="1:6" ht="216.75">
      <c r="A462" s="1343" t="s">
        <v>362</v>
      </c>
      <c r="B462" s="1011" t="s">
        <v>731</v>
      </c>
      <c r="C462" s="782"/>
      <c r="D462" s="783"/>
      <c r="E462" s="838"/>
      <c r="F462" s="993"/>
    </row>
    <row r="463" spans="1:6">
      <c r="A463" s="980"/>
      <c r="B463" s="600" t="s">
        <v>497</v>
      </c>
      <c r="C463" s="782">
        <v>1</v>
      </c>
      <c r="D463" s="783" t="s">
        <v>20</v>
      </c>
      <c r="E463" s="1376"/>
      <c r="F463" s="993">
        <f t="shared" ref="F463" si="5">C463*E463</f>
        <v>0</v>
      </c>
    </row>
    <row r="464" spans="1:6">
      <c r="A464" s="980"/>
      <c r="B464" s="908"/>
      <c r="C464" s="782"/>
      <c r="D464" s="783"/>
      <c r="E464" s="838"/>
      <c r="F464" s="678"/>
    </row>
    <row r="465" spans="1:6" ht="76.5">
      <c r="A465" s="1343" t="s">
        <v>398</v>
      </c>
      <c r="B465" s="1011" t="s">
        <v>735</v>
      </c>
      <c r="C465" s="782">
        <v>1</v>
      </c>
      <c r="D465" s="783" t="s">
        <v>20</v>
      </c>
      <c r="E465" s="838"/>
      <c r="F465" s="993">
        <f>C465*E465</f>
        <v>0</v>
      </c>
    </row>
    <row r="466" spans="1:6">
      <c r="A466" s="980"/>
      <c r="B466" s="908"/>
      <c r="C466" s="782"/>
      <c r="D466" s="783"/>
      <c r="E466" s="838"/>
      <c r="F466" s="993"/>
    </row>
    <row r="467" spans="1:6" ht="38.25">
      <c r="A467" s="1343" t="s">
        <v>399</v>
      </c>
      <c r="B467" s="908" t="s">
        <v>653</v>
      </c>
      <c r="C467" s="782">
        <v>2</v>
      </c>
      <c r="D467" s="783" t="s">
        <v>20</v>
      </c>
      <c r="E467" s="838"/>
      <c r="F467" s="993">
        <f>C467*E467</f>
        <v>0</v>
      </c>
    </row>
    <row r="468" spans="1:6">
      <c r="A468" s="980"/>
      <c r="B468" s="1031"/>
      <c r="C468" s="662"/>
      <c r="D468" s="663"/>
      <c r="E468" s="836"/>
      <c r="F468" s="993"/>
    </row>
    <row r="469" spans="1:6" ht="38.25">
      <c r="A469" s="1343" t="s">
        <v>400</v>
      </c>
      <c r="B469" s="908" t="s">
        <v>488</v>
      </c>
      <c r="C469" s="782">
        <v>2</v>
      </c>
      <c r="D469" s="783" t="s">
        <v>20</v>
      </c>
      <c r="E469" s="836"/>
      <c r="F469" s="993">
        <f>C469*E469</f>
        <v>0</v>
      </c>
    </row>
    <row r="470" spans="1:6">
      <c r="A470" s="980"/>
      <c r="B470" s="908"/>
      <c r="C470" s="782"/>
      <c r="D470" s="783"/>
      <c r="E470" s="838"/>
      <c r="F470" s="678"/>
    </row>
    <row r="471" spans="1:6" ht="25.5">
      <c r="A471" s="1343" t="s">
        <v>401</v>
      </c>
      <c r="B471" s="1031" t="s">
        <v>48</v>
      </c>
      <c r="C471" s="662">
        <v>1</v>
      </c>
      <c r="D471" s="663" t="s">
        <v>20</v>
      </c>
      <c r="E471" s="836"/>
      <c r="F471" s="993">
        <f>C471*E471</f>
        <v>0</v>
      </c>
    </row>
    <row r="472" spans="1:6">
      <c r="A472" s="980"/>
      <c r="B472" s="908"/>
      <c r="C472" s="782"/>
      <c r="D472" s="783"/>
      <c r="E472" s="838"/>
      <c r="F472" s="678"/>
    </row>
    <row r="473" spans="1:6" ht="26.25" thickBot="1">
      <c r="A473" s="996"/>
      <c r="B473" s="997" t="s">
        <v>489</v>
      </c>
      <c r="C473" s="998"/>
      <c r="D473" s="998"/>
      <c r="E473" s="1139"/>
      <c r="F473" s="999">
        <f>SUM(F452:F472)</f>
        <v>0</v>
      </c>
    </row>
    <row r="474" spans="1:6">
      <c r="A474" s="959"/>
      <c r="B474" s="1000"/>
      <c r="C474" s="622"/>
      <c r="D474" s="622"/>
      <c r="E474" s="930"/>
      <c r="F474" s="1001"/>
    </row>
    <row r="475" spans="1:6">
      <c r="A475" s="959"/>
      <c r="B475" s="1000"/>
      <c r="C475" s="622"/>
      <c r="D475" s="622"/>
      <c r="E475" s="930"/>
      <c r="F475" s="1001"/>
    </row>
    <row r="476" spans="1:6">
      <c r="A476" s="984" t="s">
        <v>18</v>
      </c>
      <c r="B476" s="985" t="s">
        <v>22</v>
      </c>
      <c r="C476" s="977"/>
      <c r="D476" s="977"/>
      <c r="E476" s="1136"/>
      <c r="F476" s="987"/>
    </row>
    <row r="477" spans="1:6" ht="13.5" thickBot="1">
      <c r="A477" s="959"/>
      <c r="B477" s="1014"/>
      <c r="C477" s="622"/>
      <c r="D477" s="622"/>
      <c r="E477" s="930"/>
      <c r="F477" s="1015"/>
    </row>
    <row r="478" spans="1:6">
      <c r="A478" s="988" t="s">
        <v>130</v>
      </c>
      <c r="B478" s="989" t="s">
        <v>23</v>
      </c>
      <c r="C478" s="990" t="s">
        <v>24</v>
      </c>
      <c r="D478" s="991" t="s">
        <v>25</v>
      </c>
      <c r="E478" s="1137" t="s">
        <v>26</v>
      </c>
      <c r="F478" s="992" t="s">
        <v>131</v>
      </c>
    </row>
    <row r="479" spans="1:6">
      <c r="A479" s="1016"/>
      <c r="B479" s="673"/>
      <c r="C479" s="676"/>
      <c r="D479" s="623"/>
      <c r="E479" s="693"/>
      <c r="F479" s="678"/>
    </row>
    <row r="480" spans="1:6" ht="38.25">
      <c r="A480" s="814" t="s">
        <v>27</v>
      </c>
      <c r="B480" s="673" t="s">
        <v>10</v>
      </c>
      <c r="C480" s="815">
        <v>88</v>
      </c>
      <c r="D480" s="674" t="s">
        <v>135</v>
      </c>
      <c r="E480" s="693"/>
      <c r="F480" s="993">
        <f>C480*E480</f>
        <v>0</v>
      </c>
    </row>
    <row r="481" spans="1:6">
      <c r="A481" s="814"/>
      <c r="B481" s="673"/>
      <c r="C481" s="815"/>
      <c r="D481" s="674"/>
      <c r="E481" s="693"/>
      <c r="F481" s="993"/>
    </row>
    <row r="482" spans="1:6" ht="25.5">
      <c r="A482" s="814" t="s">
        <v>54</v>
      </c>
      <c r="B482" s="673" t="s">
        <v>52</v>
      </c>
      <c r="C482" s="680">
        <v>88</v>
      </c>
      <c r="D482" s="674" t="s">
        <v>135</v>
      </c>
      <c r="E482" s="693"/>
      <c r="F482" s="993">
        <f>C482*E482</f>
        <v>0</v>
      </c>
    </row>
    <row r="483" spans="1:6">
      <c r="A483" s="1016"/>
      <c r="B483" s="673"/>
      <c r="C483" s="815"/>
      <c r="D483" s="674"/>
      <c r="E483" s="693"/>
      <c r="F483" s="993"/>
    </row>
    <row r="484" spans="1:6" ht="38.25">
      <c r="A484" s="814" t="s">
        <v>28</v>
      </c>
      <c r="B484" s="673" t="s">
        <v>53</v>
      </c>
      <c r="C484" s="680">
        <v>88</v>
      </c>
      <c r="D484" s="674" t="s">
        <v>135</v>
      </c>
      <c r="E484" s="693"/>
      <c r="F484" s="993">
        <f>C484*E484</f>
        <v>0</v>
      </c>
    </row>
    <row r="485" spans="1:6">
      <c r="A485" s="814"/>
      <c r="B485" s="673"/>
      <c r="C485" s="676"/>
      <c r="D485" s="623"/>
      <c r="E485" s="693"/>
      <c r="F485" s="993"/>
    </row>
    <row r="486" spans="1:6" ht="63.75">
      <c r="A486" s="814" t="s">
        <v>29</v>
      </c>
      <c r="B486" s="673" t="s">
        <v>739</v>
      </c>
      <c r="C486" s="676">
        <v>24</v>
      </c>
      <c r="D486" s="623" t="s">
        <v>135</v>
      </c>
      <c r="E486" s="693"/>
      <c r="F486" s="993">
        <f>C486*E486</f>
        <v>0</v>
      </c>
    </row>
    <row r="487" spans="1:6">
      <c r="A487" s="1016"/>
      <c r="B487" s="679"/>
      <c r="C487" s="680"/>
      <c r="D487" s="674"/>
      <c r="E487" s="693"/>
      <c r="F487" s="678"/>
    </row>
    <row r="488" spans="1:6">
      <c r="A488" s="814" t="s">
        <v>30</v>
      </c>
      <c r="B488" s="673" t="s">
        <v>746</v>
      </c>
      <c r="C488" s="676">
        <v>59</v>
      </c>
      <c r="D488" s="623" t="s">
        <v>13</v>
      </c>
      <c r="E488" s="825"/>
      <c r="F488" s="993">
        <f>C488*E488</f>
        <v>0</v>
      </c>
    </row>
    <row r="489" spans="1:6">
      <c r="A489" s="814"/>
      <c r="B489" s="620"/>
      <c r="C489" s="676"/>
      <c r="D489" s="1020"/>
      <c r="E489" s="1142"/>
      <c r="F489" s="1018"/>
    </row>
    <row r="490" spans="1:6" ht="63.75">
      <c r="A490" s="814" t="s">
        <v>33</v>
      </c>
      <c r="B490" s="620" t="s">
        <v>747</v>
      </c>
      <c r="C490" s="676">
        <v>2</v>
      </c>
      <c r="D490" s="1017" t="s">
        <v>20</v>
      </c>
      <c r="E490" s="1142"/>
      <c r="F490" s="993">
        <f>C490*E490</f>
        <v>0</v>
      </c>
    </row>
    <row r="491" spans="1:6">
      <c r="A491" s="1016"/>
      <c r="B491" s="620"/>
      <c r="C491" s="676"/>
      <c r="D491" s="1020"/>
      <c r="E491" s="1142"/>
      <c r="F491" s="1018"/>
    </row>
    <row r="492" spans="1:6" ht="76.5">
      <c r="A492" s="814" t="s">
        <v>43</v>
      </c>
      <c r="B492" s="620" t="s">
        <v>490</v>
      </c>
      <c r="C492" s="676">
        <v>59</v>
      </c>
      <c r="D492" s="1017" t="s">
        <v>13</v>
      </c>
      <c r="E492" s="1142"/>
      <c r="F492" s="993">
        <f>C492*E492</f>
        <v>0</v>
      </c>
    </row>
    <row r="493" spans="1:6">
      <c r="A493" s="814"/>
      <c r="B493" s="620"/>
      <c r="C493" s="676"/>
      <c r="D493" s="1017"/>
      <c r="E493" s="1142"/>
      <c r="F493" s="1018"/>
    </row>
    <row r="494" spans="1:6" ht="38.25">
      <c r="A494" s="814" t="s">
        <v>45</v>
      </c>
      <c r="B494" s="620" t="s">
        <v>492</v>
      </c>
      <c r="C494" s="676">
        <v>59</v>
      </c>
      <c r="D494" s="1017" t="s">
        <v>13</v>
      </c>
      <c r="E494" s="1142"/>
      <c r="F494" s="993">
        <f>C494*E494</f>
        <v>0</v>
      </c>
    </row>
    <row r="495" spans="1:6">
      <c r="A495" s="1016"/>
      <c r="B495" s="620"/>
      <c r="C495" s="676"/>
      <c r="D495" s="1017"/>
      <c r="E495" s="1142"/>
      <c r="F495" s="1018"/>
    </row>
    <row r="496" spans="1:6" ht="38.25">
      <c r="A496" s="814" t="s">
        <v>3</v>
      </c>
      <c r="B496" s="620" t="s">
        <v>748</v>
      </c>
      <c r="C496" s="676">
        <v>59</v>
      </c>
      <c r="D496" s="1017" t="s">
        <v>13</v>
      </c>
      <c r="E496" s="1142"/>
      <c r="F496" s="993">
        <f>C496*E496</f>
        <v>0</v>
      </c>
    </row>
    <row r="497" spans="1:6">
      <c r="A497" s="1016"/>
      <c r="B497" s="600"/>
      <c r="C497" s="677"/>
      <c r="D497" s="623"/>
      <c r="E497" s="1142"/>
      <c r="F497" s="993"/>
    </row>
    <row r="498" spans="1:6">
      <c r="A498" s="814" t="s">
        <v>4</v>
      </c>
      <c r="B498" s="774" t="s">
        <v>749</v>
      </c>
      <c r="C498" s="677"/>
      <c r="D498" s="623" t="s">
        <v>12</v>
      </c>
      <c r="E498" s="1142"/>
      <c r="F498" s="993">
        <f>C498*E498</f>
        <v>0</v>
      </c>
    </row>
    <row r="499" spans="1:6">
      <c r="A499" s="814"/>
      <c r="B499" s="600"/>
      <c r="C499" s="677"/>
      <c r="D499" s="623"/>
      <c r="E499" s="1142"/>
      <c r="F499" s="993"/>
    </row>
    <row r="500" spans="1:6">
      <c r="A500" s="814" t="s">
        <v>9</v>
      </c>
      <c r="B500" s="600" t="s">
        <v>247</v>
      </c>
      <c r="C500" s="760">
        <v>16</v>
      </c>
      <c r="D500" s="761" t="s">
        <v>12</v>
      </c>
      <c r="E500" s="1142"/>
      <c r="F500" s="993">
        <f>C500*E500</f>
        <v>0</v>
      </c>
    </row>
    <row r="501" spans="1:6">
      <c r="A501" s="814"/>
      <c r="B501" s="600"/>
      <c r="C501" s="677"/>
      <c r="D501" s="623"/>
      <c r="E501" s="1142"/>
      <c r="F501" s="993"/>
    </row>
    <row r="502" spans="1:6" ht="38.25">
      <c r="A502" s="814" t="s">
        <v>44</v>
      </c>
      <c r="B502" s="774" t="s">
        <v>0</v>
      </c>
      <c r="C502" s="677">
        <v>4</v>
      </c>
      <c r="D502" s="623" t="s">
        <v>12</v>
      </c>
      <c r="E502" s="1142"/>
      <c r="F502" s="993">
        <f>C502*E502</f>
        <v>0</v>
      </c>
    </row>
    <row r="503" spans="1:6">
      <c r="A503" s="1016"/>
      <c r="B503" s="280"/>
      <c r="C503" s="1022"/>
      <c r="D503" s="622"/>
      <c r="E503" s="930"/>
      <c r="F503" s="1015"/>
    </row>
    <row r="504" spans="1:6" ht="13.5" thickBot="1">
      <c r="A504" s="996"/>
      <c r="B504" s="997" t="s">
        <v>494</v>
      </c>
      <c r="C504" s="998"/>
      <c r="D504" s="998"/>
      <c r="E504" s="1139"/>
      <c r="F504" s="999">
        <f>SUM(F479:F503)</f>
        <v>0</v>
      </c>
    </row>
    <row r="509" spans="1:6">
      <c r="A509" s="1322"/>
      <c r="B509" s="1311" t="s">
        <v>755</v>
      </c>
      <c r="C509" s="1323"/>
      <c r="D509" s="1324"/>
      <c r="E509" s="461"/>
      <c r="F509" s="1325"/>
    </row>
    <row r="510" spans="1:6">
      <c r="A510" s="1322"/>
      <c r="B510" s="1311" t="s">
        <v>253</v>
      </c>
      <c r="C510" s="1323"/>
      <c r="D510" s="1324"/>
      <c r="E510" s="461"/>
      <c r="F510" s="1325"/>
    </row>
    <row r="512" spans="1:6" ht="13.5" thickBot="1"/>
    <row r="513" spans="1:6">
      <c r="A513" s="971" t="s">
        <v>15</v>
      </c>
      <c r="B513" s="972" t="s">
        <v>11</v>
      </c>
      <c r="C513" s="973"/>
      <c r="D513" s="973"/>
      <c r="E513" s="1132"/>
      <c r="F513" s="548">
        <f>+F546</f>
        <v>0</v>
      </c>
    </row>
    <row r="514" spans="1:6">
      <c r="A514" s="974" t="s">
        <v>16</v>
      </c>
      <c r="B514" s="280" t="s">
        <v>14</v>
      </c>
      <c r="C514" s="622"/>
      <c r="D514" s="622"/>
      <c r="E514" s="1133"/>
      <c r="F514" s="553">
        <f>+F595</f>
        <v>0</v>
      </c>
    </row>
    <row r="515" spans="1:6">
      <c r="A515" s="974" t="s">
        <v>17</v>
      </c>
      <c r="B515" s="975" t="s">
        <v>32</v>
      </c>
      <c r="C515" s="976"/>
      <c r="D515" s="977"/>
      <c r="E515" s="1134"/>
      <c r="F515" s="553">
        <f>+F624</f>
        <v>0</v>
      </c>
    </row>
    <row r="516" spans="1:6" ht="13.5" thickBot="1">
      <c r="A516" s="1039" t="s">
        <v>18</v>
      </c>
      <c r="B516" s="1040" t="s">
        <v>22</v>
      </c>
      <c r="C516" s="1042"/>
      <c r="D516" s="1042"/>
      <c r="E516" s="1147"/>
      <c r="F516" s="561">
        <f>+F653</f>
        <v>0</v>
      </c>
    </row>
    <row r="517" spans="1:6" ht="14.25" thickTop="1" thickBot="1">
      <c r="A517" s="1043"/>
      <c r="B517" s="1326" t="s">
        <v>19</v>
      </c>
      <c r="C517" s="1327"/>
      <c r="D517" s="1327"/>
      <c r="E517" s="1371"/>
      <c r="F517" s="565">
        <f>SUM(F513:F516)</f>
        <v>0</v>
      </c>
    </row>
    <row r="518" spans="1:6">
      <c r="A518" s="980"/>
      <c r="B518" s="981"/>
      <c r="C518" s="982"/>
      <c r="D518" s="982"/>
      <c r="E518" s="825"/>
      <c r="F518" s="623"/>
    </row>
    <row r="519" spans="1:6">
      <c r="A519" s="980"/>
      <c r="B519" s="981"/>
      <c r="C519" s="982"/>
      <c r="D519" s="982"/>
      <c r="E519" s="825"/>
      <c r="F519" s="623"/>
    </row>
    <row r="520" spans="1:6">
      <c r="A520" s="984" t="s">
        <v>15</v>
      </c>
      <c r="B520" s="985" t="s">
        <v>11</v>
      </c>
      <c r="C520" s="986"/>
      <c r="D520" s="977"/>
      <c r="E520" s="1136"/>
      <c r="F520" s="987"/>
    </row>
    <row r="521" spans="1:6" ht="13.5" thickBot="1">
      <c r="A521" s="980"/>
      <c r="B521" s="600"/>
      <c r="C521" s="677"/>
      <c r="D521" s="677"/>
      <c r="E521" s="825"/>
      <c r="F521" s="623"/>
    </row>
    <row r="522" spans="1:6">
      <c r="A522" s="988" t="s">
        <v>130</v>
      </c>
      <c r="B522" s="989" t="s">
        <v>23</v>
      </c>
      <c r="C522" s="990" t="s">
        <v>24</v>
      </c>
      <c r="D522" s="991" t="s">
        <v>25</v>
      </c>
      <c r="E522" s="1137" t="s">
        <v>26</v>
      </c>
      <c r="F522" s="992" t="s">
        <v>131</v>
      </c>
    </row>
    <row r="523" spans="1:6">
      <c r="A523" s="980"/>
      <c r="B523" s="600"/>
      <c r="C523" s="677"/>
      <c r="D523" s="677"/>
      <c r="E523" s="825"/>
      <c r="F523" s="623"/>
    </row>
    <row r="524" spans="1:6">
      <c r="A524" s="980" t="s">
        <v>34</v>
      </c>
      <c r="B524" s="600" t="s">
        <v>462</v>
      </c>
      <c r="C524" s="677">
        <v>43</v>
      </c>
      <c r="D524" s="623" t="s">
        <v>13</v>
      </c>
      <c r="E524" s="1138"/>
      <c r="F524" s="993">
        <f>C524*E524</f>
        <v>0</v>
      </c>
    </row>
    <row r="525" spans="1:6">
      <c r="A525" s="980"/>
      <c r="B525" s="600"/>
      <c r="C525" s="677"/>
      <c r="D525" s="623"/>
      <c r="E525" s="1138"/>
      <c r="F525" s="678"/>
    </row>
    <row r="526" spans="1:6">
      <c r="A526" s="980" t="s">
        <v>35</v>
      </c>
      <c r="B526" s="600" t="s">
        <v>463</v>
      </c>
      <c r="C526" s="677">
        <v>14</v>
      </c>
      <c r="D526" s="623" t="s">
        <v>13</v>
      </c>
      <c r="E526" s="1138"/>
      <c r="F526" s="993">
        <f>C526*E526</f>
        <v>0</v>
      </c>
    </row>
    <row r="527" spans="1:6">
      <c r="A527" s="980"/>
      <c r="B527" s="600"/>
      <c r="C527" s="677"/>
      <c r="D527" s="623"/>
      <c r="E527" s="825"/>
      <c r="F527" s="623"/>
    </row>
    <row r="528" spans="1:6" ht="25.5">
      <c r="A528" s="980" t="s">
        <v>36</v>
      </c>
      <c r="B528" s="600" t="s">
        <v>465</v>
      </c>
      <c r="C528" s="677">
        <v>3</v>
      </c>
      <c r="D528" s="623" t="s">
        <v>20</v>
      </c>
      <c r="E528" s="825"/>
      <c r="F528" s="993">
        <f>C528*E528</f>
        <v>0</v>
      </c>
    </row>
    <row r="529" spans="1:6">
      <c r="A529" s="980"/>
      <c r="B529" s="600"/>
      <c r="C529" s="677"/>
      <c r="D529" s="623"/>
      <c r="E529" s="825"/>
      <c r="F529" s="993"/>
    </row>
    <row r="530" spans="1:6" ht="38.25">
      <c r="A530" s="980" t="s">
        <v>37</v>
      </c>
      <c r="B530" s="758" t="s">
        <v>756</v>
      </c>
      <c r="C530" s="1328">
        <v>5</v>
      </c>
      <c r="D530" s="1329" t="s">
        <v>20</v>
      </c>
      <c r="E530" s="1372"/>
      <c r="F530" s="993">
        <f>C530*E530</f>
        <v>0</v>
      </c>
    </row>
    <row r="531" spans="1:6">
      <c r="A531" s="980"/>
      <c r="B531" s="600"/>
      <c r="C531" s="677"/>
      <c r="D531" s="623"/>
      <c r="E531" s="825"/>
      <c r="F531" s="678"/>
    </row>
    <row r="532" spans="1:6" ht="25.5">
      <c r="A532" s="980" t="s">
        <v>38</v>
      </c>
      <c r="B532" s="600" t="s">
        <v>693</v>
      </c>
      <c r="C532" s="677">
        <v>4</v>
      </c>
      <c r="D532" s="623" t="s">
        <v>13</v>
      </c>
      <c r="E532" s="825"/>
      <c r="F532" s="993">
        <f>C532*E532</f>
        <v>0</v>
      </c>
    </row>
    <row r="533" spans="1:6">
      <c r="A533" s="980"/>
      <c r="B533" s="600"/>
      <c r="C533" s="677"/>
      <c r="D533" s="623"/>
      <c r="E533" s="825"/>
      <c r="F533" s="678"/>
    </row>
    <row r="534" spans="1:6" ht="25.5">
      <c r="A534" s="980" t="s">
        <v>39</v>
      </c>
      <c r="B534" s="600" t="s">
        <v>694</v>
      </c>
      <c r="C534" s="677">
        <v>4</v>
      </c>
      <c r="D534" s="623" t="s">
        <v>13</v>
      </c>
      <c r="E534" s="825"/>
      <c r="F534" s="993">
        <f>C534*E534</f>
        <v>0</v>
      </c>
    </row>
    <row r="535" spans="1:6">
      <c r="A535" s="980"/>
      <c r="B535" s="600"/>
      <c r="C535" s="677"/>
      <c r="D535" s="623"/>
      <c r="E535" s="825"/>
      <c r="F535" s="678"/>
    </row>
    <row r="536" spans="1:6" ht="51">
      <c r="A536" s="980" t="s">
        <v>40</v>
      </c>
      <c r="B536" s="586" t="s">
        <v>912</v>
      </c>
      <c r="C536" s="677">
        <v>46</v>
      </c>
      <c r="D536" s="623" t="s">
        <v>135</v>
      </c>
      <c r="E536" s="825"/>
      <c r="F536" s="993">
        <f>C536*E536</f>
        <v>0</v>
      </c>
    </row>
    <row r="537" spans="1:6">
      <c r="A537" s="980"/>
      <c r="B537" s="600"/>
      <c r="C537" s="677"/>
      <c r="D537" s="623"/>
      <c r="E537" s="825"/>
      <c r="F537" s="678"/>
    </row>
    <row r="538" spans="1:6" ht="51">
      <c r="A538" s="980" t="s">
        <v>41</v>
      </c>
      <c r="B538" s="586" t="s">
        <v>913</v>
      </c>
      <c r="C538" s="677">
        <v>27</v>
      </c>
      <c r="D538" s="623" t="s">
        <v>135</v>
      </c>
      <c r="E538" s="825"/>
      <c r="F538" s="993">
        <f>C538*E538</f>
        <v>0</v>
      </c>
    </row>
    <row r="539" spans="1:6">
      <c r="A539" s="980"/>
      <c r="B539" s="774"/>
      <c r="C539" s="677"/>
      <c r="D539" s="623"/>
      <c r="E539" s="844"/>
      <c r="F539" s="993"/>
    </row>
    <row r="540" spans="1:6" ht="51">
      <c r="A540" s="980" t="s">
        <v>42</v>
      </c>
      <c r="B540" s="1334" t="s">
        <v>698</v>
      </c>
      <c r="C540" s="677">
        <v>5</v>
      </c>
      <c r="D540" s="623" t="s">
        <v>135</v>
      </c>
      <c r="E540" s="825"/>
      <c r="F540" s="993">
        <f>C540*E540</f>
        <v>0</v>
      </c>
    </row>
    <row r="541" spans="1:6">
      <c r="A541" s="980"/>
      <c r="B541" s="1336"/>
      <c r="C541" s="677"/>
      <c r="D541" s="963"/>
      <c r="E541" s="1374"/>
      <c r="F541" s="993"/>
    </row>
    <row r="542" spans="1:6" ht="51">
      <c r="A542" s="980" t="s">
        <v>262</v>
      </c>
      <c r="B542" s="1337" t="s">
        <v>703</v>
      </c>
      <c r="C542" s="1338">
        <v>17</v>
      </c>
      <c r="D542" s="1339" t="s">
        <v>13</v>
      </c>
      <c r="E542" s="1375"/>
      <c r="F542" s="993">
        <f>C542*E542</f>
        <v>0</v>
      </c>
    </row>
    <row r="543" spans="1:6">
      <c r="A543" s="980"/>
      <c r="B543" s="600"/>
      <c r="C543" s="677"/>
      <c r="D543" s="623"/>
      <c r="E543" s="825"/>
      <c r="F543" s="678"/>
    </row>
    <row r="544" spans="1:6" ht="127.5">
      <c r="A544" s="980" t="s">
        <v>263</v>
      </c>
      <c r="B544" s="600" t="s">
        <v>126</v>
      </c>
      <c r="C544" s="782">
        <v>1</v>
      </c>
      <c r="D544" s="783" t="s">
        <v>20</v>
      </c>
      <c r="E544" s="825"/>
      <c r="F544" s="993">
        <f>C544*E544</f>
        <v>0</v>
      </c>
    </row>
    <row r="545" spans="1:6">
      <c r="A545" s="980"/>
      <c r="B545" s="600"/>
      <c r="C545" s="622"/>
      <c r="D545" s="622"/>
      <c r="E545" s="930"/>
      <c r="F545" s="995"/>
    </row>
    <row r="546" spans="1:6" ht="13.5" thickBot="1">
      <c r="A546" s="996"/>
      <c r="B546" s="997" t="s">
        <v>21</v>
      </c>
      <c r="C546" s="998"/>
      <c r="D546" s="998"/>
      <c r="E546" s="1139"/>
      <c r="F546" s="999">
        <f>SUM(F523:F545)</f>
        <v>0</v>
      </c>
    </row>
    <row r="547" spans="1:6">
      <c r="A547" s="959"/>
      <c r="B547" s="1000"/>
      <c r="C547" s="622"/>
      <c r="D547" s="622"/>
      <c r="E547" s="930"/>
      <c r="F547" s="1001"/>
    </row>
    <row r="548" spans="1:6">
      <c r="A548" s="959"/>
      <c r="B548" s="1000"/>
      <c r="C548" s="622"/>
      <c r="D548" s="622"/>
      <c r="E548" s="930"/>
      <c r="F548" s="1001"/>
    </row>
    <row r="549" spans="1:6">
      <c r="A549" s="984" t="s">
        <v>16</v>
      </c>
      <c r="B549" s="985" t="s">
        <v>14</v>
      </c>
      <c r="C549" s="977"/>
      <c r="D549" s="977"/>
      <c r="E549" s="1136"/>
      <c r="F549" s="987"/>
    </row>
    <row r="550" spans="1:6" ht="13.5" thickBot="1">
      <c r="A550" s="996"/>
      <c r="B550" s="1002"/>
      <c r="C550" s="998"/>
      <c r="D550" s="998"/>
      <c r="E550" s="1139"/>
      <c r="F550" s="1003"/>
    </row>
    <row r="551" spans="1:6">
      <c r="A551" s="988" t="s">
        <v>130</v>
      </c>
      <c r="B551" s="989" t="s">
        <v>23</v>
      </c>
      <c r="C551" s="990" t="s">
        <v>24</v>
      </c>
      <c r="D551" s="991" t="s">
        <v>25</v>
      </c>
      <c r="E551" s="1137" t="s">
        <v>26</v>
      </c>
      <c r="F551" s="992" t="s">
        <v>131</v>
      </c>
    </row>
    <row r="552" spans="1:6">
      <c r="A552" s="980"/>
      <c r="B552" s="1004"/>
      <c r="C552" s="677"/>
      <c r="D552" s="677"/>
      <c r="E552" s="825"/>
      <c r="F552" s="623"/>
    </row>
    <row r="553" spans="1:6" ht="38.25">
      <c r="A553" s="980" t="s">
        <v>141</v>
      </c>
      <c r="B553" s="600" t="s">
        <v>706</v>
      </c>
      <c r="C553" s="677">
        <v>2</v>
      </c>
      <c r="D553" s="623" t="s">
        <v>153</v>
      </c>
      <c r="E553" s="825"/>
      <c r="F553" s="993">
        <f>C553*E553</f>
        <v>0</v>
      </c>
    </row>
    <row r="554" spans="1:6">
      <c r="A554" s="980"/>
      <c r="B554" s="600"/>
      <c r="C554" s="677"/>
      <c r="D554" s="623"/>
      <c r="E554" s="825"/>
      <c r="F554" s="678"/>
    </row>
    <row r="555" spans="1:6" ht="51">
      <c r="A555" s="980" t="s">
        <v>144</v>
      </c>
      <c r="B555" s="600" t="s">
        <v>707</v>
      </c>
      <c r="C555" s="677">
        <v>5</v>
      </c>
      <c r="D555" s="623" t="s">
        <v>153</v>
      </c>
      <c r="E555" s="825"/>
      <c r="F555" s="993">
        <f>C555*E555</f>
        <v>0</v>
      </c>
    </row>
    <row r="556" spans="1:6">
      <c r="A556" s="980"/>
      <c r="B556" s="600"/>
      <c r="C556" s="677"/>
      <c r="D556" s="623"/>
      <c r="E556" s="825"/>
      <c r="F556" s="678"/>
    </row>
    <row r="557" spans="1:6" ht="51">
      <c r="A557" s="980" t="s">
        <v>146</v>
      </c>
      <c r="B557" s="600" t="s">
        <v>708</v>
      </c>
      <c r="C557" s="677">
        <v>88</v>
      </c>
      <c r="D557" s="623" t="s">
        <v>153</v>
      </c>
      <c r="E557" s="825"/>
      <c r="F557" s="993">
        <f>C557*E557</f>
        <v>0</v>
      </c>
    </row>
    <row r="558" spans="1:6">
      <c r="A558" s="980"/>
      <c r="B558" s="774"/>
      <c r="C558" s="677"/>
      <c r="D558" s="623"/>
      <c r="E558" s="825"/>
      <c r="F558" s="678"/>
    </row>
    <row r="559" spans="1:6" ht="38.25">
      <c r="A559" s="980" t="s">
        <v>148</v>
      </c>
      <c r="B559" s="1029" t="s">
        <v>711</v>
      </c>
      <c r="C559" s="677">
        <v>10</v>
      </c>
      <c r="D559" s="623" t="s">
        <v>153</v>
      </c>
      <c r="E559" s="1145"/>
      <c r="F559" s="993">
        <f>C559*E559</f>
        <v>0</v>
      </c>
    </row>
    <row r="560" spans="1:6">
      <c r="A560" s="980"/>
      <c r="B560" s="1029"/>
      <c r="C560" s="677"/>
      <c r="D560" s="623"/>
      <c r="E560" s="1145"/>
      <c r="F560" s="678"/>
    </row>
    <row r="561" spans="1:6" ht="51">
      <c r="A561" s="980" t="s">
        <v>151</v>
      </c>
      <c r="B561" s="1029" t="s">
        <v>712</v>
      </c>
      <c r="C561" s="677">
        <v>29</v>
      </c>
      <c r="D561" s="623" t="s">
        <v>153</v>
      </c>
      <c r="E561" s="825"/>
      <c r="F561" s="993">
        <f>C561*E561</f>
        <v>0</v>
      </c>
    </row>
    <row r="562" spans="1:6">
      <c r="A562" s="980"/>
      <c r="B562" s="774"/>
      <c r="C562" s="677"/>
      <c r="D562" s="623"/>
      <c r="E562" s="825"/>
      <c r="F562" s="678"/>
    </row>
    <row r="563" spans="1:6" ht="38.25">
      <c r="A563" s="980" t="s">
        <v>155</v>
      </c>
      <c r="B563" s="600" t="s">
        <v>713</v>
      </c>
      <c r="C563" s="677">
        <v>2</v>
      </c>
      <c r="D563" s="623" t="s">
        <v>153</v>
      </c>
      <c r="E563" s="825"/>
      <c r="F563" s="993">
        <f>C563*E563</f>
        <v>0</v>
      </c>
    </row>
    <row r="564" spans="1:6">
      <c r="A564" s="980"/>
      <c r="B564" s="600"/>
      <c r="C564" s="677"/>
      <c r="D564" s="623"/>
      <c r="E564" s="825"/>
      <c r="F564" s="678"/>
    </row>
    <row r="565" spans="1:6" ht="51">
      <c r="A565" s="980" t="s">
        <v>157</v>
      </c>
      <c r="B565" s="600" t="s">
        <v>714</v>
      </c>
      <c r="C565" s="677">
        <v>14</v>
      </c>
      <c r="D565" s="623" t="s">
        <v>153</v>
      </c>
      <c r="E565" s="825"/>
      <c r="F565" s="993">
        <f>C565*E565</f>
        <v>0</v>
      </c>
    </row>
    <row r="566" spans="1:6">
      <c r="A566" s="980"/>
      <c r="B566" s="600"/>
      <c r="C566" s="677"/>
      <c r="D566" s="1340"/>
      <c r="E566" s="825"/>
      <c r="F566" s="678"/>
    </row>
    <row r="567" spans="1:6" ht="38.25">
      <c r="A567" s="980" t="s">
        <v>159</v>
      </c>
      <c r="B567" s="600" t="s">
        <v>715</v>
      </c>
      <c r="C567" s="677">
        <v>4</v>
      </c>
      <c r="D567" s="623" t="s">
        <v>153</v>
      </c>
      <c r="E567" s="825"/>
      <c r="F567" s="993">
        <f>C567*E567</f>
        <v>0</v>
      </c>
    </row>
    <row r="568" spans="1:6">
      <c r="A568" s="980"/>
      <c r="B568" s="600"/>
      <c r="C568" s="677"/>
      <c r="D568" s="623"/>
      <c r="E568" s="825"/>
      <c r="F568" s="993"/>
    </row>
    <row r="569" spans="1:6" ht="51">
      <c r="A569" s="980" t="s">
        <v>161</v>
      </c>
      <c r="B569" s="600" t="s">
        <v>716</v>
      </c>
      <c r="C569" s="677">
        <v>5</v>
      </c>
      <c r="D569" s="623" t="s">
        <v>153</v>
      </c>
      <c r="E569" s="825"/>
      <c r="F569" s="993">
        <f>C569*E569</f>
        <v>0</v>
      </c>
    </row>
    <row r="570" spans="1:6">
      <c r="A570" s="980"/>
      <c r="B570" s="600"/>
      <c r="C570" s="677"/>
      <c r="D570" s="623"/>
      <c r="E570" s="825"/>
      <c r="F570" s="993"/>
    </row>
    <row r="571" spans="1:6" ht="51">
      <c r="A571" s="980" t="s">
        <v>164</v>
      </c>
      <c r="B571" s="615" t="s">
        <v>47</v>
      </c>
      <c r="C571" s="616">
        <v>4</v>
      </c>
      <c r="D571" s="617" t="s">
        <v>143</v>
      </c>
      <c r="E571" s="928"/>
      <c r="F571" s="993">
        <f>C571*E571</f>
        <v>0</v>
      </c>
    </row>
    <row r="572" spans="1:6">
      <c r="A572" s="980"/>
      <c r="B572" s="600"/>
      <c r="C572" s="677"/>
      <c r="D572" s="677"/>
      <c r="E572" s="825"/>
      <c r="F572" s="623"/>
    </row>
    <row r="573" spans="1:6" ht="25.5">
      <c r="A573" s="980" t="s">
        <v>166</v>
      </c>
      <c r="B573" s="774" t="s">
        <v>473</v>
      </c>
      <c r="C573" s="622">
        <v>45</v>
      </c>
      <c r="D573" s="623" t="s">
        <v>135</v>
      </c>
      <c r="E573" s="930"/>
      <c r="F573" s="993">
        <f>C573*E573</f>
        <v>0</v>
      </c>
    </row>
    <row r="574" spans="1:6">
      <c r="A574" s="980"/>
      <c r="B574" s="774"/>
      <c r="C574" s="622"/>
      <c r="D574" s="623"/>
      <c r="E574" s="930"/>
      <c r="F574" s="678"/>
    </row>
    <row r="575" spans="1:6" ht="25.5">
      <c r="A575" s="980" t="s">
        <v>279</v>
      </c>
      <c r="B575" s="774" t="s">
        <v>717</v>
      </c>
      <c r="C575" s="622">
        <v>17</v>
      </c>
      <c r="D575" s="623" t="s">
        <v>135</v>
      </c>
      <c r="E575" s="930"/>
      <c r="F575" s="993">
        <f>C575*E575</f>
        <v>0</v>
      </c>
    </row>
    <row r="576" spans="1:6">
      <c r="A576" s="980"/>
      <c r="B576" s="600"/>
      <c r="C576" s="677"/>
      <c r="D576" s="677"/>
      <c r="E576" s="825"/>
      <c r="F576" s="623"/>
    </row>
    <row r="577" spans="1:6" ht="51">
      <c r="A577" s="980" t="s">
        <v>280</v>
      </c>
      <c r="B577" s="774" t="s">
        <v>718</v>
      </c>
      <c r="C577" s="622">
        <v>24</v>
      </c>
      <c r="D577" s="623" t="s">
        <v>153</v>
      </c>
      <c r="E577" s="930"/>
      <c r="F577" s="993">
        <f>C577*E577</f>
        <v>0</v>
      </c>
    </row>
    <row r="578" spans="1:6">
      <c r="A578" s="980"/>
      <c r="B578" s="774"/>
      <c r="C578" s="622"/>
      <c r="D578" s="623"/>
      <c r="E578" s="930"/>
      <c r="F578" s="678"/>
    </row>
    <row r="579" spans="1:6" ht="51">
      <c r="A579" s="980" t="s">
        <v>281</v>
      </c>
      <c r="B579" s="774" t="s">
        <v>719</v>
      </c>
      <c r="C579" s="622">
        <v>8</v>
      </c>
      <c r="D579" s="623" t="s">
        <v>153</v>
      </c>
      <c r="E579" s="930"/>
      <c r="F579" s="993">
        <f>C579*E579</f>
        <v>0</v>
      </c>
    </row>
    <row r="580" spans="1:6">
      <c r="A580" s="980"/>
      <c r="B580" s="774"/>
      <c r="C580" s="622"/>
      <c r="D580" s="623"/>
      <c r="E580" s="930"/>
      <c r="F580" s="678"/>
    </row>
    <row r="581" spans="1:6" ht="38.25">
      <c r="A581" s="980" t="s">
        <v>282</v>
      </c>
      <c r="B581" s="280" t="s">
        <v>720</v>
      </c>
      <c r="C581" s="622">
        <v>7</v>
      </c>
      <c r="D581" s="623" t="s">
        <v>153</v>
      </c>
      <c r="E581" s="930"/>
      <c r="F581" s="993">
        <f>C581*E581</f>
        <v>0</v>
      </c>
    </row>
    <row r="582" spans="1:6">
      <c r="A582" s="980"/>
      <c r="B582" s="280"/>
      <c r="C582" s="622"/>
      <c r="D582" s="623"/>
      <c r="E582" s="930"/>
      <c r="F582" s="993"/>
    </row>
    <row r="583" spans="1:6" ht="38.25">
      <c r="A583" s="980" t="s">
        <v>283</v>
      </c>
      <c r="B583" s="280" t="s">
        <v>721</v>
      </c>
      <c r="C583" s="622">
        <v>14</v>
      </c>
      <c r="D583" s="623" t="s">
        <v>153</v>
      </c>
      <c r="E583" s="930"/>
      <c r="F583" s="993">
        <f>C583*E583</f>
        <v>0</v>
      </c>
    </row>
    <row r="584" spans="1:6">
      <c r="A584" s="980"/>
      <c r="B584" s="280"/>
      <c r="C584" s="622"/>
      <c r="D584" s="623"/>
      <c r="E584" s="930"/>
      <c r="F584" s="678"/>
    </row>
    <row r="585" spans="1:6" ht="51">
      <c r="A585" s="980" t="s">
        <v>284</v>
      </c>
      <c r="B585" s="280" t="s">
        <v>723</v>
      </c>
      <c r="C585" s="622">
        <v>53</v>
      </c>
      <c r="D585" s="623" t="s">
        <v>153</v>
      </c>
      <c r="E585" s="930"/>
      <c r="F585" s="993">
        <f>C585*E585</f>
        <v>0</v>
      </c>
    </row>
    <row r="586" spans="1:6">
      <c r="A586" s="980"/>
      <c r="B586" s="280"/>
      <c r="C586" s="1035"/>
      <c r="D586" s="1341"/>
      <c r="E586" s="930"/>
      <c r="F586" s="1342"/>
    </row>
    <row r="587" spans="1:6" ht="38.25">
      <c r="A587" s="980" t="s">
        <v>285</v>
      </c>
      <c r="B587" s="280" t="s">
        <v>478</v>
      </c>
      <c r="C587" s="622">
        <v>25</v>
      </c>
      <c r="D587" s="623" t="s">
        <v>153</v>
      </c>
      <c r="E587" s="930"/>
      <c r="F587" s="993">
        <f>C587*E587</f>
        <v>0</v>
      </c>
    </row>
    <row r="588" spans="1:6">
      <c r="A588" s="980"/>
      <c r="B588" s="280"/>
      <c r="C588" s="1006"/>
      <c r="D588" s="623"/>
      <c r="E588" s="930"/>
      <c r="F588" s="678"/>
    </row>
    <row r="589" spans="1:6" ht="165.75">
      <c r="A589" s="980" t="s">
        <v>286</v>
      </c>
      <c r="B589" s="621" t="s">
        <v>915</v>
      </c>
      <c r="C589" s="622">
        <v>22</v>
      </c>
      <c r="D589" s="623" t="s">
        <v>153</v>
      </c>
      <c r="E589" s="930"/>
      <c r="F589" s="993">
        <f>C589*E589</f>
        <v>0</v>
      </c>
    </row>
    <row r="590" spans="1:6">
      <c r="A590" s="980"/>
      <c r="B590" s="280"/>
      <c r="C590" s="1006"/>
      <c r="D590" s="622"/>
      <c r="E590" s="930"/>
      <c r="F590" s="623"/>
    </row>
    <row r="591" spans="1:6" ht="25.5">
      <c r="A591" s="980" t="s">
        <v>722</v>
      </c>
      <c r="B591" s="280" t="s">
        <v>727</v>
      </c>
      <c r="C591" s="622">
        <v>2</v>
      </c>
      <c r="D591" s="623" t="s">
        <v>153</v>
      </c>
      <c r="E591" s="930"/>
      <c r="F591" s="993">
        <f>C591*E591</f>
        <v>0</v>
      </c>
    </row>
    <row r="592" spans="1:6">
      <c r="A592" s="980"/>
      <c r="B592" s="280"/>
      <c r="C592" s="622"/>
      <c r="D592" s="623"/>
      <c r="E592" s="930"/>
      <c r="F592" s="678"/>
    </row>
    <row r="593" spans="1:6" ht="25.5">
      <c r="A593" s="980" t="s">
        <v>724</v>
      </c>
      <c r="B593" s="908" t="s">
        <v>8</v>
      </c>
      <c r="C593" s="782">
        <v>22</v>
      </c>
      <c r="D593" s="623" t="s">
        <v>135</v>
      </c>
      <c r="E593" s="838"/>
      <c r="F593" s="993">
        <f>C593*E593</f>
        <v>0</v>
      </c>
    </row>
    <row r="594" spans="1:6">
      <c r="A594" s="980"/>
      <c r="B594" s="600"/>
      <c r="C594" s="677"/>
      <c r="D594" s="677"/>
      <c r="E594" s="825"/>
      <c r="F594" s="678"/>
    </row>
    <row r="595" spans="1:6" ht="13.5" thickBot="1">
      <c r="A595" s="996"/>
      <c r="B595" s="997" t="s">
        <v>479</v>
      </c>
      <c r="C595" s="1007"/>
      <c r="D595" s="1008"/>
      <c r="E595" s="1140"/>
      <c r="F595" s="999">
        <f>SUM(F552:F594)</f>
        <v>0</v>
      </c>
    </row>
    <row r="596" spans="1:6">
      <c r="A596" s="959"/>
      <c r="B596" s="1000"/>
      <c r="C596" s="1009"/>
      <c r="D596" s="943"/>
      <c r="E596" s="1141"/>
      <c r="F596" s="1001"/>
    </row>
    <row r="597" spans="1:6">
      <c r="A597" s="959"/>
      <c r="B597" s="1000"/>
      <c r="C597" s="1009"/>
      <c r="D597" s="943"/>
      <c r="E597" s="1141"/>
      <c r="F597" s="1001"/>
    </row>
    <row r="598" spans="1:6">
      <c r="A598" s="984" t="s">
        <v>17</v>
      </c>
      <c r="B598" s="985" t="s">
        <v>32</v>
      </c>
      <c r="C598" s="977"/>
      <c r="D598" s="977"/>
      <c r="E598" s="1136"/>
      <c r="F598" s="987"/>
    </row>
    <row r="599" spans="1:6" ht="13.5" thickBot="1">
      <c r="A599" s="980"/>
      <c r="B599" s="600"/>
      <c r="C599" s="677"/>
      <c r="D599" s="677"/>
      <c r="E599" s="825"/>
      <c r="F599" s="623"/>
    </row>
    <row r="600" spans="1:6">
      <c r="A600" s="988" t="s">
        <v>130</v>
      </c>
      <c r="B600" s="989" t="s">
        <v>23</v>
      </c>
      <c r="C600" s="990" t="s">
        <v>24</v>
      </c>
      <c r="D600" s="991" t="s">
        <v>25</v>
      </c>
      <c r="E600" s="1137" t="s">
        <v>26</v>
      </c>
      <c r="F600" s="992" t="s">
        <v>131</v>
      </c>
    </row>
    <row r="601" spans="1:6">
      <c r="A601" s="980"/>
      <c r="B601" s="600"/>
      <c r="C601" s="677"/>
      <c r="D601" s="677"/>
      <c r="E601" s="825"/>
      <c r="F601" s="623"/>
    </row>
    <row r="602" spans="1:6" ht="76.5">
      <c r="A602" s="980" t="s">
        <v>31</v>
      </c>
      <c r="B602" s="600" t="s">
        <v>1223</v>
      </c>
      <c r="C602" s="677">
        <v>14</v>
      </c>
      <c r="D602" s="623" t="s">
        <v>13</v>
      </c>
      <c r="E602" s="825"/>
      <c r="F602" s="993">
        <f>C602*E602</f>
        <v>0</v>
      </c>
    </row>
    <row r="603" spans="1:6">
      <c r="A603" s="980"/>
      <c r="B603" s="600"/>
      <c r="C603" s="677"/>
      <c r="D603" s="623"/>
      <c r="E603" s="825"/>
      <c r="F603" s="993"/>
    </row>
    <row r="604" spans="1:6" ht="76.5">
      <c r="A604" s="980" t="s">
        <v>173</v>
      </c>
      <c r="B604" s="600" t="s">
        <v>1226</v>
      </c>
      <c r="C604" s="677">
        <v>43</v>
      </c>
      <c r="D604" s="623" t="s">
        <v>13</v>
      </c>
      <c r="E604" s="825"/>
      <c r="F604" s="993">
        <f>C604*E604</f>
        <v>0</v>
      </c>
    </row>
    <row r="605" spans="1:6">
      <c r="A605" s="980"/>
      <c r="B605" s="600"/>
      <c r="C605" s="677"/>
      <c r="D605" s="677"/>
      <c r="E605" s="825"/>
      <c r="F605" s="623"/>
    </row>
    <row r="606" spans="1:6" ht="63.75">
      <c r="A606" s="980" t="s">
        <v>288</v>
      </c>
      <c r="B606" s="280" t="s">
        <v>1225</v>
      </c>
      <c r="C606" s="677"/>
      <c r="D606" s="623"/>
      <c r="E606" s="825"/>
      <c r="F606" s="678"/>
    </row>
    <row r="607" spans="1:6">
      <c r="A607" s="980"/>
      <c r="B607" s="600"/>
      <c r="C607" s="677"/>
      <c r="D607" s="623"/>
      <c r="E607" s="825"/>
      <c r="F607" s="678"/>
    </row>
    <row r="608" spans="1:6">
      <c r="A608" s="980"/>
      <c r="B608" s="1030" t="s">
        <v>757</v>
      </c>
      <c r="C608" s="782">
        <v>1</v>
      </c>
      <c r="D608" s="783" t="s">
        <v>20</v>
      </c>
      <c r="E608" s="838"/>
      <c r="F608" s="993">
        <f t="shared" ref="F608:F609" si="6">C608*E608</f>
        <v>0</v>
      </c>
    </row>
    <row r="609" spans="1:6">
      <c r="A609" s="980"/>
      <c r="B609" s="600" t="s">
        <v>481</v>
      </c>
      <c r="C609" s="782">
        <v>2</v>
      </c>
      <c r="D609" s="783" t="s">
        <v>20</v>
      </c>
      <c r="E609" s="838"/>
      <c r="F609" s="993">
        <f t="shared" si="6"/>
        <v>0</v>
      </c>
    </row>
    <row r="610" spans="1:6">
      <c r="A610" s="980"/>
      <c r="B610" s="774"/>
      <c r="C610" s="782"/>
      <c r="D610" s="783"/>
      <c r="E610" s="838"/>
      <c r="F610" s="993"/>
    </row>
    <row r="611" spans="1:6" ht="216.75">
      <c r="A611" s="1343" t="s">
        <v>362</v>
      </c>
      <c r="B611" s="1011" t="s">
        <v>758</v>
      </c>
      <c r="C611" s="662"/>
      <c r="D611" s="663"/>
      <c r="E611" s="838"/>
      <c r="F611" s="993"/>
    </row>
    <row r="612" spans="1:6">
      <c r="A612" s="980"/>
      <c r="B612" s="600" t="s">
        <v>497</v>
      </c>
      <c r="C612" s="782">
        <v>2</v>
      </c>
      <c r="D612" s="783" t="s">
        <v>20</v>
      </c>
      <c r="E612" s="1376"/>
      <c r="F612" s="993">
        <f>C612*E612</f>
        <v>0</v>
      </c>
    </row>
    <row r="613" spans="1:6">
      <c r="A613" s="980"/>
      <c r="B613" s="908"/>
      <c r="C613" s="782"/>
      <c r="D613" s="783"/>
      <c r="E613" s="838"/>
      <c r="F613" s="678"/>
    </row>
    <row r="614" spans="1:6" ht="76.5">
      <c r="A614" s="1343" t="s">
        <v>398</v>
      </c>
      <c r="B614" s="1011" t="s">
        <v>735</v>
      </c>
      <c r="C614" s="782">
        <v>2</v>
      </c>
      <c r="D614" s="783" t="s">
        <v>20</v>
      </c>
      <c r="E614" s="838"/>
      <c r="F614" s="993">
        <f>C614*E614</f>
        <v>0</v>
      </c>
    </row>
    <row r="615" spans="1:6">
      <c r="A615" s="980"/>
      <c r="B615" s="908"/>
      <c r="C615" s="782"/>
      <c r="D615" s="783"/>
      <c r="E615" s="838"/>
      <c r="F615" s="993"/>
    </row>
    <row r="616" spans="1:6" ht="38.25">
      <c r="A616" s="1343" t="s">
        <v>399</v>
      </c>
      <c r="B616" s="908" t="s">
        <v>653</v>
      </c>
      <c r="C616" s="782">
        <v>3</v>
      </c>
      <c r="D616" s="783" t="s">
        <v>20</v>
      </c>
      <c r="E616" s="838"/>
      <c r="F616" s="993">
        <f>C616*E616</f>
        <v>0</v>
      </c>
    </row>
    <row r="617" spans="1:6">
      <c r="A617" s="980"/>
      <c r="B617" s="1031"/>
      <c r="C617" s="662"/>
      <c r="D617" s="663"/>
      <c r="E617" s="836"/>
      <c r="F617" s="993"/>
    </row>
    <row r="618" spans="1:6" ht="38.25">
      <c r="A618" s="1343" t="s">
        <v>400</v>
      </c>
      <c r="B618" s="908" t="s">
        <v>488</v>
      </c>
      <c r="C618" s="782">
        <v>2</v>
      </c>
      <c r="D618" s="783" t="s">
        <v>20</v>
      </c>
      <c r="E618" s="838"/>
      <c r="F618" s="993">
        <f>C618*E618</f>
        <v>0</v>
      </c>
    </row>
    <row r="619" spans="1:6">
      <c r="A619" s="980"/>
      <c r="B619" s="908"/>
      <c r="C619" s="782"/>
      <c r="D619" s="783"/>
      <c r="E619" s="838"/>
      <c r="F619" s="993"/>
    </row>
    <row r="620" spans="1:6" ht="38.25">
      <c r="A620" s="1343" t="s">
        <v>401</v>
      </c>
      <c r="B620" s="908" t="s">
        <v>737</v>
      </c>
      <c r="C620" s="782">
        <v>1</v>
      </c>
      <c r="D620" s="783" t="s">
        <v>20</v>
      </c>
      <c r="E620" s="838"/>
      <c r="F620" s="993">
        <f>C620*E620</f>
        <v>0</v>
      </c>
    </row>
    <row r="621" spans="1:6">
      <c r="A621" s="980"/>
      <c r="B621" s="908"/>
      <c r="C621" s="782"/>
      <c r="D621" s="783"/>
      <c r="E621" s="838"/>
      <c r="F621" s="678"/>
    </row>
    <row r="622" spans="1:6" ht="25.5">
      <c r="A622" s="1343" t="s">
        <v>402</v>
      </c>
      <c r="B622" s="1031" t="s">
        <v>48</v>
      </c>
      <c r="C622" s="662">
        <v>4</v>
      </c>
      <c r="D622" s="663" t="s">
        <v>20</v>
      </c>
      <c r="E622" s="836"/>
      <c r="F622" s="993">
        <f>C622*E622</f>
        <v>0</v>
      </c>
    </row>
    <row r="623" spans="1:6">
      <c r="A623" s="980"/>
      <c r="B623" s="908"/>
      <c r="C623" s="782"/>
      <c r="D623" s="783"/>
      <c r="E623" s="838"/>
      <c r="F623" s="678"/>
    </row>
    <row r="624" spans="1:6" ht="26.25" thickBot="1">
      <c r="A624" s="996"/>
      <c r="B624" s="997" t="s">
        <v>489</v>
      </c>
      <c r="C624" s="998"/>
      <c r="D624" s="998"/>
      <c r="E624" s="1139"/>
      <c r="F624" s="999">
        <f>SUM(F601:F623)</f>
        <v>0</v>
      </c>
    </row>
    <row r="625" spans="1:6">
      <c r="A625" s="959"/>
      <c r="B625" s="1000"/>
      <c r="C625" s="622"/>
      <c r="D625" s="622"/>
      <c r="E625" s="930"/>
      <c r="F625" s="1001"/>
    </row>
    <row r="626" spans="1:6">
      <c r="A626" s="959"/>
      <c r="B626" s="1000"/>
      <c r="C626" s="622"/>
      <c r="D626" s="622"/>
      <c r="E626" s="930"/>
      <c r="F626" s="1001"/>
    </row>
    <row r="627" spans="1:6">
      <c r="A627" s="984" t="s">
        <v>18</v>
      </c>
      <c r="B627" s="985" t="s">
        <v>22</v>
      </c>
      <c r="C627" s="977"/>
      <c r="D627" s="977"/>
      <c r="E627" s="1136"/>
      <c r="F627" s="987"/>
    </row>
    <row r="628" spans="1:6" ht="13.5" thickBot="1">
      <c r="A628" s="959"/>
      <c r="B628" s="1014"/>
      <c r="C628" s="622"/>
      <c r="D628" s="622"/>
      <c r="E628" s="930"/>
      <c r="F628" s="1015"/>
    </row>
    <row r="629" spans="1:6">
      <c r="A629" s="988" t="s">
        <v>130</v>
      </c>
      <c r="B629" s="989" t="s">
        <v>23</v>
      </c>
      <c r="C629" s="990" t="s">
        <v>24</v>
      </c>
      <c r="D629" s="991" t="s">
        <v>25</v>
      </c>
      <c r="E629" s="1137" t="s">
        <v>26</v>
      </c>
      <c r="F629" s="992" t="s">
        <v>131</v>
      </c>
    </row>
    <row r="630" spans="1:6">
      <c r="A630" s="1016"/>
      <c r="B630" s="673"/>
      <c r="C630" s="676"/>
      <c r="D630" s="623"/>
      <c r="E630" s="693"/>
      <c r="F630" s="678"/>
    </row>
    <row r="631" spans="1:6" ht="38.25">
      <c r="A631" s="814" t="s">
        <v>27</v>
      </c>
      <c r="B631" s="673" t="s">
        <v>10</v>
      </c>
      <c r="C631" s="815">
        <v>73</v>
      </c>
      <c r="D631" s="674" t="s">
        <v>135</v>
      </c>
      <c r="E631" s="693"/>
      <c r="F631" s="993">
        <f>C631*E631</f>
        <v>0</v>
      </c>
    </row>
    <row r="632" spans="1:6">
      <c r="A632" s="814"/>
      <c r="B632" s="673"/>
      <c r="C632" s="815"/>
      <c r="D632" s="674"/>
      <c r="E632" s="693"/>
      <c r="F632" s="993"/>
    </row>
    <row r="633" spans="1:6" ht="25.5">
      <c r="A633" s="814" t="s">
        <v>54</v>
      </c>
      <c r="B633" s="673" t="s">
        <v>52</v>
      </c>
      <c r="C633" s="680">
        <v>73</v>
      </c>
      <c r="D633" s="674" t="s">
        <v>135</v>
      </c>
      <c r="E633" s="693"/>
      <c r="F633" s="993">
        <f>C633*E633</f>
        <v>0</v>
      </c>
    </row>
    <row r="634" spans="1:6">
      <c r="A634" s="1016"/>
      <c r="B634" s="673"/>
      <c r="C634" s="815"/>
      <c r="D634" s="674"/>
      <c r="E634" s="693"/>
      <c r="F634" s="993"/>
    </row>
    <row r="635" spans="1:6" ht="38.25">
      <c r="A635" s="814" t="s">
        <v>28</v>
      </c>
      <c r="B635" s="673" t="s">
        <v>53</v>
      </c>
      <c r="C635" s="680">
        <v>73</v>
      </c>
      <c r="D635" s="674" t="s">
        <v>135</v>
      </c>
      <c r="E635" s="693"/>
      <c r="F635" s="993">
        <f>C635*E635</f>
        <v>0</v>
      </c>
    </row>
    <row r="636" spans="1:6">
      <c r="A636" s="814"/>
      <c r="B636" s="679"/>
      <c r="C636" s="680"/>
      <c r="D636" s="674"/>
      <c r="E636" s="693"/>
      <c r="F636" s="993"/>
    </row>
    <row r="637" spans="1:6" ht="38.25">
      <c r="A637" s="814" t="s">
        <v>29</v>
      </c>
      <c r="B637" s="1348" t="s">
        <v>741</v>
      </c>
      <c r="C637" s="1346">
        <v>5</v>
      </c>
      <c r="D637" s="1349" t="s">
        <v>135</v>
      </c>
      <c r="E637" s="1379"/>
      <c r="F637" s="993">
        <f>C637*E637</f>
        <v>0</v>
      </c>
    </row>
    <row r="638" spans="1:6">
      <c r="A638" s="1016"/>
      <c r="B638" s="679"/>
      <c r="C638" s="680"/>
      <c r="D638" s="674"/>
      <c r="E638" s="693"/>
      <c r="F638" s="678"/>
    </row>
    <row r="639" spans="1:6">
      <c r="A639" s="814" t="s">
        <v>30</v>
      </c>
      <c r="B639" s="673" t="s">
        <v>746</v>
      </c>
      <c r="C639" s="676">
        <v>57</v>
      </c>
      <c r="D639" s="623" t="s">
        <v>13</v>
      </c>
      <c r="E639" s="825"/>
      <c r="F639" s="993">
        <f>C639*E639</f>
        <v>0</v>
      </c>
    </row>
    <row r="640" spans="1:6">
      <c r="A640" s="814"/>
      <c r="B640" s="620"/>
      <c r="C640" s="676"/>
      <c r="D640" s="1020"/>
      <c r="E640" s="1142"/>
      <c r="F640" s="1018"/>
    </row>
    <row r="641" spans="1:6" ht="63.75">
      <c r="A641" s="814" t="s">
        <v>33</v>
      </c>
      <c r="B641" s="620" t="s">
        <v>747</v>
      </c>
      <c r="C641" s="676">
        <v>3</v>
      </c>
      <c r="D641" s="1017" t="s">
        <v>20</v>
      </c>
      <c r="E641" s="1142"/>
      <c r="F641" s="993">
        <f>C641*E641</f>
        <v>0</v>
      </c>
    </row>
    <row r="642" spans="1:6">
      <c r="A642" s="1016"/>
      <c r="B642" s="620"/>
      <c r="C642" s="676"/>
      <c r="D642" s="1020"/>
      <c r="E642" s="1142"/>
      <c r="F642" s="1018"/>
    </row>
    <row r="643" spans="1:6" ht="76.5">
      <c r="A643" s="814" t="s">
        <v>43</v>
      </c>
      <c r="B643" s="620" t="s">
        <v>490</v>
      </c>
      <c r="C643" s="676">
        <v>57</v>
      </c>
      <c r="D643" s="1017" t="s">
        <v>13</v>
      </c>
      <c r="E643" s="1142"/>
      <c r="F643" s="993">
        <f>C643*E643</f>
        <v>0</v>
      </c>
    </row>
    <row r="644" spans="1:6">
      <c r="A644" s="814"/>
      <c r="B644" s="620"/>
      <c r="C644" s="676"/>
      <c r="D644" s="1017"/>
      <c r="E644" s="1142"/>
      <c r="F644" s="1018"/>
    </row>
    <row r="645" spans="1:6" ht="38.25">
      <c r="A645" s="814" t="s">
        <v>45</v>
      </c>
      <c r="B645" s="620" t="s">
        <v>492</v>
      </c>
      <c r="C645" s="676">
        <v>57</v>
      </c>
      <c r="D645" s="1017" t="s">
        <v>13</v>
      </c>
      <c r="E645" s="1142"/>
      <c r="F645" s="993">
        <f>C645*E645</f>
        <v>0</v>
      </c>
    </row>
    <row r="646" spans="1:6">
      <c r="A646" s="1016"/>
      <c r="B646" s="620"/>
      <c r="C646" s="676"/>
      <c r="D646" s="1017"/>
      <c r="E646" s="1142"/>
      <c r="F646" s="1018"/>
    </row>
    <row r="647" spans="1:6" ht="38.25">
      <c r="A647" s="814" t="s">
        <v>3</v>
      </c>
      <c r="B647" s="620" t="s">
        <v>748</v>
      </c>
      <c r="C647" s="676">
        <v>57</v>
      </c>
      <c r="D647" s="1017" t="s">
        <v>13</v>
      </c>
      <c r="E647" s="1142"/>
      <c r="F647" s="993">
        <f>C647*E647</f>
        <v>0</v>
      </c>
    </row>
    <row r="648" spans="1:6">
      <c r="A648" s="1016"/>
      <c r="B648" s="600"/>
      <c r="C648" s="677"/>
      <c r="D648" s="623"/>
      <c r="E648" s="1142"/>
      <c r="F648" s="993"/>
    </row>
    <row r="649" spans="1:6">
      <c r="A649" s="814" t="s">
        <v>4</v>
      </c>
      <c r="B649" s="600" t="s">
        <v>247</v>
      </c>
      <c r="C649" s="760">
        <v>16</v>
      </c>
      <c r="D649" s="761" t="s">
        <v>12</v>
      </c>
      <c r="E649" s="1142"/>
      <c r="F649" s="993">
        <f>C649*E649</f>
        <v>0</v>
      </c>
    </row>
    <row r="650" spans="1:6">
      <c r="A650" s="814"/>
      <c r="B650" s="600"/>
      <c r="C650" s="677"/>
      <c r="D650" s="623"/>
      <c r="E650" s="1142"/>
      <c r="F650" s="993"/>
    </row>
    <row r="651" spans="1:6" ht="38.25">
      <c r="A651" s="814" t="s">
        <v>9</v>
      </c>
      <c r="B651" s="774" t="s">
        <v>0</v>
      </c>
      <c r="C651" s="677">
        <v>8</v>
      </c>
      <c r="D651" s="623" t="s">
        <v>12</v>
      </c>
      <c r="E651" s="1142"/>
      <c r="F651" s="993">
        <f>C651*E651</f>
        <v>0</v>
      </c>
    </row>
    <row r="652" spans="1:6">
      <c r="A652" s="959"/>
      <c r="B652" s="280"/>
      <c r="C652" s="1022"/>
      <c r="D652" s="622"/>
      <c r="E652" s="930"/>
      <c r="F652" s="1015"/>
    </row>
    <row r="653" spans="1:6" ht="13.5" thickBot="1">
      <c r="A653" s="996"/>
      <c r="B653" s="997" t="s">
        <v>494</v>
      </c>
      <c r="C653" s="998"/>
      <c r="D653" s="998"/>
      <c r="E653" s="1139"/>
      <c r="F653" s="999">
        <f>SUM(F630:F652)</f>
        <v>0</v>
      </c>
    </row>
    <row r="658" spans="1:6">
      <c r="A658" s="1322"/>
      <c r="B658" s="1311" t="s">
        <v>761</v>
      </c>
      <c r="C658" s="1323"/>
      <c r="D658" s="1324"/>
      <c r="E658" s="461"/>
      <c r="F658" s="1325"/>
    </row>
    <row r="659" spans="1:6">
      <c r="A659" s="1322"/>
      <c r="B659" s="1311" t="s">
        <v>253</v>
      </c>
      <c r="C659" s="1323"/>
      <c r="D659" s="1324"/>
      <c r="E659" s="461"/>
      <c r="F659" s="1325"/>
    </row>
    <row r="661" spans="1:6" ht="13.5" thickBot="1"/>
    <row r="662" spans="1:6">
      <c r="A662" s="971" t="s">
        <v>15</v>
      </c>
      <c r="B662" s="972" t="s">
        <v>11</v>
      </c>
      <c r="C662" s="973"/>
      <c r="D662" s="973"/>
      <c r="E662" s="1132"/>
      <c r="F662" s="548">
        <f>+F689</f>
        <v>0</v>
      </c>
    </row>
    <row r="663" spans="1:6">
      <c r="A663" s="974" t="s">
        <v>16</v>
      </c>
      <c r="B663" s="280" t="s">
        <v>14</v>
      </c>
      <c r="C663" s="622"/>
      <c r="D663" s="622"/>
      <c r="E663" s="1133"/>
      <c r="F663" s="553">
        <f>+F722</f>
        <v>0</v>
      </c>
    </row>
    <row r="664" spans="1:6">
      <c r="A664" s="974" t="s">
        <v>17</v>
      </c>
      <c r="B664" s="1354" t="s">
        <v>510</v>
      </c>
      <c r="C664" s="977"/>
      <c r="D664" s="977"/>
      <c r="E664" s="1134"/>
      <c r="F664" s="553">
        <f>+F741</f>
        <v>0</v>
      </c>
    </row>
    <row r="665" spans="1:6">
      <c r="A665" s="974" t="s">
        <v>18</v>
      </c>
      <c r="B665" s="1354" t="s">
        <v>511</v>
      </c>
      <c r="C665" s="977"/>
      <c r="D665" s="977"/>
      <c r="E665" s="1134"/>
      <c r="F665" s="553">
        <f>F768</f>
        <v>0</v>
      </c>
    </row>
    <row r="666" spans="1:6">
      <c r="A666" s="974" t="s">
        <v>1</v>
      </c>
      <c r="B666" s="975" t="s">
        <v>762</v>
      </c>
      <c r="C666" s="976"/>
      <c r="D666" s="977"/>
      <c r="E666" s="1134"/>
      <c r="F666" s="553">
        <f>F868</f>
        <v>0</v>
      </c>
    </row>
    <row r="667" spans="1:6" ht="13.5" thickBot="1">
      <c r="A667" s="1039" t="s">
        <v>2</v>
      </c>
      <c r="B667" s="1040" t="s">
        <v>22</v>
      </c>
      <c r="C667" s="1042"/>
      <c r="D667" s="1042"/>
      <c r="E667" s="1147"/>
      <c r="F667" s="561">
        <f>+F895</f>
        <v>0</v>
      </c>
    </row>
    <row r="668" spans="1:6" ht="14.25" thickTop="1" thickBot="1">
      <c r="A668" s="1043"/>
      <c r="B668" s="1326" t="s">
        <v>19</v>
      </c>
      <c r="C668" s="1327"/>
      <c r="D668" s="1327"/>
      <c r="E668" s="1371"/>
      <c r="F668" s="565">
        <f>SUM(F662:F667)</f>
        <v>0</v>
      </c>
    </row>
    <row r="669" spans="1:6">
      <c r="A669" s="980"/>
      <c r="B669" s="981"/>
      <c r="C669" s="982"/>
      <c r="D669" s="982"/>
      <c r="E669" s="825"/>
      <c r="F669" s="623"/>
    </row>
    <row r="670" spans="1:6">
      <c r="A670" s="980"/>
      <c r="B670" s="981"/>
      <c r="C670" s="982"/>
      <c r="D670" s="982"/>
      <c r="E670" s="825"/>
      <c r="F670" s="623"/>
    </row>
    <row r="671" spans="1:6">
      <c r="A671" s="984" t="s">
        <v>15</v>
      </c>
      <c r="B671" s="985" t="s">
        <v>11</v>
      </c>
      <c r="C671" s="986"/>
      <c r="D671" s="977"/>
      <c r="E671" s="1136"/>
      <c r="F671" s="987"/>
    </row>
    <row r="672" spans="1:6" ht="13.5" thickBot="1">
      <c r="A672" s="980"/>
      <c r="B672" s="600"/>
      <c r="C672" s="677"/>
      <c r="D672" s="677"/>
      <c r="E672" s="825"/>
      <c r="F672" s="623"/>
    </row>
    <row r="673" spans="1:6">
      <c r="A673" s="988" t="s">
        <v>130</v>
      </c>
      <c r="B673" s="989" t="s">
        <v>23</v>
      </c>
      <c r="C673" s="990" t="s">
        <v>24</v>
      </c>
      <c r="D673" s="991" t="s">
        <v>25</v>
      </c>
      <c r="E673" s="1137" t="s">
        <v>26</v>
      </c>
      <c r="F673" s="992" t="s">
        <v>131</v>
      </c>
    </row>
    <row r="674" spans="1:6">
      <c r="A674" s="980"/>
      <c r="B674" s="600"/>
      <c r="C674" s="677"/>
      <c r="D674" s="677"/>
      <c r="E674" s="825"/>
      <c r="F674" s="623"/>
    </row>
    <row r="675" spans="1:6">
      <c r="A675" s="980" t="s">
        <v>34</v>
      </c>
      <c r="B675" s="600" t="s">
        <v>462</v>
      </c>
      <c r="C675" s="677">
        <v>505</v>
      </c>
      <c r="D675" s="623" t="s">
        <v>13</v>
      </c>
      <c r="E675" s="1138"/>
      <c r="F675" s="993">
        <f>C675*E675</f>
        <v>0</v>
      </c>
    </row>
    <row r="676" spans="1:6">
      <c r="A676" s="980"/>
      <c r="B676" s="600"/>
      <c r="C676" s="677"/>
      <c r="D676" s="623"/>
      <c r="E676" s="825"/>
      <c r="F676" s="623"/>
    </row>
    <row r="677" spans="1:6" ht="25.5">
      <c r="A677" s="980" t="s">
        <v>35</v>
      </c>
      <c r="B677" s="600" t="s">
        <v>465</v>
      </c>
      <c r="C677" s="677">
        <v>35</v>
      </c>
      <c r="D677" s="623" t="s">
        <v>20</v>
      </c>
      <c r="E677" s="825"/>
      <c r="F677" s="993">
        <f>C677*E677</f>
        <v>0</v>
      </c>
    </row>
    <row r="678" spans="1:6">
      <c r="A678" s="980"/>
      <c r="B678" s="600"/>
      <c r="C678" s="677"/>
      <c r="D678" s="623"/>
      <c r="E678" s="825"/>
      <c r="F678" s="993"/>
    </row>
    <row r="679" spans="1:6" ht="51">
      <c r="A679" s="980" t="s">
        <v>36</v>
      </c>
      <c r="B679" s="758" t="s">
        <v>692</v>
      </c>
      <c r="C679" s="1328">
        <v>13</v>
      </c>
      <c r="D679" s="1329" t="s">
        <v>20</v>
      </c>
      <c r="E679" s="1372"/>
      <c r="F679" s="993">
        <f>C679*E679</f>
        <v>0</v>
      </c>
    </row>
    <row r="680" spans="1:6">
      <c r="A680" s="980"/>
      <c r="B680" s="600"/>
      <c r="C680" s="677"/>
      <c r="D680" s="623"/>
      <c r="E680" s="825"/>
      <c r="F680" s="678"/>
    </row>
    <row r="681" spans="1:6" ht="25.5">
      <c r="A681" s="980" t="s">
        <v>37</v>
      </c>
      <c r="B681" s="600" t="s">
        <v>693</v>
      </c>
      <c r="C681" s="677">
        <v>9</v>
      </c>
      <c r="D681" s="623" t="s">
        <v>13</v>
      </c>
      <c r="E681" s="825"/>
      <c r="F681" s="993">
        <f>C681*E681</f>
        <v>0</v>
      </c>
    </row>
    <row r="682" spans="1:6">
      <c r="A682" s="980"/>
      <c r="B682" s="600"/>
      <c r="C682" s="677"/>
      <c r="D682" s="623"/>
      <c r="E682" s="825"/>
      <c r="F682" s="678"/>
    </row>
    <row r="683" spans="1:6" ht="51">
      <c r="A683" s="980" t="s">
        <v>38</v>
      </c>
      <c r="B683" s="586" t="s">
        <v>912</v>
      </c>
      <c r="C683" s="677">
        <v>5</v>
      </c>
      <c r="D683" s="623" t="s">
        <v>135</v>
      </c>
      <c r="E683" s="825"/>
      <c r="F683" s="993">
        <f>C683*E683</f>
        <v>0</v>
      </c>
    </row>
    <row r="684" spans="1:6">
      <c r="A684" s="980"/>
      <c r="B684" s="600"/>
      <c r="C684" s="677"/>
      <c r="D684" s="623"/>
      <c r="E684" s="825"/>
      <c r="F684" s="678"/>
    </row>
    <row r="685" spans="1:6" ht="38.25">
      <c r="A685" s="980" t="s">
        <v>39</v>
      </c>
      <c r="B685" s="1355" t="s">
        <v>763</v>
      </c>
      <c r="C685" s="677">
        <v>1</v>
      </c>
      <c r="D685" s="963" t="s">
        <v>153</v>
      </c>
      <c r="E685" s="1374"/>
      <c r="F685" s="993">
        <f>C685*E685</f>
        <v>0</v>
      </c>
    </row>
    <row r="686" spans="1:6">
      <c r="A686" s="980"/>
      <c r="B686" s="600"/>
      <c r="C686" s="677"/>
      <c r="D686" s="623"/>
      <c r="E686" s="825"/>
      <c r="F686" s="678"/>
    </row>
    <row r="687" spans="1:6" ht="102">
      <c r="A687" s="980" t="s">
        <v>40</v>
      </c>
      <c r="B687" s="600" t="s">
        <v>764</v>
      </c>
      <c r="C687" s="782">
        <v>1</v>
      </c>
      <c r="D687" s="783" t="s">
        <v>20</v>
      </c>
      <c r="E687" s="825"/>
      <c r="F687" s="993">
        <f>C687*E687</f>
        <v>0</v>
      </c>
    </row>
    <row r="688" spans="1:6">
      <c r="A688" s="980"/>
      <c r="B688" s="600"/>
      <c r="C688" s="622"/>
      <c r="D688" s="622"/>
      <c r="E688" s="930"/>
      <c r="F688" s="995"/>
    </row>
    <row r="689" spans="1:6" ht="13.5" thickBot="1">
      <c r="A689" s="996"/>
      <c r="B689" s="997" t="s">
        <v>21</v>
      </c>
      <c r="C689" s="998"/>
      <c r="D689" s="998"/>
      <c r="E689" s="1139"/>
      <c r="F689" s="999">
        <f>SUM(F674:F688)</f>
        <v>0</v>
      </c>
    </row>
    <row r="690" spans="1:6">
      <c r="A690" s="959"/>
      <c r="B690" s="1000"/>
      <c r="C690" s="622"/>
      <c r="D690" s="622"/>
      <c r="E690" s="930"/>
      <c r="F690" s="1001"/>
    </row>
    <row r="691" spans="1:6">
      <c r="A691" s="959"/>
      <c r="B691" s="1000"/>
      <c r="C691" s="622"/>
      <c r="D691" s="622"/>
      <c r="E691" s="930"/>
      <c r="F691" s="1001"/>
    </row>
    <row r="692" spans="1:6">
      <c r="A692" s="984" t="s">
        <v>16</v>
      </c>
      <c r="B692" s="985" t="s">
        <v>14</v>
      </c>
      <c r="C692" s="977"/>
      <c r="D692" s="977"/>
      <c r="E692" s="1136"/>
      <c r="F692" s="987"/>
    </row>
    <row r="693" spans="1:6" ht="13.5" thickBot="1">
      <c r="A693" s="996"/>
      <c r="B693" s="1002"/>
      <c r="C693" s="998"/>
      <c r="D693" s="998"/>
      <c r="E693" s="1139"/>
      <c r="F693" s="1003"/>
    </row>
    <row r="694" spans="1:6">
      <c r="A694" s="988" t="s">
        <v>130</v>
      </c>
      <c r="B694" s="989" t="s">
        <v>23</v>
      </c>
      <c r="C694" s="990" t="s">
        <v>24</v>
      </c>
      <c r="D694" s="991" t="s">
        <v>25</v>
      </c>
      <c r="E694" s="1137" t="s">
        <v>26</v>
      </c>
      <c r="F694" s="992" t="s">
        <v>131</v>
      </c>
    </row>
    <row r="695" spans="1:6">
      <c r="A695" s="980"/>
      <c r="B695" s="1004"/>
      <c r="C695" s="677"/>
      <c r="D695" s="677"/>
      <c r="E695" s="825"/>
      <c r="F695" s="623"/>
    </row>
    <row r="696" spans="1:6" ht="38.25">
      <c r="A696" s="980" t="s">
        <v>141</v>
      </c>
      <c r="B696" s="774" t="s">
        <v>705</v>
      </c>
      <c r="C696" s="677">
        <v>7</v>
      </c>
      <c r="D696" s="623" t="s">
        <v>153</v>
      </c>
      <c r="E696" s="825"/>
      <c r="F696" s="993">
        <f>C696*E696</f>
        <v>0</v>
      </c>
    </row>
    <row r="697" spans="1:6">
      <c r="A697" s="980"/>
      <c r="B697" s="600"/>
      <c r="C697" s="677"/>
      <c r="D697" s="623"/>
      <c r="E697" s="825"/>
      <c r="F697" s="678"/>
    </row>
    <row r="698" spans="1:6" ht="51">
      <c r="A698" s="980" t="s">
        <v>144</v>
      </c>
      <c r="B698" s="600" t="s">
        <v>707</v>
      </c>
      <c r="C698" s="677">
        <v>15</v>
      </c>
      <c r="D698" s="623" t="s">
        <v>153</v>
      </c>
      <c r="E698" s="825"/>
      <c r="F698" s="993">
        <f>C698*E698</f>
        <v>0</v>
      </c>
    </row>
    <row r="699" spans="1:6">
      <c r="A699" s="980"/>
      <c r="B699" s="600"/>
      <c r="C699" s="677"/>
      <c r="D699" s="623"/>
      <c r="E699" s="825"/>
      <c r="F699" s="678"/>
    </row>
    <row r="700" spans="1:6" ht="51">
      <c r="A700" s="980" t="s">
        <v>146</v>
      </c>
      <c r="B700" s="600" t="s">
        <v>765</v>
      </c>
      <c r="C700" s="677">
        <v>40</v>
      </c>
      <c r="D700" s="623" t="s">
        <v>153</v>
      </c>
      <c r="E700" s="825"/>
      <c r="F700" s="993">
        <f>C700*E700</f>
        <v>0</v>
      </c>
    </row>
    <row r="701" spans="1:6">
      <c r="A701" s="980"/>
      <c r="B701" s="774"/>
      <c r="C701" s="677"/>
      <c r="D701" s="623"/>
      <c r="E701" s="825"/>
      <c r="F701" s="678"/>
    </row>
    <row r="702" spans="1:6" ht="38.25">
      <c r="A702" s="980" t="s">
        <v>148</v>
      </c>
      <c r="B702" s="600" t="s">
        <v>766</v>
      </c>
      <c r="C702" s="677">
        <v>125</v>
      </c>
      <c r="D702" s="623" t="s">
        <v>153</v>
      </c>
      <c r="E702" s="825"/>
      <c r="F702" s="993">
        <f>C702*E702</f>
        <v>0</v>
      </c>
    </row>
    <row r="703" spans="1:6">
      <c r="A703" s="980"/>
      <c r="B703" s="600"/>
      <c r="C703" s="677"/>
      <c r="D703" s="623"/>
      <c r="E703" s="825"/>
      <c r="F703" s="993"/>
    </row>
    <row r="704" spans="1:6" ht="63.75">
      <c r="A704" s="980" t="s">
        <v>151</v>
      </c>
      <c r="B704" s="600" t="s">
        <v>767</v>
      </c>
      <c r="C704" s="677">
        <v>69</v>
      </c>
      <c r="D704" s="623" t="s">
        <v>153</v>
      </c>
      <c r="E704" s="825"/>
      <c r="F704" s="993">
        <f>C704*E704</f>
        <v>0</v>
      </c>
    </row>
    <row r="705" spans="1:6">
      <c r="A705" s="980"/>
      <c r="B705" s="600"/>
      <c r="C705" s="677"/>
      <c r="D705" s="623"/>
      <c r="E705" s="825"/>
      <c r="F705" s="678"/>
    </row>
    <row r="706" spans="1:6" ht="51">
      <c r="A706" s="980" t="s">
        <v>155</v>
      </c>
      <c r="B706" s="600" t="s">
        <v>768</v>
      </c>
      <c r="C706" s="677">
        <v>69</v>
      </c>
      <c r="D706" s="623" t="s">
        <v>153</v>
      </c>
      <c r="E706" s="825"/>
      <c r="F706" s="993">
        <f>C706*E706</f>
        <v>0</v>
      </c>
    </row>
    <row r="707" spans="1:6">
      <c r="A707" s="980"/>
      <c r="B707" s="600"/>
      <c r="C707" s="677"/>
      <c r="D707" s="623"/>
      <c r="E707" s="825"/>
      <c r="F707" s="993"/>
    </row>
    <row r="708" spans="1:6" ht="51">
      <c r="A708" s="980" t="s">
        <v>157</v>
      </c>
      <c r="B708" s="615" t="s">
        <v>47</v>
      </c>
      <c r="C708" s="616">
        <v>6</v>
      </c>
      <c r="D708" s="617" t="s">
        <v>143</v>
      </c>
      <c r="E708" s="928"/>
      <c r="F708" s="993">
        <f>C708*E708</f>
        <v>0</v>
      </c>
    </row>
    <row r="709" spans="1:6">
      <c r="A709" s="980"/>
      <c r="B709" s="600"/>
      <c r="C709" s="677"/>
      <c r="D709" s="677"/>
      <c r="E709" s="825"/>
      <c r="F709" s="623"/>
    </row>
    <row r="710" spans="1:6" ht="25.5">
      <c r="A710" s="980" t="s">
        <v>159</v>
      </c>
      <c r="B710" s="774" t="s">
        <v>473</v>
      </c>
      <c r="C710" s="622">
        <v>447</v>
      </c>
      <c r="D710" s="623" t="s">
        <v>135</v>
      </c>
      <c r="E710" s="930"/>
      <c r="F710" s="993">
        <f>C710*E710</f>
        <v>0</v>
      </c>
    </row>
    <row r="711" spans="1:6">
      <c r="A711" s="980"/>
      <c r="B711" s="774"/>
      <c r="C711" s="622"/>
      <c r="D711" s="623"/>
      <c r="E711" s="930"/>
      <c r="F711" s="678"/>
    </row>
    <row r="712" spans="1:6" ht="51">
      <c r="A712" s="980" t="s">
        <v>161</v>
      </c>
      <c r="B712" s="774" t="s">
        <v>718</v>
      </c>
      <c r="C712" s="622">
        <v>178</v>
      </c>
      <c r="D712" s="623" t="s">
        <v>153</v>
      </c>
      <c r="E712" s="930"/>
      <c r="F712" s="993">
        <f>C712*E712</f>
        <v>0</v>
      </c>
    </row>
    <row r="713" spans="1:6">
      <c r="A713" s="980"/>
      <c r="B713" s="774"/>
      <c r="C713" s="622"/>
      <c r="D713" s="623"/>
      <c r="E713" s="930"/>
      <c r="F713" s="678"/>
    </row>
    <row r="714" spans="1:6" ht="38.25">
      <c r="A714" s="980" t="s">
        <v>164</v>
      </c>
      <c r="B714" s="280" t="s">
        <v>720</v>
      </c>
      <c r="C714" s="622">
        <v>140</v>
      </c>
      <c r="D714" s="623" t="s">
        <v>153</v>
      </c>
      <c r="E714" s="930"/>
      <c r="F714" s="993">
        <f>C714*E714</f>
        <v>0</v>
      </c>
    </row>
    <row r="715" spans="1:6">
      <c r="A715" s="980"/>
      <c r="B715" s="280"/>
      <c r="C715" s="622"/>
      <c r="D715" s="623"/>
      <c r="E715" s="930"/>
      <c r="F715" s="678"/>
    </row>
    <row r="716" spans="1:6" ht="165.75">
      <c r="A716" s="980" t="s">
        <v>166</v>
      </c>
      <c r="B716" s="621" t="s">
        <v>915</v>
      </c>
      <c r="C716" s="622">
        <v>5</v>
      </c>
      <c r="D716" s="623" t="s">
        <v>153</v>
      </c>
      <c r="E716" s="930"/>
      <c r="F716" s="993">
        <f>C716*E716</f>
        <v>0</v>
      </c>
    </row>
    <row r="717" spans="1:6">
      <c r="A717" s="980"/>
      <c r="B717" s="280"/>
      <c r="C717" s="622"/>
      <c r="D717" s="622"/>
      <c r="E717" s="930"/>
      <c r="F717" s="623"/>
    </row>
    <row r="718" spans="1:6" ht="25.5">
      <c r="A718" s="980" t="s">
        <v>279</v>
      </c>
      <c r="B718" s="280" t="s">
        <v>727</v>
      </c>
      <c r="C718" s="622">
        <v>7</v>
      </c>
      <c r="D718" s="623" t="s">
        <v>153</v>
      </c>
      <c r="E718" s="930"/>
      <c r="F718" s="993">
        <f>C718*E718</f>
        <v>0</v>
      </c>
    </row>
    <row r="719" spans="1:6">
      <c r="A719" s="980"/>
      <c r="B719" s="280"/>
      <c r="C719" s="622"/>
      <c r="D719" s="623"/>
      <c r="E719" s="930"/>
      <c r="F719" s="678"/>
    </row>
    <row r="720" spans="1:6" ht="25.5">
      <c r="A720" s="980" t="s">
        <v>280</v>
      </c>
      <c r="B720" s="1030" t="s">
        <v>8</v>
      </c>
      <c r="C720" s="782">
        <v>95</v>
      </c>
      <c r="D720" s="623" t="s">
        <v>135</v>
      </c>
      <c r="E720" s="838"/>
      <c r="F720" s="993">
        <f>C720*E720</f>
        <v>0</v>
      </c>
    </row>
    <row r="721" spans="1:6">
      <c r="A721" s="980"/>
      <c r="B721" s="600"/>
      <c r="C721" s="677"/>
      <c r="D721" s="677"/>
      <c r="E721" s="825"/>
      <c r="F721" s="678"/>
    </row>
    <row r="722" spans="1:6" ht="13.5" thickBot="1">
      <c r="A722" s="996"/>
      <c r="B722" s="997" t="s">
        <v>479</v>
      </c>
      <c r="C722" s="1007"/>
      <c r="D722" s="1008"/>
      <c r="E722" s="1140"/>
      <c r="F722" s="999">
        <f>SUM(F695:F721)</f>
        <v>0</v>
      </c>
    </row>
    <row r="723" spans="1:6">
      <c r="A723" s="959"/>
      <c r="B723" s="1000"/>
      <c r="C723" s="1009"/>
      <c r="D723" s="943"/>
      <c r="E723" s="1141"/>
      <c r="F723" s="1001"/>
    </row>
    <row r="724" spans="1:6">
      <c r="A724" s="959"/>
      <c r="B724" s="1000"/>
      <c r="C724" s="1009"/>
      <c r="D724" s="943"/>
      <c r="E724" s="1141"/>
      <c r="F724" s="1001"/>
    </row>
    <row r="725" spans="1:6">
      <c r="A725" s="984" t="s">
        <v>17</v>
      </c>
      <c r="B725" s="985" t="s">
        <v>510</v>
      </c>
      <c r="C725" s="977"/>
      <c r="D725" s="977"/>
      <c r="E725" s="1136"/>
      <c r="F725" s="987"/>
    </row>
    <row r="726" spans="1:6" ht="13.5" thickBot="1">
      <c r="A726" s="996"/>
      <c r="B726" s="1002"/>
      <c r="C726" s="998"/>
      <c r="D726" s="998"/>
      <c r="E726" s="1139"/>
      <c r="F726" s="1003"/>
    </row>
    <row r="727" spans="1:6">
      <c r="A727" s="988" t="s">
        <v>130</v>
      </c>
      <c r="B727" s="989" t="s">
        <v>23</v>
      </c>
      <c r="C727" s="990" t="s">
        <v>24</v>
      </c>
      <c r="D727" s="991" t="s">
        <v>25</v>
      </c>
      <c r="E727" s="1137" t="s">
        <v>26</v>
      </c>
      <c r="F727" s="992" t="s">
        <v>131</v>
      </c>
    </row>
    <row r="728" spans="1:6">
      <c r="A728" s="980"/>
      <c r="B728" s="1004"/>
      <c r="C728" s="677"/>
      <c r="D728" s="677"/>
      <c r="E728" s="825"/>
      <c r="F728" s="623"/>
    </row>
    <row r="729" spans="1:6" ht="25.5">
      <c r="A729" s="980" t="s">
        <v>31</v>
      </c>
      <c r="B729" s="1082" t="s">
        <v>769</v>
      </c>
      <c r="C729" s="622">
        <v>3.1</v>
      </c>
      <c r="D729" s="623" t="s">
        <v>135</v>
      </c>
      <c r="E729" s="930"/>
      <c r="F729" s="993">
        <f>C729*E729</f>
        <v>0</v>
      </c>
    </row>
    <row r="730" spans="1:6">
      <c r="A730" s="980"/>
      <c r="B730" s="280"/>
      <c r="C730" s="1035"/>
      <c r="D730" s="1035"/>
      <c r="E730" s="930"/>
      <c r="F730" s="1356"/>
    </row>
    <row r="731" spans="1:6" ht="25.5">
      <c r="A731" s="980" t="s">
        <v>173</v>
      </c>
      <c r="B731" s="1082" t="s">
        <v>770</v>
      </c>
      <c r="C731" s="622">
        <v>77.400000000000006</v>
      </c>
      <c r="D731" s="623" t="s">
        <v>135</v>
      </c>
      <c r="E731" s="930"/>
      <c r="F731" s="993">
        <f>C731*E731</f>
        <v>0</v>
      </c>
    </row>
    <row r="732" spans="1:6">
      <c r="A732" s="980"/>
      <c r="B732" s="280"/>
      <c r="C732" s="622"/>
      <c r="D732" s="623"/>
      <c r="E732" s="930"/>
      <c r="F732" s="1356"/>
    </row>
    <row r="733" spans="1:6" ht="38.25">
      <c r="A733" s="980" t="s">
        <v>288</v>
      </c>
      <c r="B733" s="1082" t="s">
        <v>771</v>
      </c>
      <c r="C733" s="622">
        <v>3.8</v>
      </c>
      <c r="D733" s="623" t="s">
        <v>135</v>
      </c>
      <c r="E733" s="930"/>
      <c r="F733" s="993">
        <f>C733*E733</f>
        <v>0</v>
      </c>
    </row>
    <row r="734" spans="1:6">
      <c r="A734" s="980"/>
      <c r="B734" s="280"/>
      <c r="C734" s="1035"/>
      <c r="D734" s="1341"/>
      <c r="E734" s="930"/>
      <c r="F734" s="1356"/>
    </row>
    <row r="735" spans="1:6" ht="25.5">
      <c r="A735" s="980" t="s">
        <v>362</v>
      </c>
      <c r="B735" s="1082" t="s">
        <v>772</v>
      </c>
      <c r="C735" s="622">
        <v>2.5</v>
      </c>
      <c r="D735" s="623" t="s">
        <v>135</v>
      </c>
      <c r="E735" s="930"/>
      <c r="F735" s="993">
        <f>C735*E735</f>
        <v>0</v>
      </c>
    </row>
    <row r="736" spans="1:6">
      <c r="A736" s="980"/>
      <c r="B736" s="280"/>
      <c r="C736" s="622"/>
      <c r="D736" s="623"/>
      <c r="E736" s="930"/>
      <c r="F736" s="1356"/>
    </row>
    <row r="737" spans="1:6" ht="25.5">
      <c r="A737" s="980" t="s">
        <v>398</v>
      </c>
      <c r="B737" s="1082" t="s">
        <v>773</v>
      </c>
      <c r="C737" s="622">
        <v>2.2000000000000002</v>
      </c>
      <c r="D737" s="623" t="s">
        <v>135</v>
      </c>
      <c r="E737" s="930"/>
      <c r="F737" s="993">
        <f>C737*E737</f>
        <v>0</v>
      </c>
    </row>
    <row r="738" spans="1:6">
      <c r="A738" s="980"/>
      <c r="B738" s="280"/>
      <c r="C738" s="622"/>
      <c r="D738" s="622"/>
      <c r="E738" s="930"/>
      <c r="F738" s="1356"/>
    </row>
    <row r="739" spans="1:6" ht="25.5">
      <c r="A739" s="980" t="s">
        <v>399</v>
      </c>
      <c r="B739" s="1082" t="s">
        <v>774</v>
      </c>
      <c r="C739" s="622">
        <v>1</v>
      </c>
      <c r="D739" s="623" t="s">
        <v>20</v>
      </c>
      <c r="E739" s="930"/>
      <c r="F739" s="993">
        <f>C739*E739</f>
        <v>0</v>
      </c>
    </row>
    <row r="740" spans="1:6">
      <c r="A740" s="980"/>
      <c r="B740" s="600"/>
      <c r="C740" s="677"/>
      <c r="D740" s="677"/>
      <c r="E740" s="825"/>
      <c r="F740" s="678"/>
    </row>
    <row r="741" spans="1:6" ht="13.5" thickBot="1">
      <c r="A741" s="996"/>
      <c r="B741" s="997" t="s">
        <v>775</v>
      </c>
      <c r="C741" s="1007"/>
      <c r="D741" s="1008"/>
      <c r="E741" s="1140"/>
      <c r="F741" s="999">
        <f>SUM(F728:F740)</f>
        <v>0</v>
      </c>
    </row>
    <row r="742" spans="1:6">
      <c r="A742" s="959"/>
      <c r="B742" s="1000"/>
      <c r="C742" s="1009"/>
      <c r="D742" s="943"/>
      <c r="E742" s="1141"/>
      <c r="F742" s="1001"/>
    </row>
    <row r="743" spans="1:6">
      <c r="A743" s="959"/>
      <c r="B743" s="1000"/>
      <c r="C743" s="1009"/>
      <c r="D743" s="943"/>
      <c r="E743" s="1141"/>
      <c r="F743" s="1001"/>
    </row>
    <row r="744" spans="1:6">
      <c r="A744" s="984" t="s">
        <v>18</v>
      </c>
      <c r="B744" s="985" t="s">
        <v>511</v>
      </c>
      <c r="C744" s="977"/>
      <c r="D744" s="977"/>
      <c r="E744" s="1136"/>
      <c r="F744" s="987"/>
    </row>
    <row r="745" spans="1:6" ht="13.5" thickBot="1">
      <c r="A745" s="996"/>
      <c r="B745" s="1002"/>
      <c r="C745" s="998"/>
      <c r="D745" s="998"/>
      <c r="E745" s="1139"/>
      <c r="F745" s="1003"/>
    </row>
    <row r="746" spans="1:6">
      <c r="A746" s="988" t="s">
        <v>130</v>
      </c>
      <c r="B746" s="989" t="s">
        <v>23</v>
      </c>
      <c r="C746" s="990" t="s">
        <v>24</v>
      </c>
      <c r="D746" s="991" t="s">
        <v>25</v>
      </c>
      <c r="E746" s="1137" t="s">
        <v>26</v>
      </c>
      <c r="F746" s="992" t="s">
        <v>131</v>
      </c>
    </row>
    <row r="747" spans="1:6">
      <c r="A747" s="980"/>
      <c r="B747" s="1004"/>
      <c r="C747" s="677"/>
      <c r="D747" s="677"/>
      <c r="E747" s="825"/>
      <c r="F747" s="623"/>
    </row>
    <row r="748" spans="1:6" ht="25.5">
      <c r="A748" s="980" t="s">
        <v>27</v>
      </c>
      <c r="B748" s="1082" t="s">
        <v>776</v>
      </c>
      <c r="C748" s="622">
        <v>791</v>
      </c>
      <c r="D748" s="623" t="s">
        <v>528</v>
      </c>
      <c r="E748" s="930"/>
      <c r="F748" s="993">
        <f>C748*E748</f>
        <v>0</v>
      </c>
    </row>
    <row r="749" spans="1:6">
      <c r="A749" s="980"/>
      <c r="B749" s="280"/>
      <c r="C749" s="1035"/>
      <c r="D749" s="1035"/>
      <c r="E749" s="930"/>
      <c r="F749" s="1356"/>
    </row>
    <row r="750" spans="1:6" ht="38.25">
      <c r="A750" s="980" t="s">
        <v>54</v>
      </c>
      <c r="B750" s="1082" t="s">
        <v>777</v>
      </c>
      <c r="C750" s="622">
        <v>408</v>
      </c>
      <c r="D750" s="623" t="s">
        <v>528</v>
      </c>
      <c r="E750" s="930"/>
      <c r="F750" s="993">
        <f>C750*E750</f>
        <v>0</v>
      </c>
    </row>
    <row r="751" spans="1:6">
      <c r="A751" s="980"/>
      <c r="B751" s="280"/>
      <c r="C751" s="622"/>
      <c r="D751" s="623"/>
      <c r="E751" s="930"/>
      <c r="F751" s="1356"/>
    </row>
    <row r="752" spans="1:6" ht="25.5">
      <c r="A752" s="980" t="s">
        <v>28</v>
      </c>
      <c r="B752" s="1082" t="s">
        <v>778</v>
      </c>
      <c r="C752" s="622">
        <v>1199</v>
      </c>
      <c r="D752" s="623" t="s">
        <v>528</v>
      </c>
      <c r="E752" s="930"/>
      <c r="F752" s="993">
        <f>C752*E752</f>
        <v>0</v>
      </c>
    </row>
    <row r="753" spans="1:6">
      <c r="A753" s="980"/>
      <c r="B753" s="280"/>
      <c r="C753" s="1035"/>
      <c r="D753" s="1341"/>
      <c r="E753" s="930"/>
      <c r="F753" s="1356"/>
    </row>
    <row r="754" spans="1:6" ht="25.5">
      <c r="A754" s="980" t="s">
        <v>29</v>
      </c>
      <c r="B754" s="1082" t="s">
        <v>779</v>
      </c>
      <c r="C754" s="622">
        <v>1.1000000000000001</v>
      </c>
      <c r="D754" s="623" t="s">
        <v>153</v>
      </c>
      <c r="E754" s="930"/>
      <c r="F754" s="993">
        <f>C754*E754</f>
        <v>0</v>
      </c>
    </row>
    <row r="755" spans="1:6">
      <c r="A755" s="980"/>
      <c r="B755" s="280"/>
      <c r="C755" s="622"/>
      <c r="D755" s="623"/>
      <c r="E755" s="930"/>
      <c r="F755" s="1356"/>
    </row>
    <row r="756" spans="1:6" ht="38.25">
      <c r="A756" s="980" t="s">
        <v>30</v>
      </c>
      <c r="B756" s="1082" t="s">
        <v>780</v>
      </c>
      <c r="C756" s="622">
        <v>12.9</v>
      </c>
      <c r="D756" s="623" t="s">
        <v>153</v>
      </c>
      <c r="E756" s="930"/>
      <c r="F756" s="993">
        <f>C756*E756</f>
        <v>0</v>
      </c>
    </row>
    <row r="757" spans="1:6">
      <c r="A757" s="980"/>
      <c r="B757" s="1082"/>
      <c r="C757" s="622"/>
      <c r="D757" s="623"/>
      <c r="E757" s="930"/>
      <c r="F757" s="1356"/>
    </row>
    <row r="758" spans="1:6" ht="38.25">
      <c r="A758" s="980" t="s">
        <v>33</v>
      </c>
      <c r="B758" s="1082" t="s">
        <v>781</v>
      </c>
      <c r="C758" s="622">
        <v>18</v>
      </c>
      <c r="D758" s="623" t="s">
        <v>13</v>
      </c>
      <c r="E758" s="930"/>
      <c r="F758" s="993">
        <f>C758*E758</f>
        <v>0</v>
      </c>
    </row>
    <row r="759" spans="1:6">
      <c r="A759" s="980"/>
      <c r="B759" s="280"/>
      <c r="C759" s="622"/>
      <c r="D759" s="622"/>
      <c r="E759" s="930"/>
      <c r="F759" s="1356"/>
    </row>
    <row r="760" spans="1:6" ht="25.5">
      <c r="A760" s="980" t="s">
        <v>43</v>
      </c>
      <c r="B760" s="1082" t="s">
        <v>782</v>
      </c>
      <c r="C760" s="622">
        <v>2</v>
      </c>
      <c r="D760" s="623" t="s">
        <v>20</v>
      </c>
      <c r="E760" s="930"/>
      <c r="F760" s="993">
        <f>C760*E760</f>
        <v>0</v>
      </c>
    </row>
    <row r="761" spans="1:6">
      <c r="A761" s="980"/>
      <c r="B761" s="1082"/>
      <c r="C761" s="622"/>
      <c r="D761" s="623"/>
      <c r="E761" s="930"/>
      <c r="F761" s="993"/>
    </row>
    <row r="762" spans="1:6" ht="51">
      <c r="A762" s="980" t="s">
        <v>45</v>
      </c>
      <c r="B762" s="581" t="s">
        <v>1210</v>
      </c>
      <c r="C762" s="578">
        <v>66.7</v>
      </c>
      <c r="D762" s="570" t="s">
        <v>136</v>
      </c>
      <c r="E762" s="684"/>
      <c r="F762" s="993">
        <f>C762*E762</f>
        <v>0</v>
      </c>
    </row>
    <row r="763" spans="1:6">
      <c r="A763" s="980"/>
      <c r="B763" s="1357"/>
      <c r="C763" s="782"/>
      <c r="D763" s="783"/>
      <c r="E763" s="1377"/>
      <c r="F763" s="993"/>
    </row>
    <row r="764" spans="1:6" ht="25.5">
      <c r="A764" s="980" t="s">
        <v>3</v>
      </c>
      <c r="B764" s="661" t="s">
        <v>783</v>
      </c>
      <c r="C764" s="629">
        <v>51.4</v>
      </c>
      <c r="D764" s="570" t="s">
        <v>136</v>
      </c>
      <c r="E764" s="927"/>
      <c r="F764" s="993">
        <f>C764*E764</f>
        <v>0</v>
      </c>
    </row>
    <row r="765" spans="1:6">
      <c r="A765" s="980"/>
      <c r="B765" s="1082"/>
      <c r="C765" s="622"/>
      <c r="D765" s="623"/>
      <c r="E765" s="930"/>
      <c r="F765" s="1356"/>
    </row>
    <row r="766" spans="1:6" ht="89.25">
      <c r="A766" s="980" t="s">
        <v>4</v>
      </c>
      <c r="B766" s="1358" t="s">
        <v>784</v>
      </c>
      <c r="C766" s="782">
        <v>4</v>
      </c>
      <c r="D766" s="663" t="s">
        <v>20</v>
      </c>
      <c r="E766" s="838"/>
      <c r="F766" s="993">
        <f>C766*E766</f>
        <v>0</v>
      </c>
    </row>
    <row r="767" spans="1:6">
      <c r="A767" s="980"/>
      <c r="B767" s="600"/>
      <c r="C767" s="677"/>
      <c r="D767" s="677"/>
      <c r="E767" s="825"/>
      <c r="F767" s="678"/>
    </row>
    <row r="768" spans="1:6" ht="13.5" thickBot="1">
      <c r="A768" s="996"/>
      <c r="B768" s="1359" t="s">
        <v>785</v>
      </c>
      <c r="C768" s="1007"/>
      <c r="D768" s="1008"/>
      <c r="E768" s="1140"/>
      <c r="F768" s="999">
        <f>SUM(F747:F767)</f>
        <v>0</v>
      </c>
    </row>
    <row r="769" spans="1:6">
      <c r="A769" s="959"/>
      <c r="B769" s="1000"/>
      <c r="C769" s="1009"/>
      <c r="D769" s="943"/>
      <c r="E769" s="1141"/>
      <c r="F769" s="1001"/>
    </row>
    <row r="770" spans="1:6">
      <c r="A770" s="959"/>
      <c r="B770" s="1000"/>
      <c r="C770" s="1009"/>
      <c r="D770" s="943"/>
      <c r="E770" s="1141"/>
      <c r="F770" s="1001"/>
    </row>
    <row r="771" spans="1:6">
      <c r="A771" s="984" t="s">
        <v>1</v>
      </c>
      <c r="B771" s="985" t="s">
        <v>762</v>
      </c>
      <c r="C771" s="977"/>
      <c r="D771" s="977"/>
      <c r="E771" s="1136"/>
      <c r="F771" s="987"/>
    </row>
    <row r="772" spans="1:6" ht="13.5" thickBot="1">
      <c r="A772" s="980"/>
      <c r="B772" s="600"/>
      <c r="C772" s="677"/>
      <c r="D772" s="677"/>
      <c r="E772" s="825"/>
      <c r="F772" s="623"/>
    </row>
    <row r="773" spans="1:6">
      <c r="A773" s="988" t="s">
        <v>130</v>
      </c>
      <c r="B773" s="989" t="s">
        <v>23</v>
      </c>
      <c r="C773" s="990" t="s">
        <v>24</v>
      </c>
      <c r="D773" s="991" t="s">
        <v>25</v>
      </c>
      <c r="E773" s="1137" t="s">
        <v>26</v>
      </c>
      <c r="F773" s="992" t="s">
        <v>131</v>
      </c>
    </row>
    <row r="774" spans="1:6">
      <c r="A774" s="980"/>
      <c r="B774" s="600"/>
      <c r="C774" s="677"/>
      <c r="D774" s="677"/>
      <c r="E774" s="825"/>
      <c r="F774" s="623"/>
    </row>
    <row r="775" spans="1:6" ht="63.75">
      <c r="A775" s="1343" t="s">
        <v>233</v>
      </c>
      <c r="B775" s="1360" t="s">
        <v>786</v>
      </c>
      <c r="C775" s="1115">
        <v>500</v>
      </c>
      <c r="D775" s="1361" t="s">
        <v>13</v>
      </c>
      <c r="E775" s="930"/>
      <c r="F775" s="993">
        <f>C775*E775</f>
        <v>0</v>
      </c>
    </row>
    <row r="776" spans="1:6">
      <c r="A776" s="1343"/>
      <c r="B776" s="1360"/>
      <c r="C776" s="1115"/>
      <c r="D776" s="1361"/>
      <c r="E776" s="930"/>
      <c r="F776" s="993"/>
    </row>
    <row r="777" spans="1:6" ht="38.25">
      <c r="A777" s="1343" t="s">
        <v>235</v>
      </c>
      <c r="B777" s="628" t="s">
        <v>787</v>
      </c>
      <c r="C777" s="629">
        <v>5</v>
      </c>
      <c r="D777" s="543" t="s">
        <v>13</v>
      </c>
      <c r="E777" s="927"/>
      <c r="F777" s="993">
        <f>C777*E777</f>
        <v>0</v>
      </c>
    </row>
    <row r="778" spans="1:6">
      <c r="A778" s="1343"/>
      <c r="B778" s="1360"/>
      <c r="C778" s="1115"/>
      <c r="D778" s="1361"/>
      <c r="E778" s="930"/>
      <c r="F778" s="993"/>
    </row>
    <row r="779" spans="1:6" ht="51">
      <c r="A779" s="1343" t="s">
        <v>236</v>
      </c>
      <c r="B779" s="1082" t="s">
        <v>788</v>
      </c>
      <c r="C779" s="1362">
        <v>23</v>
      </c>
      <c r="D779" s="1081" t="s">
        <v>13</v>
      </c>
      <c r="E779" s="1375"/>
      <c r="F779" s="993">
        <f>C779*E779</f>
        <v>0</v>
      </c>
    </row>
    <row r="780" spans="1:6">
      <c r="A780" s="1343"/>
      <c r="B780" s="1082"/>
      <c r="C780" s="1362"/>
      <c r="D780" s="1081"/>
      <c r="E780" s="1375"/>
      <c r="F780" s="993"/>
    </row>
    <row r="781" spans="1:6" ht="38.25">
      <c r="A781" s="1343" t="s">
        <v>238</v>
      </c>
      <c r="B781" s="600" t="s">
        <v>789</v>
      </c>
      <c r="C781" s="677"/>
      <c r="D781" s="623"/>
      <c r="E781" s="825"/>
      <c r="F781" s="993"/>
    </row>
    <row r="782" spans="1:6">
      <c r="A782" s="980"/>
      <c r="B782" s="600"/>
      <c r="C782" s="677"/>
      <c r="D782" s="623"/>
      <c r="E782" s="825"/>
      <c r="F782" s="993"/>
    </row>
    <row r="783" spans="1:6">
      <c r="A783" s="980"/>
      <c r="B783" s="600" t="s">
        <v>790</v>
      </c>
      <c r="C783" s="677">
        <v>1</v>
      </c>
      <c r="D783" s="783" t="s">
        <v>20</v>
      </c>
      <c r="E783" s="825"/>
      <c r="F783" s="993">
        <f>C783*E783</f>
        <v>0</v>
      </c>
    </row>
    <row r="784" spans="1:6">
      <c r="A784" s="980"/>
      <c r="B784" s="600" t="s">
        <v>791</v>
      </c>
      <c r="C784" s="677">
        <v>2</v>
      </c>
      <c r="D784" s="783" t="s">
        <v>20</v>
      </c>
      <c r="E784" s="825"/>
      <c r="F784" s="993">
        <f t="shared" ref="F784:F786" si="7">C784*E784</f>
        <v>0</v>
      </c>
    </row>
    <row r="785" spans="1:6">
      <c r="A785" s="980"/>
      <c r="B785" s="600" t="s">
        <v>792</v>
      </c>
      <c r="C785" s="677">
        <v>1</v>
      </c>
      <c r="D785" s="783" t="s">
        <v>20</v>
      </c>
      <c r="E785" s="825"/>
      <c r="F785" s="993">
        <f t="shared" si="7"/>
        <v>0</v>
      </c>
    </row>
    <row r="786" spans="1:6">
      <c r="A786" s="980"/>
      <c r="B786" s="600" t="s">
        <v>793</v>
      </c>
      <c r="C786" s="677">
        <v>1</v>
      </c>
      <c r="D786" s="783" t="s">
        <v>20</v>
      </c>
      <c r="E786" s="825"/>
      <c r="F786" s="993">
        <f t="shared" si="7"/>
        <v>0</v>
      </c>
    </row>
    <row r="787" spans="1:6">
      <c r="A787" s="1343"/>
      <c r="B787" s="1082"/>
      <c r="C787" s="1362"/>
      <c r="D787" s="1081"/>
      <c r="E787" s="1375"/>
      <c r="F787" s="993"/>
    </row>
    <row r="788" spans="1:6" ht="63.75">
      <c r="A788" s="980" t="s">
        <v>240</v>
      </c>
      <c r="B788" s="1358" t="s">
        <v>566</v>
      </c>
      <c r="C788" s="782"/>
      <c r="D788" s="783"/>
      <c r="E788" s="1380"/>
      <c r="F788" s="993"/>
    </row>
    <row r="789" spans="1:6">
      <c r="A789" s="980"/>
      <c r="B789" s="1030"/>
      <c r="C789" s="782"/>
      <c r="D789" s="783"/>
      <c r="E789" s="1380"/>
      <c r="F789" s="993"/>
    </row>
    <row r="790" spans="1:6">
      <c r="A790" s="980"/>
      <c r="B790" s="1363" t="s">
        <v>77</v>
      </c>
      <c r="C790" s="629">
        <v>2</v>
      </c>
      <c r="D790" s="1081" t="s">
        <v>20</v>
      </c>
      <c r="E790" s="927"/>
      <c r="F790" s="993">
        <f t="shared" ref="F790:F797" si="8">C790*E790</f>
        <v>0</v>
      </c>
    </row>
    <row r="791" spans="1:6">
      <c r="A791" s="980"/>
      <c r="B791" s="1364" t="s">
        <v>543</v>
      </c>
      <c r="C791" s="782">
        <v>2</v>
      </c>
      <c r="D791" s="783" t="s">
        <v>20</v>
      </c>
      <c r="E791" s="1377"/>
      <c r="F791" s="993">
        <f t="shared" si="8"/>
        <v>0</v>
      </c>
    </row>
    <row r="792" spans="1:6">
      <c r="A792" s="980"/>
      <c r="B792" s="1048" t="s">
        <v>794</v>
      </c>
      <c r="C792" s="782">
        <v>1</v>
      </c>
      <c r="D792" s="783" t="s">
        <v>20</v>
      </c>
      <c r="E792" s="1377"/>
      <c r="F792" s="993">
        <f t="shared" si="8"/>
        <v>0</v>
      </c>
    </row>
    <row r="793" spans="1:6">
      <c r="A793" s="980"/>
      <c r="B793" s="1364" t="s">
        <v>546</v>
      </c>
      <c r="C793" s="782">
        <v>2</v>
      </c>
      <c r="D793" s="783" t="s">
        <v>20</v>
      </c>
      <c r="E793" s="1377"/>
      <c r="F793" s="993">
        <f t="shared" si="8"/>
        <v>0</v>
      </c>
    </row>
    <row r="794" spans="1:6">
      <c r="A794" s="980"/>
      <c r="B794" s="1364" t="s">
        <v>571</v>
      </c>
      <c r="C794" s="782">
        <v>3</v>
      </c>
      <c r="D794" s="783" t="s">
        <v>20</v>
      </c>
      <c r="E794" s="1377"/>
      <c r="F794" s="993">
        <f t="shared" si="8"/>
        <v>0</v>
      </c>
    </row>
    <row r="795" spans="1:6">
      <c r="A795" s="980"/>
      <c r="B795" s="916" t="s">
        <v>661</v>
      </c>
      <c r="C795" s="782">
        <v>3</v>
      </c>
      <c r="D795" s="783" t="s">
        <v>20</v>
      </c>
      <c r="E795" s="1377"/>
      <c r="F795" s="993">
        <f t="shared" si="8"/>
        <v>0</v>
      </c>
    </row>
    <row r="796" spans="1:6">
      <c r="A796" s="980"/>
      <c r="B796" s="1364" t="s">
        <v>795</v>
      </c>
      <c r="C796" s="782">
        <v>11</v>
      </c>
      <c r="D796" s="783" t="s">
        <v>20</v>
      </c>
      <c r="E796" s="1377"/>
      <c r="F796" s="993">
        <f t="shared" si="8"/>
        <v>0</v>
      </c>
    </row>
    <row r="797" spans="1:6">
      <c r="A797" s="980"/>
      <c r="B797" s="1364" t="s">
        <v>796</v>
      </c>
      <c r="C797" s="782">
        <v>2</v>
      </c>
      <c r="D797" s="783" t="s">
        <v>20</v>
      </c>
      <c r="E797" s="1377"/>
      <c r="F797" s="993">
        <f t="shared" si="8"/>
        <v>0</v>
      </c>
    </row>
    <row r="798" spans="1:6">
      <c r="A798" s="1343"/>
      <c r="B798" s="1082"/>
      <c r="C798" s="1362"/>
      <c r="D798" s="1081"/>
      <c r="E798" s="1375"/>
      <c r="F798" s="993"/>
    </row>
    <row r="799" spans="1:6" ht="38.25">
      <c r="A799" s="980" t="s">
        <v>241</v>
      </c>
      <c r="B799" s="1358" t="s">
        <v>1204</v>
      </c>
      <c r="C799" s="782"/>
      <c r="D799" s="783"/>
      <c r="E799" s="1377"/>
      <c r="F799" s="993"/>
    </row>
    <row r="800" spans="1:6">
      <c r="A800" s="980"/>
      <c r="B800" s="1364" t="s">
        <v>677</v>
      </c>
      <c r="C800" s="782">
        <v>2</v>
      </c>
      <c r="D800" s="783" t="s">
        <v>20</v>
      </c>
      <c r="E800" s="1377"/>
      <c r="F800" s="993">
        <f t="shared" ref="F800:F816" si="9">C800*E800</f>
        <v>0</v>
      </c>
    </row>
    <row r="801" spans="1:6">
      <c r="A801" s="980"/>
      <c r="B801" s="1364" t="s">
        <v>544</v>
      </c>
      <c r="C801" s="782">
        <v>3</v>
      </c>
      <c r="D801" s="783" t="s">
        <v>20</v>
      </c>
      <c r="E801" s="1377"/>
      <c r="F801" s="993">
        <f t="shared" si="9"/>
        <v>0</v>
      </c>
    </row>
    <row r="802" spans="1:6">
      <c r="A802" s="980"/>
      <c r="B802" s="1364" t="s">
        <v>797</v>
      </c>
      <c r="C802" s="782">
        <v>2</v>
      </c>
      <c r="D802" s="783" t="s">
        <v>20</v>
      </c>
      <c r="E802" s="1377"/>
      <c r="F802" s="993">
        <f t="shared" si="9"/>
        <v>0</v>
      </c>
    </row>
    <row r="803" spans="1:6">
      <c r="A803" s="980"/>
      <c r="B803" s="1364" t="s">
        <v>798</v>
      </c>
      <c r="C803" s="782">
        <v>2</v>
      </c>
      <c r="D803" s="783" t="s">
        <v>20</v>
      </c>
      <c r="E803" s="1377"/>
      <c r="F803" s="993">
        <f t="shared" si="9"/>
        <v>0</v>
      </c>
    </row>
    <row r="804" spans="1:6">
      <c r="A804" s="980"/>
      <c r="B804" s="1364" t="s">
        <v>545</v>
      </c>
      <c r="C804" s="782">
        <v>1</v>
      </c>
      <c r="D804" s="783" t="s">
        <v>20</v>
      </c>
      <c r="E804" s="1377"/>
      <c r="F804" s="993">
        <f t="shared" si="9"/>
        <v>0</v>
      </c>
    </row>
    <row r="805" spans="1:6">
      <c r="A805" s="980"/>
      <c r="B805" s="1365" t="s">
        <v>542</v>
      </c>
      <c r="C805" s="782">
        <v>1</v>
      </c>
      <c r="D805" s="783" t="s">
        <v>20</v>
      </c>
      <c r="E805" s="1377"/>
      <c r="F805" s="993">
        <f t="shared" si="9"/>
        <v>0</v>
      </c>
    </row>
    <row r="806" spans="1:6" ht="14.25">
      <c r="A806" s="980"/>
      <c r="B806" s="1357" t="s">
        <v>799</v>
      </c>
      <c r="C806" s="782">
        <v>1</v>
      </c>
      <c r="D806" s="783" t="s">
        <v>20</v>
      </c>
      <c r="E806" s="1377"/>
      <c r="F806" s="993">
        <f t="shared" si="9"/>
        <v>0</v>
      </c>
    </row>
    <row r="807" spans="1:6" ht="14.25">
      <c r="A807" s="980"/>
      <c r="B807" s="1357" t="s">
        <v>800</v>
      </c>
      <c r="C807" s="782">
        <v>1</v>
      </c>
      <c r="D807" s="783" t="s">
        <v>20</v>
      </c>
      <c r="E807" s="1377"/>
      <c r="F807" s="993">
        <f t="shared" si="9"/>
        <v>0</v>
      </c>
    </row>
    <row r="808" spans="1:6">
      <c r="A808" s="980"/>
      <c r="B808" s="1365" t="s">
        <v>801</v>
      </c>
      <c r="C808" s="782">
        <v>1</v>
      </c>
      <c r="D808" s="783" t="s">
        <v>20</v>
      </c>
      <c r="E808" s="1377"/>
      <c r="F808" s="993">
        <f t="shared" si="9"/>
        <v>0</v>
      </c>
    </row>
    <row r="809" spans="1:6">
      <c r="A809" s="980"/>
      <c r="B809" s="1358" t="s">
        <v>802</v>
      </c>
      <c r="C809" s="782">
        <v>1</v>
      </c>
      <c r="D809" s="783" t="s">
        <v>20</v>
      </c>
      <c r="E809" s="1377"/>
      <c r="F809" s="993">
        <f t="shared" si="9"/>
        <v>0</v>
      </c>
    </row>
    <row r="810" spans="1:6">
      <c r="A810" s="980"/>
      <c r="B810" s="1358" t="s">
        <v>92</v>
      </c>
      <c r="C810" s="782">
        <v>1</v>
      </c>
      <c r="D810" s="783" t="s">
        <v>20</v>
      </c>
      <c r="E810" s="1377"/>
      <c r="F810" s="993">
        <f t="shared" si="9"/>
        <v>0</v>
      </c>
    </row>
    <row r="811" spans="1:6">
      <c r="A811" s="980"/>
      <c r="B811" s="1358" t="s">
        <v>803</v>
      </c>
      <c r="C811" s="782">
        <v>2</v>
      </c>
      <c r="D811" s="783" t="s">
        <v>20</v>
      </c>
      <c r="E811" s="1377"/>
      <c r="F811" s="993">
        <f t="shared" si="9"/>
        <v>0</v>
      </c>
    </row>
    <row r="812" spans="1:6">
      <c r="A812" s="980"/>
      <c r="B812" s="1358" t="s">
        <v>804</v>
      </c>
      <c r="C812" s="782">
        <v>2</v>
      </c>
      <c r="D812" s="783" t="s">
        <v>20</v>
      </c>
      <c r="E812" s="1377"/>
      <c r="F812" s="993">
        <f t="shared" si="9"/>
        <v>0</v>
      </c>
    </row>
    <row r="813" spans="1:6">
      <c r="A813" s="980"/>
      <c r="B813" s="1358" t="s">
        <v>805</v>
      </c>
      <c r="C813" s="782">
        <v>2</v>
      </c>
      <c r="D813" s="783" t="s">
        <v>20</v>
      </c>
      <c r="E813" s="1377"/>
      <c r="F813" s="993">
        <f t="shared" si="9"/>
        <v>0</v>
      </c>
    </row>
    <row r="814" spans="1:6">
      <c r="A814" s="980"/>
      <c r="B814" s="1358" t="s">
        <v>806</v>
      </c>
      <c r="C814" s="782">
        <v>6</v>
      </c>
      <c r="D814" s="783" t="s">
        <v>20</v>
      </c>
      <c r="E814" s="1377"/>
      <c r="F814" s="993">
        <f t="shared" si="9"/>
        <v>0</v>
      </c>
    </row>
    <row r="815" spans="1:6">
      <c r="A815" s="980"/>
      <c r="B815" s="1358" t="s">
        <v>807</v>
      </c>
      <c r="C815" s="782">
        <v>2</v>
      </c>
      <c r="D815" s="783" t="s">
        <v>20</v>
      </c>
      <c r="E815" s="1377"/>
      <c r="F815" s="993">
        <f t="shared" si="9"/>
        <v>0</v>
      </c>
    </row>
    <row r="816" spans="1:6">
      <c r="A816" s="980"/>
      <c r="B816" s="1358" t="s">
        <v>808</v>
      </c>
      <c r="C816" s="782">
        <v>5</v>
      </c>
      <c r="D816" s="783" t="s">
        <v>20</v>
      </c>
      <c r="E816" s="1377"/>
      <c r="F816" s="993">
        <f t="shared" si="9"/>
        <v>0</v>
      </c>
    </row>
    <row r="817" spans="1:6">
      <c r="A817" s="980"/>
      <c r="B817" s="1358"/>
      <c r="C817" s="782"/>
      <c r="D817" s="783"/>
      <c r="E817" s="1377"/>
      <c r="F817" s="993"/>
    </row>
    <row r="818" spans="1:6" ht="25.5">
      <c r="A818" s="980" t="s">
        <v>243</v>
      </c>
      <c r="B818" s="1358" t="s">
        <v>809</v>
      </c>
      <c r="C818" s="782"/>
      <c r="D818" s="783"/>
      <c r="E818" s="1377"/>
      <c r="F818" s="993"/>
    </row>
    <row r="819" spans="1:6">
      <c r="A819" s="980"/>
      <c r="B819" s="1365" t="s">
        <v>810</v>
      </c>
      <c r="C819" s="782">
        <v>4</v>
      </c>
      <c r="D819" s="783" t="s">
        <v>20</v>
      </c>
      <c r="E819" s="1377"/>
      <c r="F819" s="993">
        <f t="shared" ref="F819:F821" si="10">C819*E819</f>
        <v>0</v>
      </c>
    </row>
    <row r="820" spans="1:6">
      <c r="A820" s="980"/>
      <c r="B820" s="1365" t="s">
        <v>811</v>
      </c>
      <c r="C820" s="782">
        <v>4</v>
      </c>
      <c r="D820" s="783" t="s">
        <v>20</v>
      </c>
      <c r="E820" s="1377"/>
      <c r="F820" s="993">
        <f t="shared" si="10"/>
        <v>0</v>
      </c>
    </row>
    <row r="821" spans="1:6">
      <c r="A821" s="980"/>
      <c r="B821" s="1365" t="s">
        <v>812</v>
      </c>
      <c r="C821" s="782">
        <v>2</v>
      </c>
      <c r="D821" s="783" t="s">
        <v>20</v>
      </c>
      <c r="E821" s="1377"/>
      <c r="F821" s="993">
        <f t="shared" si="10"/>
        <v>0</v>
      </c>
    </row>
    <row r="822" spans="1:6">
      <c r="A822" s="1343"/>
      <c r="B822" s="1082"/>
      <c r="C822" s="1362"/>
      <c r="D822" s="1081"/>
      <c r="E822" s="1375"/>
      <c r="F822" s="993"/>
    </row>
    <row r="823" spans="1:6" ht="51">
      <c r="A823" s="980" t="s">
        <v>245</v>
      </c>
      <c r="B823" s="1365" t="s">
        <v>813</v>
      </c>
      <c r="C823" s="782">
        <v>2</v>
      </c>
      <c r="D823" s="783" t="s">
        <v>20</v>
      </c>
      <c r="E823" s="1377"/>
      <c r="F823" s="993">
        <f t="shared" ref="F823" si="11">C823*E823</f>
        <v>0</v>
      </c>
    </row>
    <row r="824" spans="1:6">
      <c r="A824" s="980"/>
      <c r="B824" s="1366"/>
      <c r="C824" s="782"/>
      <c r="D824" s="783"/>
      <c r="E824" s="1377"/>
      <c r="F824" s="993"/>
    </row>
    <row r="825" spans="1:6" ht="63.75">
      <c r="A825" s="980" t="s">
        <v>246</v>
      </c>
      <c r="B825" s="1367" t="s">
        <v>814</v>
      </c>
      <c r="C825" s="782">
        <v>1</v>
      </c>
      <c r="D825" s="783" t="s">
        <v>20</v>
      </c>
      <c r="E825" s="1377"/>
      <c r="F825" s="993">
        <f t="shared" ref="F825" si="12">C825*E825</f>
        <v>0</v>
      </c>
    </row>
    <row r="826" spans="1:6">
      <c r="A826" s="980"/>
      <c r="B826" s="1367"/>
      <c r="C826" s="782"/>
      <c r="D826" s="783"/>
      <c r="E826" s="1377"/>
      <c r="F826" s="993"/>
    </row>
    <row r="827" spans="1:6" ht="76.5">
      <c r="A827" s="1626" t="s">
        <v>248</v>
      </c>
      <c r="B827" s="1627" t="s">
        <v>815</v>
      </c>
      <c r="C827" s="1628"/>
      <c r="D827" s="1629"/>
      <c r="E827" s="1630"/>
      <c r="F827" s="1631"/>
    </row>
    <row r="828" spans="1:6">
      <c r="A828" s="1632"/>
      <c r="B828" s="1633" t="s">
        <v>554</v>
      </c>
      <c r="C828" s="1628"/>
      <c r="D828" s="1628"/>
      <c r="E828" s="1634"/>
      <c r="F828" s="1635"/>
    </row>
    <row r="829" spans="1:6">
      <c r="A829" s="1632"/>
      <c r="B829" s="1636" t="s">
        <v>816</v>
      </c>
      <c r="C829" s="1628"/>
      <c r="D829" s="1628"/>
      <c r="E829" s="1634"/>
      <c r="F829" s="1635"/>
    </row>
    <row r="830" spans="1:6">
      <c r="A830" s="1632"/>
      <c r="B830" s="1636" t="s">
        <v>556</v>
      </c>
      <c r="C830" s="1628"/>
      <c r="D830" s="1628"/>
      <c r="E830" s="1634"/>
      <c r="F830" s="1635"/>
    </row>
    <row r="831" spans="1:6">
      <c r="A831" s="1632"/>
      <c r="B831" s="1636" t="s">
        <v>557</v>
      </c>
      <c r="C831" s="1628"/>
      <c r="D831" s="1628"/>
      <c r="E831" s="1634"/>
      <c r="F831" s="1635"/>
    </row>
    <row r="832" spans="1:6">
      <c r="A832" s="1632"/>
      <c r="B832" s="1636" t="s">
        <v>558</v>
      </c>
      <c r="C832" s="1628"/>
      <c r="D832" s="1629"/>
      <c r="E832" s="1634"/>
      <c r="F832" s="1635"/>
    </row>
    <row r="833" spans="1:6">
      <c r="A833" s="980"/>
      <c r="B833" s="1030"/>
      <c r="C833" s="782"/>
      <c r="D833" s="783"/>
      <c r="E833" s="1380"/>
      <c r="F833" s="993"/>
    </row>
    <row r="834" spans="1:6" ht="89.25">
      <c r="A834" s="580" t="s">
        <v>250</v>
      </c>
      <c r="B834" s="1368" t="s">
        <v>817</v>
      </c>
      <c r="C834" s="662">
        <v>22</v>
      </c>
      <c r="D834" s="663" t="s">
        <v>13</v>
      </c>
      <c r="E834" s="1381"/>
      <c r="F834" s="993">
        <f t="shared" ref="F834" si="13">C834*E834</f>
        <v>0</v>
      </c>
    </row>
    <row r="835" spans="1:6">
      <c r="A835" s="980"/>
      <c r="B835" s="1030"/>
      <c r="C835" s="782"/>
      <c r="D835" s="783"/>
      <c r="E835" s="1380"/>
      <c r="F835" s="993"/>
    </row>
    <row r="836" spans="1:6" ht="89.25">
      <c r="A836" s="580" t="s">
        <v>251</v>
      </c>
      <c r="B836" s="1368" t="s">
        <v>818</v>
      </c>
      <c r="C836" s="662">
        <v>1</v>
      </c>
      <c r="D836" s="663" t="s">
        <v>20</v>
      </c>
      <c r="E836" s="1381"/>
      <c r="F836" s="993">
        <f t="shared" ref="F836:F840" si="14">C836*E836</f>
        <v>0</v>
      </c>
    </row>
    <row r="837" spans="1:6">
      <c r="A837" s="980"/>
      <c r="B837" s="1368"/>
      <c r="C837" s="662"/>
      <c r="D837" s="663"/>
      <c r="E837" s="1381"/>
      <c r="F837" s="993"/>
    </row>
    <row r="838" spans="1:6" ht="89.25">
      <c r="A838" s="580" t="s">
        <v>318</v>
      </c>
      <c r="B838" s="1011" t="s">
        <v>819</v>
      </c>
      <c r="C838" s="662">
        <v>2</v>
      </c>
      <c r="D838" s="663" t="s">
        <v>20</v>
      </c>
      <c r="E838" s="1382"/>
      <c r="F838" s="993">
        <f t="shared" ref="F838" si="15">C838*E838</f>
        <v>0</v>
      </c>
    </row>
    <row r="839" spans="1:6">
      <c r="A839" s="980"/>
      <c r="B839" s="1011"/>
      <c r="C839" s="662"/>
      <c r="D839" s="663"/>
      <c r="E839" s="1382"/>
      <c r="F839" s="993"/>
    </row>
    <row r="840" spans="1:6" ht="89.25">
      <c r="A840" s="580" t="s">
        <v>320</v>
      </c>
      <c r="B840" s="1011" t="s">
        <v>820</v>
      </c>
      <c r="C840" s="662">
        <v>1</v>
      </c>
      <c r="D840" s="663" t="s">
        <v>20</v>
      </c>
      <c r="E840" s="1382"/>
      <c r="F840" s="993">
        <f t="shared" si="14"/>
        <v>0</v>
      </c>
    </row>
    <row r="841" spans="1:6">
      <c r="A841" s="980"/>
      <c r="B841" s="1073"/>
      <c r="C841" s="782"/>
      <c r="D841" s="783"/>
      <c r="E841" s="1377"/>
      <c r="F841" s="993"/>
    </row>
    <row r="842" spans="1:6" ht="25.5">
      <c r="A842" s="580" t="s">
        <v>321</v>
      </c>
      <c r="B842" s="1011" t="s">
        <v>821</v>
      </c>
      <c r="C842" s="662">
        <v>3</v>
      </c>
      <c r="D842" s="663" t="s">
        <v>20</v>
      </c>
      <c r="E842" s="1380"/>
      <c r="F842" s="993">
        <f t="shared" ref="F842" si="16">C842*E842</f>
        <v>0</v>
      </c>
    </row>
    <row r="843" spans="1:6">
      <c r="A843" s="980"/>
      <c r="B843" s="1011"/>
      <c r="C843" s="662"/>
      <c r="D843" s="663"/>
      <c r="E843" s="1380"/>
      <c r="F843" s="993"/>
    </row>
    <row r="844" spans="1:6" ht="25.5">
      <c r="A844" s="580" t="s">
        <v>323</v>
      </c>
      <c r="B844" s="774" t="s">
        <v>822</v>
      </c>
      <c r="C844" s="662">
        <v>2</v>
      </c>
      <c r="D844" s="1369" t="s">
        <v>20</v>
      </c>
      <c r="E844" s="1380"/>
      <c r="F844" s="993">
        <f t="shared" ref="F844" si="17">C844*E844</f>
        <v>0</v>
      </c>
    </row>
    <row r="845" spans="1:6">
      <c r="A845" s="980"/>
      <c r="B845" s="1011"/>
      <c r="C845" s="662"/>
      <c r="D845" s="663"/>
      <c r="E845" s="1380"/>
      <c r="F845" s="993"/>
    </row>
    <row r="846" spans="1:6" ht="76.5">
      <c r="A846" s="580" t="s">
        <v>324</v>
      </c>
      <c r="B846" s="1011" t="s">
        <v>823</v>
      </c>
      <c r="C846" s="782">
        <v>3</v>
      </c>
      <c r="D846" s="783" t="s">
        <v>20</v>
      </c>
      <c r="E846" s="1380"/>
      <c r="F846" s="993">
        <f t="shared" ref="F846" si="18">C846*E846</f>
        <v>0</v>
      </c>
    </row>
    <row r="847" spans="1:6">
      <c r="A847" s="980"/>
      <c r="B847" s="1011"/>
      <c r="C847" s="662"/>
      <c r="D847" s="663"/>
      <c r="E847" s="1380"/>
      <c r="F847" s="993"/>
    </row>
    <row r="848" spans="1:6" ht="63.75">
      <c r="A848" s="580" t="s">
        <v>325</v>
      </c>
      <c r="B848" s="661" t="s">
        <v>824</v>
      </c>
      <c r="C848" s="662">
        <v>1</v>
      </c>
      <c r="D848" s="663" t="s">
        <v>20</v>
      </c>
      <c r="E848" s="1381"/>
      <c r="F848" s="993">
        <f t="shared" ref="F848" si="19">C848*E848</f>
        <v>0</v>
      </c>
    </row>
    <row r="849" spans="1:6">
      <c r="A849" s="980"/>
      <c r="B849" s="661"/>
      <c r="C849" s="662"/>
      <c r="D849" s="663"/>
      <c r="E849" s="1381"/>
      <c r="F849" s="993"/>
    </row>
    <row r="850" spans="1:6" ht="38.25">
      <c r="A850" s="580" t="s">
        <v>326</v>
      </c>
      <c r="B850" s="1082" t="s">
        <v>825</v>
      </c>
      <c r="C850" s="782">
        <v>1</v>
      </c>
      <c r="D850" s="783" t="s">
        <v>20</v>
      </c>
      <c r="E850" s="1377"/>
      <c r="F850" s="993">
        <f t="shared" ref="F850:F866" si="20">C850*E850</f>
        <v>0</v>
      </c>
    </row>
    <row r="851" spans="1:6">
      <c r="A851" s="980"/>
      <c r="B851" s="774"/>
      <c r="C851" s="782"/>
      <c r="D851" s="783"/>
      <c r="E851" s="1377"/>
      <c r="F851" s="993"/>
    </row>
    <row r="852" spans="1:6" ht="38.25">
      <c r="A852" s="580" t="s">
        <v>826</v>
      </c>
      <c r="B852" s="1082" t="s">
        <v>827</v>
      </c>
      <c r="C852" s="782">
        <v>1</v>
      </c>
      <c r="D852" s="783" t="s">
        <v>20</v>
      </c>
      <c r="E852" s="1377"/>
      <c r="F852" s="993">
        <f t="shared" ref="F852" si="21">C852*E852</f>
        <v>0</v>
      </c>
    </row>
    <row r="853" spans="1:6">
      <c r="A853" s="980"/>
      <c r="B853" s="774"/>
      <c r="C853" s="782"/>
      <c r="D853" s="783"/>
      <c r="E853" s="1377"/>
      <c r="F853" s="993"/>
    </row>
    <row r="854" spans="1:6" ht="38.25">
      <c r="A854" s="580" t="s">
        <v>828</v>
      </c>
      <c r="B854" s="1082" t="s">
        <v>829</v>
      </c>
      <c r="C854" s="782">
        <v>1</v>
      </c>
      <c r="D854" s="783" t="s">
        <v>20</v>
      </c>
      <c r="E854" s="1377"/>
      <c r="F854" s="993">
        <f t="shared" ref="F854" si="22">C854*E854</f>
        <v>0</v>
      </c>
    </row>
    <row r="855" spans="1:6">
      <c r="A855" s="980"/>
      <c r="B855" s="1082"/>
      <c r="C855" s="662"/>
      <c r="D855" s="663"/>
      <c r="E855" s="836"/>
      <c r="F855" s="993"/>
    </row>
    <row r="856" spans="1:6" ht="38.25">
      <c r="A856" s="580" t="s">
        <v>830</v>
      </c>
      <c r="B856" s="1082" t="s">
        <v>831</v>
      </c>
      <c r="C856" s="543">
        <v>1</v>
      </c>
      <c r="D856" s="1081" t="s">
        <v>20</v>
      </c>
      <c r="E856" s="1160"/>
      <c r="F856" s="993">
        <f t="shared" ref="F856" si="23">C856*E856</f>
        <v>0</v>
      </c>
    </row>
    <row r="857" spans="1:6">
      <c r="A857" s="980"/>
      <c r="B857" s="1082"/>
      <c r="C857" s="543"/>
      <c r="D857" s="1081"/>
      <c r="E857" s="1160"/>
      <c r="F857" s="993"/>
    </row>
    <row r="858" spans="1:6" ht="25.5">
      <c r="A858" s="580" t="s">
        <v>832</v>
      </c>
      <c r="B858" s="1030" t="s">
        <v>833</v>
      </c>
      <c r="C858" s="782">
        <v>3.8</v>
      </c>
      <c r="D858" s="674" t="s">
        <v>135</v>
      </c>
      <c r="E858" s="1380"/>
      <c r="F858" s="993">
        <f t="shared" ref="F858" si="24">C858*E858</f>
        <v>0</v>
      </c>
    </row>
    <row r="859" spans="1:6">
      <c r="A859" s="980"/>
      <c r="B859" s="1082"/>
      <c r="C859" s="662"/>
      <c r="D859" s="663"/>
      <c r="E859" s="836"/>
      <c r="F859" s="993"/>
    </row>
    <row r="860" spans="1:6" ht="38.25">
      <c r="A860" s="580" t="s">
        <v>834</v>
      </c>
      <c r="B860" s="1082" t="s">
        <v>835</v>
      </c>
      <c r="C860" s="662">
        <v>1</v>
      </c>
      <c r="D860" s="663" t="s">
        <v>20</v>
      </c>
      <c r="E860" s="836"/>
      <c r="F860" s="993">
        <f t="shared" ref="F860" si="25">C860*E860</f>
        <v>0</v>
      </c>
    </row>
    <row r="861" spans="1:6">
      <c r="A861" s="980"/>
      <c r="B861" s="1082"/>
      <c r="C861" s="662"/>
      <c r="D861" s="663"/>
      <c r="E861" s="836"/>
      <c r="F861" s="993"/>
    </row>
    <row r="862" spans="1:6" ht="51">
      <c r="A862" s="580" t="s">
        <v>836</v>
      </c>
      <c r="B862" s="774" t="s">
        <v>1205</v>
      </c>
      <c r="C862" s="782">
        <v>1</v>
      </c>
      <c r="D862" s="783" t="s">
        <v>20</v>
      </c>
      <c r="E862" s="1377"/>
      <c r="F862" s="993">
        <f t="shared" ref="F862" si="26">C862*E862</f>
        <v>0</v>
      </c>
    </row>
    <row r="863" spans="1:6">
      <c r="A863" s="980"/>
      <c r="B863" s="1082"/>
      <c r="C863" s="662"/>
      <c r="D863" s="663"/>
      <c r="E863" s="836"/>
      <c r="F863" s="993"/>
    </row>
    <row r="864" spans="1:6" ht="51">
      <c r="A864" s="580" t="s">
        <v>837</v>
      </c>
      <c r="B864" s="774" t="s">
        <v>838</v>
      </c>
      <c r="C864" s="782">
        <v>4.3</v>
      </c>
      <c r="D864" s="783" t="s">
        <v>13</v>
      </c>
      <c r="E864" s="1377"/>
      <c r="F864" s="993">
        <f t="shared" ref="F864" si="27">C864*E864</f>
        <v>0</v>
      </c>
    </row>
    <row r="865" spans="1:6">
      <c r="A865" s="980"/>
      <c r="B865" s="661"/>
      <c r="C865" s="662"/>
      <c r="D865" s="663"/>
      <c r="E865" s="1381"/>
      <c r="F865" s="993"/>
    </row>
    <row r="866" spans="1:6" ht="25.5">
      <c r="A866" s="580" t="s">
        <v>839</v>
      </c>
      <c r="B866" s="661" t="s">
        <v>840</v>
      </c>
      <c r="C866" s="662">
        <v>1</v>
      </c>
      <c r="D866" s="663" t="s">
        <v>20</v>
      </c>
      <c r="E866" s="1381"/>
      <c r="F866" s="993">
        <f t="shared" si="20"/>
        <v>0</v>
      </c>
    </row>
    <row r="867" spans="1:6">
      <c r="A867" s="980"/>
      <c r="B867" s="1030"/>
      <c r="C867" s="782"/>
      <c r="D867" s="783"/>
      <c r="E867" s="838"/>
      <c r="F867" s="678"/>
    </row>
    <row r="868" spans="1:6" ht="13.5" thickBot="1">
      <c r="A868" s="996"/>
      <c r="B868" s="997" t="s">
        <v>841</v>
      </c>
      <c r="C868" s="998"/>
      <c r="D868" s="998"/>
      <c r="E868" s="1139"/>
      <c r="F868" s="999">
        <f>SUM(F774:F867)</f>
        <v>0</v>
      </c>
    </row>
    <row r="869" spans="1:6">
      <c r="A869" s="959"/>
      <c r="B869" s="1000"/>
      <c r="C869" s="1009"/>
      <c r="D869" s="943"/>
      <c r="E869" s="1141"/>
      <c r="F869" s="1001"/>
    </row>
    <row r="870" spans="1:6">
      <c r="A870" s="959"/>
      <c r="B870" s="1000"/>
      <c r="C870" s="1009"/>
      <c r="D870" s="943"/>
      <c r="E870" s="1141"/>
      <c r="F870" s="1001"/>
    </row>
    <row r="871" spans="1:6">
      <c r="A871" s="984" t="s">
        <v>2</v>
      </c>
      <c r="B871" s="985" t="s">
        <v>22</v>
      </c>
      <c r="C871" s="977"/>
      <c r="D871" s="977"/>
      <c r="E871" s="1136"/>
      <c r="F871" s="987"/>
    </row>
    <row r="872" spans="1:6" ht="13.5" thickBot="1">
      <c r="A872" s="959"/>
      <c r="B872" s="1014"/>
      <c r="C872" s="622"/>
      <c r="D872" s="622"/>
      <c r="E872" s="930"/>
      <c r="F872" s="1015"/>
    </row>
    <row r="873" spans="1:6">
      <c r="A873" s="988" t="s">
        <v>130</v>
      </c>
      <c r="B873" s="989" t="s">
        <v>23</v>
      </c>
      <c r="C873" s="990" t="s">
        <v>24</v>
      </c>
      <c r="D873" s="991" t="s">
        <v>25</v>
      </c>
      <c r="E873" s="1137" t="s">
        <v>26</v>
      </c>
      <c r="F873" s="992" t="s">
        <v>131</v>
      </c>
    </row>
    <row r="874" spans="1:6">
      <c r="A874" s="1016"/>
      <c r="B874" s="673"/>
      <c r="C874" s="676"/>
      <c r="D874" s="623"/>
      <c r="E874" s="693"/>
      <c r="F874" s="678"/>
    </row>
    <row r="875" spans="1:6" ht="38.25">
      <c r="A875" s="814" t="s">
        <v>842</v>
      </c>
      <c r="B875" s="673" t="s">
        <v>10</v>
      </c>
      <c r="C875" s="815">
        <v>5</v>
      </c>
      <c r="D875" s="674" t="s">
        <v>135</v>
      </c>
      <c r="E875" s="693"/>
      <c r="F875" s="993">
        <f>C875*E875</f>
        <v>0</v>
      </c>
    </row>
    <row r="876" spans="1:6">
      <c r="A876" s="814"/>
      <c r="B876" s="673"/>
      <c r="C876" s="815"/>
      <c r="D876" s="674"/>
      <c r="E876" s="693"/>
      <c r="F876" s="993"/>
    </row>
    <row r="877" spans="1:6" ht="25.5">
      <c r="A877" s="814" t="s">
        <v>843</v>
      </c>
      <c r="B877" s="673" t="s">
        <v>52</v>
      </c>
      <c r="C877" s="680">
        <v>5</v>
      </c>
      <c r="D877" s="674" t="s">
        <v>135</v>
      </c>
      <c r="E877" s="693"/>
      <c r="F877" s="993">
        <f>C877*E877</f>
        <v>0</v>
      </c>
    </row>
    <row r="878" spans="1:6">
      <c r="A878" s="1016"/>
      <c r="B878" s="673"/>
      <c r="C878" s="815"/>
      <c r="D878" s="674"/>
      <c r="E878" s="693"/>
      <c r="F878" s="993"/>
    </row>
    <row r="879" spans="1:6" ht="38.25">
      <c r="A879" s="814" t="s">
        <v>844</v>
      </c>
      <c r="B879" s="673" t="s">
        <v>53</v>
      </c>
      <c r="C879" s="680">
        <v>5</v>
      </c>
      <c r="D879" s="674" t="s">
        <v>135</v>
      </c>
      <c r="E879" s="693"/>
      <c r="F879" s="993">
        <f>C879*E879</f>
        <v>0</v>
      </c>
    </row>
    <row r="880" spans="1:6">
      <c r="A880" s="814"/>
      <c r="B880" s="774"/>
      <c r="C880" s="622"/>
      <c r="D880" s="623"/>
      <c r="E880" s="1374"/>
      <c r="F880" s="678"/>
    </row>
    <row r="881" spans="1:6" ht="25.5">
      <c r="A881" s="814" t="s">
        <v>845</v>
      </c>
      <c r="B881" s="1370" t="s">
        <v>745</v>
      </c>
      <c r="C881" s="622">
        <v>1</v>
      </c>
      <c r="D881" s="1353" t="s">
        <v>153</v>
      </c>
      <c r="E881" s="1374"/>
      <c r="F881" s="993">
        <f>C881*E881</f>
        <v>0</v>
      </c>
    </row>
    <row r="882" spans="1:6">
      <c r="A882" s="1016"/>
      <c r="B882" s="620"/>
      <c r="C882" s="676"/>
      <c r="D882" s="1020"/>
      <c r="E882" s="1142"/>
      <c r="F882" s="1018"/>
    </row>
    <row r="883" spans="1:6" ht="76.5">
      <c r="A883" s="814" t="s">
        <v>846</v>
      </c>
      <c r="B883" s="620" t="s">
        <v>490</v>
      </c>
      <c r="C883" s="676">
        <v>505</v>
      </c>
      <c r="D883" s="1017" t="s">
        <v>13</v>
      </c>
      <c r="E883" s="1142"/>
      <c r="F883" s="993">
        <f>C883*E883</f>
        <v>0</v>
      </c>
    </row>
    <row r="884" spans="1:6">
      <c r="A884" s="814"/>
      <c r="B884" s="620"/>
      <c r="C884" s="676"/>
      <c r="D884" s="1017"/>
      <c r="E884" s="1142"/>
      <c r="F884" s="1018"/>
    </row>
    <row r="885" spans="1:6" ht="38.25">
      <c r="A885" s="814" t="s">
        <v>847</v>
      </c>
      <c r="B885" s="620" t="s">
        <v>492</v>
      </c>
      <c r="C885" s="676">
        <v>505</v>
      </c>
      <c r="D885" s="1017" t="s">
        <v>13</v>
      </c>
      <c r="E885" s="1142"/>
      <c r="F885" s="993">
        <f>C885*E885</f>
        <v>0</v>
      </c>
    </row>
    <row r="886" spans="1:6">
      <c r="A886" s="814"/>
      <c r="B886" s="600"/>
      <c r="C886" s="677"/>
      <c r="D886" s="623"/>
      <c r="E886" s="1142"/>
      <c r="F886" s="993"/>
    </row>
    <row r="887" spans="1:6">
      <c r="A887" s="814" t="s">
        <v>848</v>
      </c>
      <c r="B887" s="774" t="s">
        <v>749</v>
      </c>
      <c r="C887" s="677">
        <v>8</v>
      </c>
      <c r="D887" s="623" t="s">
        <v>12</v>
      </c>
      <c r="E887" s="1142"/>
      <c r="F887" s="993">
        <f>C887*E887</f>
        <v>0</v>
      </c>
    </row>
    <row r="888" spans="1:6">
      <c r="A888" s="1016"/>
      <c r="B888" s="600"/>
      <c r="C888" s="677"/>
      <c r="D888" s="623"/>
      <c r="E888" s="1142"/>
      <c r="F888" s="993"/>
    </row>
    <row r="889" spans="1:6">
      <c r="A889" s="814" t="s">
        <v>849</v>
      </c>
      <c r="B889" s="600" t="s">
        <v>247</v>
      </c>
      <c r="C889" s="760">
        <v>32</v>
      </c>
      <c r="D889" s="761" t="s">
        <v>12</v>
      </c>
      <c r="E889" s="1142"/>
      <c r="F889" s="993">
        <f>C889*E889</f>
        <v>0</v>
      </c>
    </row>
    <row r="890" spans="1:6">
      <c r="A890" s="1016"/>
      <c r="B890" s="600"/>
      <c r="C890" s="677"/>
      <c r="D890" s="623"/>
      <c r="E890" s="1142"/>
      <c r="F890" s="993"/>
    </row>
    <row r="891" spans="1:6" ht="38.25">
      <c r="A891" s="814" t="s">
        <v>850</v>
      </c>
      <c r="B891" s="1082" t="s">
        <v>127</v>
      </c>
      <c r="C891" s="677">
        <v>4</v>
      </c>
      <c r="D891" s="623" t="s">
        <v>12</v>
      </c>
      <c r="E891" s="1142"/>
      <c r="F891" s="993">
        <f>C891*E891</f>
        <v>0</v>
      </c>
    </row>
    <row r="892" spans="1:6">
      <c r="A892" s="814"/>
      <c r="B892" s="600"/>
      <c r="C892" s="677"/>
      <c r="D892" s="623"/>
      <c r="E892" s="1142"/>
      <c r="F892" s="993"/>
    </row>
    <row r="893" spans="1:6" ht="38.25">
      <c r="A893" s="814" t="s">
        <v>851</v>
      </c>
      <c r="B893" s="1082" t="s">
        <v>0</v>
      </c>
      <c r="C893" s="677">
        <v>8</v>
      </c>
      <c r="D893" s="623" t="s">
        <v>12</v>
      </c>
      <c r="E893" s="1142"/>
      <c r="F893" s="993">
        <f>C893*E893</f>
        <v>0</v>
      </c>
    </row>
    <row r="894" spans="1:6">
      <c r="A894" s="959"/>
      <c r="B894" s="280"/>
      <c r="C894" s="1022"/>
      <c r="D894" s="622"/>
      <c r="E894" s="930"/>
      <c r="F894" s="1015"/>
    </row>
    <row r="895" spans="1:6" ht="13.5" thickBot="1">
      <c r="A895" s="996"/>
      <c r="B895" s="997" t="s">
        <v>494</v>
      </c>
      <c r="C895" s="998"/>
      <c r="D895" s="998"/>
      <c r="E895" s="1139"/>
      <c r="F895" s="999">
        <f>SUM(F874:F894)</f>
        <v>0</v>
      </c>
    </row>
  </sheetData>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L536"/>
  <sheetViews>
    <sheetView view="pageBreakPreview" topLeftCell="A527" zoomScaleSheetLayoutView="100" workbookViewId="0">
      <selection activeCell="A535" sqref="A535"/>
    </sheetView>
  </sheetViews>
  <sheetFormatPr defaultColWidth="9.140625" defaultRowHeight="12.75"/>
  <cols>
    <col min="1" max="1" width="6.85546875" style="706" bestFit="1" customWidth="1"/>
    <col min="2" max="2" width="38.28515625" style="822" customWidth="1"/>
    <col min="3" max="3" width="8.28515625" style="578" customWidth="1"/>
    <col min="4" max="4" width="7.85546875" style="646" customWidth="1"/>
    <col min="5" max="5" width="10.85546875" style="363" customWidth="1"/>
    <col min="6" max="6" width="17" style="646" customWidth="1"/>
    <col min="7" max="16384" width="9.140625" style="494"/>
  </cols>
  <sheetData>
    <row r="1" spans="1:12">
      <c r="A1" s="1383"/>
      <c r="B1" s="1384"/>
      <c r="C1" s="1385"/>
      <c r="D1" s="1386"/>
      <c r="E1" s="360"/>
      <c r="F1" s="1386"/>
      <c r="G1" s="943"/>
      <c r="H1" s="943"/>
      <c r="I1" s="943"/>
      <c r="J1" s="943"/>
      <c r="K1" s="943"/>
      <c r="L1" s="943"/>
    </row>
    <row r="2" spans="1:12">
      <c r="A2" s="1322"/>
      <c r="B2" s="1311" t="s">
        <v>852</v>
      </c>
      <c r="C2" s="1323"/>
      <c r="D2" s="1324"/>
      <c r="E2" s="461"/>
      <c r="F2" s="1325"/>
      <c r="G2" s="943"/>
      <c r="H2" s="943"/>
      <c r="I2" s="943"/>
      <c r="J2" s="943"/>
      <c r="K2" s="943"/>
      <c r="L2" s="943"/>
    </row>
    <row r="3" spans="1:12">
      <c r="A3" s="1322"/>
      <c r="B3" s="1311" t="s">
        <v>253</v>
      </c>
      <c r="C3" s="1323"/>
      <c r="D3" s="1324"/>
      <c r="E3" s="461"/>
      <c r="F3" s="1325"/>
      <c r="G3" s="943"/>
      <c r="H3" s="943"/>
      <c r="I3" s="943"/>
      <c r="J3" s="943"/>
      <c r="K3" s="943"/>
      <c r="L3" s="943"/>
    </row>
    <row r="4" spans="1:12">
      <c r="A4" s="969"/>
      <c r="B4" s="1014"/>
      <c r="C4" s="622"/>
      <c r="D4" s="963"/>
      <c r="E4" s="362"/>
      <c r="F4" s="963"/>
      <c r="G4" s="943"/>
      <c r="H4" s="943"/>
      <c r="I4" s="943"/>
      <c r="J4" s="943"/>
      <c r="K4" s="943"/>
      <c r="L4" s="943"/>
    </row>
    <row r="5" spans="1:12" ht="13.5" thickBot="1">
      <c r="A5" s="969"/>
      <c r="B5" s="1014"/>
      <c r="C5" s="622"/>
      <c r="D5" s="963"/>
      <c r="E5" s="362"/>
      <c r="F5" s="963"/>
      <c r="G5" s="943"/>
      <c r="H5" s="943"/>
      <c r="I5" s="943"/>
      <c r="J5" s="943"/>
      <c r="K5" s="943"/>
      <c r="L5" s="943"/>
    </row>
    <row r="6" spans="1:12">
      <c r="A6" s="971" t="s">
        <v>15</v>
      </c>
      <c r="B6" s="972" t="s">
        <v>11</v>
      </c>
      <c r="C6" s="973"/>
      <c r="D6" s="973"/>
      <c r="E6" s="1132"/>
      <c r="F6" s="548">
        <f>+F53</f>
        <v>0</v>
      </c>
      <c r="G6" s="943"/>
      <c r="H6" s="943"/>
      <c r="I6" s="943"/>
      <c r="J6" s="943"/>
      <c r="K6" s="943"/>
      <c r="L6" s="943"/>
    </row>
    <row r="7" spans="1:12">
      <c r="A7" s="974" t="s">
        <v>16</v>
      </c>
      <c r="B7" s="280" t="s">
        <v>14</v>
      </c>
      <c r="C7" s="622"/>
      <c r="D7" s="622"/>
      <c r="E7" s="1133"/>
      <c r="F7" s="553">
        <f>+F108</f>
        <v>0</v>
      </c>
      <c r="G7" s="943"/>
      <c r="H7" s="943"/>
      <c r="I7" s="943"/>
      <c r="J7" s="943"/>
      <c r="K7" s="943"/>
      <c r="L7" s="943"/>
    </row>
    <row r="8" spans="1:12">
      <c r="A8" s="974" t="s">
        <v>17</v>
      </c>
      <c r="B8" s="975" t="s">
        <v>32</v>
      </c>
      <c r="C8" s="976"/>
      <c r="D8" s="977"/>
      <c r="E8" s="1134"/>
      <c r="F8" s="553">
        <f>+F161</f>
        <v>0</v>
      </c>
      <c r="G8" s="943"/>
      <c r="H8" s="943"/>
      <c r="I8" s="943"/>
      <c r="J8" s="943"/>
      <c r="K8" s="943"/>
      <c r="L8" s="943"/>
    </row>
    <row r="9" spans="1:12" ht="13.5" thickBot="1">
      <c r="A9" s="1039" t="s">
        <v>18</v>
      </c>
      <c r="B9" s="1040" t="s">
        <v>22</v>
      </c>
      <c r="C9" s="1042"/>
      <c r="D9" s="1042"/>
      <c r="E9" s="1147"/>
      <c r="F9" s="561">
        <f>+F206</f>
        <v>0</v>
      </c>
      <c r="G9" s="943"/>
      <c r="H9" s="943"/>
      <c r="I9" s="943"/>
      <c r="J9" s="943"/>
      <c r="K9" s="943"/>
      <c r="L9" s="943"/>
    </row>
    <row r="10" spans="1:12" ht="14.25" thickTop="1" thickBot="1">
      <c r="A10" s="1043"/>
      <c r="B10" s="1326" t="s">
        <v>19</v>
      </c>
      <c r="C10" s="1327"/>
      <c r="D10" s="1327"/>
      <c r="E10" s="1371"/>
      <c r="F10" s="565">
        <f>SUM(F6:F9)</f>
        <v>0</v>
      </c>
      <c r="G10" s="943"/>
      <c r="H10" s="943"/>
      <c r="I10" s="943"/>
      <c r="J10" s="943"/>
      <c r="K10" s="943"/>
      <c r="L10" s="943"/>
    </row>
    <row r="11" spans="1:12">
      <c r="A11" s="980"/>
      <c r="B11" s="981"/>
      <c r="C11" s="982"/>
      <c r="D11" s="982"/>
      <c r="E11" s="825"/>
      <c r="F11" s="623"/>
    </row>
    <row r="12" spans="1:12">
      <c r="A12" s="980"/>
      <c r="B12" s="981"/>
      <c r="C12" s="982"/>
      <c r="D12" s="982"/>
      <c r="E12" s="825"/>
      <c r="F12" s="623"/>
    </row>
    <row r="13" spans="1:12">
      <c r="A13" s="984" t="s">
        <v>15</v>
      </c>
      <c r="B13" s="985" t="s">
        <v>11</v>
      </c>
      <c r="C13" s="986"/>
      <c r="D13" s="977"/>
      <c r="E13" s="1136"/>
      <c r="F13" s="987"/>
    </row>
    <row r="14" spans="1:12" ht="13.5" thickBot="1">
      <c r="A14" s="980"/>
      <c r="B14" s="600"/>
      <c r="C14" s="677"/>
      <c r="D14" s="677"/>
      <c r="E14" s="825"/>
      <c r="F14" s="623"/>
    </row>
    <row r="15" spans="1:12">
      <c r="A15" s="988" t="s">
        <v>130</v>
      </c>
      <c r="B15" s="989" t="s">
        <v>23</v>
      </c>
      <c r="C15" s="990" t="s">
        <v>24</v>
      </c>
      <c r="D15" s="991" t="s">
        <v>25</v>
      </c>
      <c r="E15" s="1137" t="s">
        <v>26</v>
      </c>
      <c r="F15" s="992" t="s">
        <v>131</v>
      </c>
    </row>
    <row r="16" spans="1:12">
      <c r="A16" s="980"/>
      <c r="B16" s="600"/>
      <c r="C16" s="677"/>
      <c r="D16" s="677"/>
      <c r="E16" s="825"/>
      <c r="F16" s="623"/>
    </row>
    <row r="17" spans="1:6">
      <c r="A17" s="980" t="s">
        <v>34</v>
      </c>
      <c r="B17" s="600" t="s">
        <v>462</v>
      </c>
      <c r="C17" s="677">
        <v>367</v>
      </c>
      <c r="D17" s="623" t="s">
        <v>13</v>
      </c>
      <c r="E17" s="1138"/>
      <c r="F17" s="993">
        <f>C17*E17</f>
        <v>0</v>
      </c>
    </row>
    <row r="18" spans="1:6">
      <c r="A18" s="980"/>
      <c r="B18" s="600"/>
      <c r="C18" s="677"/>
      <c r="D18" s="623"/>
      <c r="E18" s="1138"/>
      <c r="F18" s="678"/>
    </row>
    <row r="19" spans="1:6">
      <c r="A19" s="980" t="s">
        <v>35</v>
      </c>
      <c r="B19" s="600" t="s">
        <v>463</v>
      </c>
      <c r="C19" s="677">
        <v>137</v>
      </c>
      <c r="D19" s="623" t="s">
        <v>13</v>
      </c>
      <c r="E19" s="1138"/>
      <c r="F19" s="993">
        <f>C19*E19</f>
        <v>0</v>
      </c>
    </row>
    <row r="20" spans="1:6">
      <c r="A20" s="980"/>
      <c r="B20" s="600"/>
      <c r="C20" s="677"/>
      <c r="D20" s="623"/>
      <c r="E20" s="825"/>
      <c r="F20" s="623"/>
    </row>
    <row r="21" spans="1:6" ht="25.5">
      <c r="A21" s="980" t="s">
        <v>36</v>
      </c>
      <c r="B21" s="600" t="s">
        <v>465</v>
      </c>
      <c r="C21" s="677">
        <v>17</v>
      </c>
      <c r="D21" s="623" t="s">
        <v>20</v>
      </c>
      <c r="E21" s="825"/>
      <c r="F21" s="993">
        <f>C21*E21</f>
        <v>0</v>
      </c>
    </row>
    <row r="22" spans="1:6">
      <c r="A22" s="980"/>
      <c r="B22" s="600"/>
      <c r="C22" s="677"/>
      <c r="D22" s="623"/>
      <c r="E22" s="825"/>
      <c r="F22" s="993"/>
    </row>
    <row r="23" spans="1:6" ht="38.25">
      <c r="A23" s="980" t="s">
        <v>37</v>
      </c>
      <c r="B23" s="758" t="s">
        <v>853</v>
      </c>
      <c r="C23" s="1328">
        <v>7</v>
      </c>
      <c r="D23" s="1329" t="s">
        <v>20</v>
      </c>
      <c r="E23" s="1372"/>
      <c r="F23" s="993">
        <f>C23*E23</f>
        <v>0</v>
      </c>
    </row>
    <row r="24" spans="1:6">
      <c r="A24" s="980"/>
      <c r="B24" s="758"/>
      <c r="C24" s="1328"/>
      <c r="D24" s="1329"/>
      <c r="E24" s="1372"/>
      <c r="F24" s="993"/>
    </row>
    <row r="25" spans="1:6" ht="25.5">
      <c r="A25" s="980" t="s">
        <v>38</v>
      </c>
      <c r="B25" s="758" t="s">
        <v>854</v>
      </c>
      <c r="C25" s="1387">
        <v>55</v>
      </c>
      <c r="D25" s="759" t="s">
        <v>13</v>
      </c>
      <c r="E25" s="824"/>
      <c r="F25" s="993">
        <f>C25*E25</f>
        <v>0</v>
      </c>
    </row>
    <row r="26" spans="1:6">
      <c r="A26" s="980"/>
      <c r="B26" s="600"/>
      <c r="C26" s="677"/>
      <c r="D26" s="623"/>
      <c r="E26" s="825"/>
      <c r="F26" s="678"/>
    </row>
    <row r="27" spans="1:6" ht="25.5">
      <c r="A27" s="980" t="s">
        <v>39</v>
      </c>
      <c r="B27" s="600" t="s">
        <v>693</v>
      </c>
      <c r="C27" s="677">
        <v>126</v>
      </c>
      <c r="D27" s="623" t="s">
        <v>13</v>
      </c>
      <c r="E27" s="825"/>
      <c r="F27" s="993">
        <f>C27*E27</f>
        <v>0</v>
      </c>
    </row>
    <row r="28" spans="1:6">
      <c r="A28" s="980"/>
      <c r="B28" s="600"/>
      <c r="C28" s="677"/>
      <c r="D28" s="623"/>
      <c r="E28" s="825"/>
      <c r="F28" s="678"/>
    </row>
    <row r="29" spans="1:6" ht="25.5">
      <c r="A29" s="980" t="s">
        <v>40</v>
      </c>
      <c r="B29" s="600" t="s">
        <v>694</v>
      </c>
      <c r="C29" s="677">
        <v>32</v>
      </c>
      <c r="D29" s="623" t="s">
        <v>13</v>
      </c>
      <c r="E29" s="825"/>
      <c r="F29" s="993">
        <f>C29*E29</f>
        <v>0</v>
      </c>
    </row>
    <row r="30" spans="1:6">
      <c r="A30" s="980"/>
      <c r="B30" s="600"/>
      <c r="C30" s="677"/>
      <c r="D30" s="623"/>
      <c r="E30" s="825"/>
      <c r="F30" s="678"/>
    </row>
    <row r="31" spans="1:6" ht="51">
      <c r="A31" s="980" t="s">
        <v>41</v>
      </c>
      <c r="B31" s="586" t="s">
        <v>912</v>
      </c>
      <c r="C31" s="677">
        <v>451</v>
      </c>
      <c r="D31" s="623" t="s">
        <v>135</v>
      </c>
      <c r="E31" s="825"/>
      <c r="F31" s="993">
        <f>C31*E31</f>
        <v>0</v>
      </c>
    </row>
    <row r="32" spans="1:6">
      <c r="A32" s="980"/>
      <c r="B32" s="600"/>
      <c r="C32" s="677"/>
      <c r="D32" s="623"/>
      <c r="E32" s="825"/>
      <c r="F32" s="678"/>
    </row>
    <row r="33" spans="1:6" ht="51">
      <c r="A33" s="980" t="s">
        <v>42</v>
      </c>
      <c r="B33" s="586" t="s">
        <v>913</v>
      </c>
      <c r="C33" s="677">
        <v>48</v>
      </c>
      <c r="D33" s="623" t="s">
        <v>135</v>
      </c>
      <c r="E33" s="825"/>
      <c r="F33" s="993">
        <f>C33*E33</f>
        <v>0</v>
      </c>
    </row>
    <row r="34" spans="1:6">
      <c r="A34" s="980"/>
      <c r="B34" s="1330"/>
      <c r="C34" s="1331"/>
      <c r="D34" s="1332"/>
      <c r="E34" s="1373"/>
      <c r="F34" s="678"/>
    </row>
    <row r="35" spans="1:6" ht="38.25">
      <c r="A35" s="980" t="s">
        <v>262</v>
      </c>
      <c r="B35" s="1333" t="s">
        <v>696</v>
      </c>
      <c r="C35" s="677">
        <v>54</v>
      </c>
      <c r="D35" s="623" t="s">
        <v>13</v>
      </c>
      <c r="E35" s="844"/>
      <c r="F35" s="993">
        <f>C35*E35</f>
        <v>0</v>
      </c>
    </row>
    <row r="36" spans="1:6">
      <c r="A36" s="980"/>
      <c r="B36" s="774"/>
      <c r="C36" s="677"/>
      <c r="D36" s="623"/>
      <c r="E36" s="844"/>
      <c r="F36" s="993"/>
    </row>
    <row r="37" spans="1:6" ht="51">
      <c r="A37" s="980" t="s">
        <v>263</v>
      </c>
      <c r="B37" s="1333" t="s">
        <v>697</v>
      </c>
      <c r="C37" s="677">
        <v>9</v>
      </c>
      <c r="D37" s="623" t="s">
        <v>135</v>
      </c>
      <c r="E37" s="825"/>
      <c r="F37" s="993">
        <f>C37*E37</f>
        <v>0</v>
      </c>
    </row>
    <row r="38" spans="1:6">
      <c r="A38" s="980"/>
      <c r="B38" s="774"/>
      <c r="C38" s="677"/>
      <c r="D38" s="623"/>
      <c r="E38" s="844"/>
      <c r="F38" s="993"/>
    </row>
    <row r="39" spans="1:6" ht="51">
      <c r="A39" s="980" t="s">
        <v>264</v>
      </c>
      <c r="B39" s="1334" t="s">
        <v>698</v>
      </c>
      <c r="C39" s="677">
        <v>9</v>
      </c>
      <c r="D39" s="623" t="s">
        <v>135</v>
      </c>
      <c r="E39" s="825"/>
      <c r="F39" s="993">
        <f>C39*E39</f>
        <v>0</v>
      </c>
    </row>
    <row r="40" spans="1:6">
      <c r="A40" s="980"/>
      <c r="B40" s="774"/>
      <c r="C40" s="677"/>
      <c r="D40" s="623"/>
      <c r="E40" s="844"/>
      <c r="F40" s="678"/>
    </row>
    <row r="41" spans="1:6" ht="51">
      <c r="A41" s="980" t="s">
        <v>265</v>
      </c>
      <c r="B41" s="600" t="s">
        <v>699</v>
      </c>
      <c r="C41" s="677">
        <v>9</v>
      </c>
      <c r="D41" s="623" t="s">
        <v>135</v>
      </c>
      <c r="E41" s="825"/>
      <c r="F41" s="993">
        <f>C41*E41</f>
        <v>0</v>
      </c>
    </row>
    <row r="42" spans="1:6">
      <c r="A42" s="980"/>
      <c r="B42" s="600"/>
      <c r="C42" s="677"/>
      <c r="D42" s="623"/>
      <c r="E42" s="825"/>
      <c r="F42" s="993"/>
    </row>
    <row r="43" spans="1:6" ht="51">
      <c r="A43" s="980" t="s">
        <v>266</v>
      </c>
      <c r="B43" s="1330" t="s">
        <v>700</v>
      </c>
      <c r="C43" s="677">
        <v>9</v>
      </c>
      <c r="D43" s="623" t="s">
        <v>135</v>
      </c>
      <c r="E43" s="825"/>
      <c r="F43" s="993">
        <f>C43*E43</f>
        <v>0</v>
      </c>
    </row>
    <row r="44" spans="1:6">
      <c r="A44" s="980"/>
      <c r="B44" s="1330"/>
      <c r="C44" s="677"/>
      <c r="D44" s="623"/>
      <c r="E44" s="825"/>
      <c r="F44" s="993"/>
    </row>
    <row r="45" spans="1:6" ht="51">
      <c r="A45" s="980" t="s">
        <v>268</v>
      </c>
      <c r="B45" s="1335" t="s">
        <v>701</v>
      </c>
      <c r="C45" s="677">
        <v>9</v>
      </c>
      <c r="D45" s="623" t="s">
        <v>135</v>
      </c>
      <c r="E45" s="825"/>
      <c r="F45" s="993">
        <f>C45*E45</f>
        <v>0</v>
      </c>
    </row>
    <row r="46" spans="1:6">
      <c r="A46" s="980"/>
      <c r="B46" s="600"/>
      <c r="C46" s="677"/>
      <c r="D46" s="623"/>
      <c r="E46" s="825"/>
      <c r="F46" s="678"/>
    </row>
    <row r="47" spans="1:6" ht="38.25">
      <c r="A47" s="980" t="s">
        <v>270</v>
      </c>
      <c r="B47" s="1336" t="s">
        <v>702</v>
      </c>
      <c r="C47" s="677">
        <v>6</v>
      </c>
      <c r="D47" s="963" t="s">
        <v>153</v>
      </c>
      <c r="E47" s="1374"/>
      <c r="F47" s="993">
        <f>C47*E47</f>
        <v>0</v>
      </c>
    </row>
    <row r="48" spans="1:6">
      <c r="A48" s="980"/>
      <c r="B48" s="1336"/>
      <c r="C48" s="677"/>
      <c r="D48" s="963"/>
      <c r="E48" s="1374"/>
      <c r="F48" s="993"/>
    </row>
    <row r="49" spans="1:6" ht="51">
      <c r="A49" s="980" t="s">
        <v>271</v>
      </c>
      <c r="B49" s="1337" t="s">
        <v>703</v>
      </c>
      <c r="C49" s="1338">
        <v>25</v>
      </c>
      <c r="D49" s="1339" t="s">
        <v>13</v>
      </c>
      <c r="E49" s="1375"/>
      <c r="F49" s="993">
        <f>C49*E49</f>
        <v>0</v>
      </c>
    </row>
    <row r="50" spans="1:6">
      <c r="A50" s="980"/>
      <c r="B50" s="600"/>
      <c r="C50" s="677"/>
      <c r="D50" s="623"/>
      <c r="E50" s="825"/>
      <c r="F50" s="678"/>
    </row>
    <row r="51" spans="1:6" ht="127.5">
      <c r="A51" s="980" t="s">
        <v>704</v>
      </c>
      <c r="B51" s="600" t="s">
        <v>126</v>
      </c>
      <c r="C51" s="782">
        <v>1</v>
      </c>
      <c r="D51" s="783" t="s">
        <v>20</v>
      </c>
      <c r="E51" s="825"/>
      <c r="F51" s="993">
        <f>C51*E51</f>
        <v>0</v>
      </c>
    </row>
    <row r="52" spans="1:6">
      <c r="A52" s="980"/>
      <c r="B52" s="600"/>
      <c r="C52" s="622"/>
      <c r="D52" s="622"/>
      <c r="E52" s="930"/>
      <c r="F52" s="995"/>
    </row>
    <row r="53" spans="1:6" ht="13.5" thickBot="1">
      <c r="A53" s="996"/>
      <c r="B53" s="997" t="s">
        <v>21</v>
      </c>
      <c r="C53" s="998"/>
      <c r="D53" s="998"/>
      <c r="E53" s="1139"/>
      <c r="F53" s="999">
        <f>SUM(F16:F52)</f>
        <v>0</v>
      </c>
    </row>
    <row r="54" spans="1:6">
      <c r="A54" s="959"/>
      <c r="B54" s="1000"/>
      <c r="C54" s="622"/>
      <c r="D54" s="622"/>
      <c r="E54" s="930"/>
      <c r="F54" s="1001"/>
    </row>
    <row r="55" spans="1:6">
      <c r="A55" s="959"/>
      <c r="B55" s="1000"/>
      <c r="C55" s="622"/>
      <c r="D55" s="622"/>
      <c r="E55" s="930"/>
      <c r="F55" s="1001"/>
    </row>
    <row r="56" spans="1:6">
      <c r="A56" s="984" t="s">
        <v>16</v>
      </c>
      <c r="B56" s="985" t="s">
        <v>14</v>
      </c>
      <c r="C56" s="977"/>
      <c r="D56" s="977"/>
      <c r="E56" s="1136"/>
      <c r="F56" s="987"/>
    </row>
    <row r="57" spans="1:6" ht="13.5" thickBot="1">
      <c r="A57" s="996"/>
      <c r="B57" s="1002"/>
      <c r="C57" s="998"/>
      <c r="D57" s="998"/>
      <c r="E57" s="1139"/>
      <c r="F57" s="1003"/>
    </row>
    <row r="58" spans="1:6">
      <c r="A58" s="988" t="s">
        <v>130</v>
      </c>
      <c r="B58" s="989" t="s">
        <v>23</v>
      </c>
      <c r="C58" s="990" t="s">
        <v>24</v>
      </c>
      <c r="D58" s="991" t="s">
        <v>25</v>
      </c>
      <c r="E58" s="1137" t="s">
        <v>26</v>
      </c>
      <c r="F58" s="992" t="s">
        <v>131</v>
      </c>
    </row>
    <row r="59" spans="1:6">
      <c r="A59" s="980"/>
      <c r="B59" s="1004"/>
      <c r="C59" s="677"/>
      <c r="D59" s="677"/>
      <c r="E59" s="825"/>
      <c r="F59" s="623"/>
    </row>
    <row r="60" spans="1:6" ht="38.25">
      <c r="A60" s="980" t="s">
        <v>141</v>
      </c>
      <c r="B60" s="774" t="s">
        <v>705</v>
      </c>
      <c r="C60" s="677">
        <v>2</v>
      </c>
      <c r="D60" s="623" t="s">
        <v>153</v>
      </c>
      <c r="E60" s="825"/>
      <c r="F60" s="993">
        <f>C60*E60</f>
        <v>0</v>
      </c>
    </row>
    <row r="61" spans="1:6">
      <c r="A61" s="980"/>
      <c r="B61" s="774"/>
      <c r="C61" s="677"/>
      <c r="D61" s="623"/>
      <c r="E61" s="825"/>
      <c r="F61" s="678"/>
    </row>
    <row r="62" spans="1:6" ht="38.25">
      <c r="A62" s="980" t="s">
        <v>144</v>
      </c>
      <c r="B62" s="600" t="s">
        <v>706</v>
      </c>
      <c r="C62" s="677">
        <v>8</v>
      </c>
      <c r="D62" s="623" t="s">
        <v>153</v>
      </c>
      <c r="E62" s="825"/>
      <c r="F62" s="993">
        <f>C62*E62</f>
        <v>0</v>
      </c>
    </row>
    <row r="63" spans="1:6">
      <c r="A63" s="980"/>
      <c r="B63" s="600"/>
      <c r="C63" s="677"/>
      <c r="D63" s="623"/>
      <c r="E63" s="825"/>
      <c r="F63" s="678"/>
    </row>
    <row r="64" spans="1:6" ht="51">
      <c r="A64" s="980" t="s">
        <v>146</v>
      </c>
      <c r="B64" s="600" t="s">
        <v>707</v>
      </c>
      <c r="C64" s="677">
        <v>61</v>
      </c>
      <c r="D64" s="623" t="s">
        <v>153</v>
      </c>
      <c r="E64" s="825"/>
      <c r="F64" s="993">
        <f>C64*E64</f>
        <v>0</v>
      </c>
    </row>
    <row r="65" spans="1:6">
      <c r="A65" s="980"/>
      <c r="B65" s="600"/>
      <c r="C65" s="677"/>
      <c r="D65" s="623"/>
      <c r="E65" s="825"/>
      <c r="F65" s="678"/>
    </row>
    <row r="66" spans="1:6" ht="51">
      <c r="A66" s="980" t="s">
        <v>148</v>
      </c>
      <c r="B66" s="600" t="s">
        <v>708</v>
      </c>
      <c r="C66" s="677">
        <v>1161</v>
      </c>
      <c r="D66" s="623" t="s">
        <v>153</v>
      </c>
      <c r="E66" s="825"/>
      <c r="F66" s="993">
        <f>C66*E66</f>
        <v>0</v>
      </c>
    </row>
    <row r="67" spans="1:6">
      <c r="A67" s="980"/>
      <c r="B67" s="600"/>
      <c r="C67" s="677"/>
      <c r="D67" s="623"/>
      <c r="E67" s="825"/>
      <c r="F67" s="678"/>
    </row>
    <row r="68" spans="1:6" ht="51">
      <c r="A68" s="980" t="s">
        <v>151</v>
      </c>
      <c r="B68" s="1005" t="s">
        <v>855</v>
      </c>
      <c r="C68" s="677">
        <v>136</v>
      </c>
      <c r="D68" s="623" t="s">
        <v>153</v>
      </c>
      <c r="E68" s="825"/>
      <c r="F68" s="993">
        <f>C68*E68</f>
        <v>0</v>
      </c>
    </row>
    <row r="69" spans="1:6">
      <c r="A69" s="980"/>
      <c r="B69" s="774"/>
      <c r="C69" s="677"/>
      <c r="D69" s="623"/>
      <c r="E69" s="825"/>
      <c r="F69" s="678"/>
    </row>
    <row r="70" spans="1:6" ht="51">
      <c r="A70" s="980" t="s">
        <v>155</v>
      </c>
      <c r="B70" s="774" t="s">
        <v>710</v>
      </c>
      <c r="C70" s="677">
        <v>133</v>
      </c>
      <c r="D70" s="623" t="s">
        <v>153</v>
      </c>
      <c r="E70" s="825"/>
      <c r="F70" s="993">
        <f>C70*E70</f>
        <v>0</v>
      </c>
    </row>
    <row r="71" spans="1:6">
      <c r="A71" s="980"/>
      <c r="B71" s="774"/>
      <c r="C71" s="677"/>
      <c r="D71" s="623"/>
      <c r="E71" s="825"/>
      <c r="F71" s="678"/>
    </row>
    <row r="72" spans="1:6" ht="38.25">
      <c r="A72" s="980" t="s">
        <v>157</v>
      </c>
      <c r="B72" s="1029" t="s">
        <v>711</v>
      </c>
      <c r="C72" s="677">
        <v>58</v>
      </c>
      <c r="D72" s="623" t="s">
        <v>153</v>
      </c>
      <c r="E72" s="1145"/>
      <c r="F72" s="993">
        <f>C72*E72</f>
        <v>0</v>
      </c>
    </row>
    <row r="73" spans="1:6">
      <c r="A73" s="980"/>
      <c r="B73" s="1029"/>
      <c r="C73" s="677"/>
      <c r="D73" s="623"/>
      <c r="E73" s="1145"/>
      <c r="F73" s="678"/>
    </row>
    <row r="74" spans="1:6" ht="51">
      <c r="A74" s="980" t="s">
        <v>159</v>
      </c>
      <c r="B74" s="1029" t="s">
        <v>712</v>
      </c>
      <c r="C74" s="677">
        <v>309</v>
      </c>
      <c r="D74" s="623" t="s">
        <v>153</v>
      </c>
      <c r="E74" s="1145"/>
      <c r="F74" s="993">
        <f>C74*E74</f>
        <v>0</v>
      </c>
    </row>
    <row r="75" spans="1:6">
      <c r="A75" s="980"/>
      <c r="B75" s="774"/>
      <c r="C75" s="677"/>
      <c r="D75" s="623"/>
      <c r="E75" s="825"/>
      <c r="F75" s="678"/>
    </row>
    <row r="76" spans="1:6" ht="38.25">
      <c r="A76" s="980" t="s">
        <v>161</v>
      </c>
      <c r="B76" s="600" t="s">
        <v>713</v>
      </c>
      <c r="C76" s="677">
        <v>8</v>
      </c>
      <c r="D76" s="623" t="s">
        <v>153</v>
      </c>
      <c r="E76" s="825"/>
      <c r="F76" s="993">
        <f>C76*E76</f>
        <v>0</v>
      </c>
    </row>
    <row r="77" spans="1:6">
      <c r="A77" s="980"/>
      <c r="B77" s="600"/>
      <c r="C77" s="677"/>
      <c r="D77" s="623"/>
      <c r="E77" s="825"/>
      <c r="F77" s="678"/>
    </row>
    <row r="78" spans="1:6" ht="51">
      <c r="A78" s="980" t="s">
        <v>164</v>
      </c>
      <c r="B78" s="600" t="s">
        <v>714</v>
      </c>
      <c r="C78" s="677">
        <v>81</v>
      </c>
      <c r="D78" s="623" t="s">
        <v>153</v>
      </c>
      <c r="E78" s="825"/>
      <c r="F78" s="993">
        <f>C78*E78</f>
        <v>0</v>
      </c>
    </row>
    <row r="79" spans="1:6">
      <c r="A79" s="980"/>
      <c r="B79" s="600"/>
      <c r="C79" s="677"/>
      <c r="D79" s="1340"/>
      <c r="E79" s="825"/>
      <c r="F79" s="678"/>
    </row>
    <row r="80" spans="1:6" ht="38.25">
      <c r="A80" s="980" t="s">
        <v>166</v>
      </c>
      <c r="B80" s="600" t="s">
        <v>715</v>
      </c>
      <c r="C80" s="677">
        <v>40</v>
      </c>
      <c r="D80" s="623" t="s">
        <v>153</v>
      </c>
      <c r="E80" s="825"/>
      <c r="F80" s="993">
        <f>C80*E80</f>
        <v>0</v>
      </c>
    </row>
    <row r="81" spans="1:6">
      <c r="A81" s="980"/>
      <c r="B81" s="600"/>
      <c r="C81" s="677"/>
      <c r="D81" s="623"/>
      <c r="E81" s="825"/>
      <c r="F81" s="993"/>
    </row>
    <row r="82" spans="1:6" ht="51">
      <c r="A82" s="980" t="s">
        <v>279</v>
      </c>
      <c r="B82" s="600" t="s">
        <v>716</v>
      </c>
      <c r="C82" s="677">
        <v>42</v>
      </c>
      <c r="D82" s="623" t="s">
        <v>153</v>
      </c>
      <c r="E82" s="825"/>
      <c r="F82" s="993">
        <f>C82*E82</f>
        <v>0</v>
      </c>
    </row>
    <row r="83" spans="1:6">
      <c r="A83" s="980"/>
      <c r="B83" s="600"/>
      <c r="C83" s="677"/>
      <c r="D83" s="623"/>
      <c r="E83" s="825"/>
      <c r="F83" s="993"/>
    </row>
    <row r="84" spans="1:6" ht="51">
      <c r="A84" s="980" t="s">
        <v>280</v>
      </c>
      <c r="B84" s="615" t="s">
        <v>47</v>
      </c>
      <c r="C84" s="616">
        <v>4</v>
      </c>
      <c r="D84" s="617" t="s">
        <v>143</v>
      </c>
      <c r="E84" s="928"/>
      <c r="F84" s="993">
        <f>C84*E84</f>
        <v>0</v>
      </c>
    </row>
    <row r="85" spans="1:6">
      <c r="A85" s="980"/>
      <c r="B85" s="600"/>
      <c r="C85" s="677"/>
      <c r="D85" s="677"/>
      <c r="E85" s="825"/>
      <c r="F85" s="623"/>
    </row>
    <row r="86" spans="1:6" ht="25.5">
      <c r="A86" s="980" t="s">
        <v>281</v>
      </c>
      <c r="B86" s="774" t="s">
        <v>473</v>
      </c>
      <c r="C86" s="622">
        <v>482</v>
      </c>
      <c r="D86" s="623" t="s">
        <v>135</v>
      </c>
      <c r="E86" s="930"/>
      <c r="F86" s="993">
        <f>C86*E86</f>
        <v>0</v>
      </c>
    </row>
    <row r="87" spans="1:6">
      <c r="A87" s="980"/>
      <c r="B87" s="774"/>
      <c r="C87" s="622"/>
      <c r="D87" s="623"/>
      <c r="E87" s="930"/>
      <c r="F87" s="678"/>
    </row>
    <row r="88" spans="1:6" ht="25.5">
      <c r="A88" s="980" t="s">
        <v>282</v>
      </c>
      <c r="B88" s="774" t="s">
        <v>717</v>
      </c>
      <c r="C88" s="622">
        <v>202</v>
      </c>
      <c r="D88" s="623" t="s">
        <v>135</v>
      </c>
      <c r="E88" s="930"/>
      <c r="F88" s="993">
        <f>C88*E88</f>
        <v>0</v>
      </c>
    </row>
    <row r="89" spans="1:6">
      <c r="A89" s="980"/>
      <c r="B89" s="600"/>
      <c r="C89" s="677"/>
      <c r="D89" s="677"/>
      <c r="E89" s="825"/>
      <c r="F89" s="623"/>
    </row>
    <row r="90" spans="1:6" ht="51">
      <c r="A90" s="980" t="s">
        <v>283</v>
      </c>
      <c r="B90" s="774" t="s">
        <v>718</v>
      </c>
      <c r="C90" s="622">
        <v>440</v>
      </c>
      <c r="D90" s="623" t="s">
        <v>153</v>
      </c>
      <c r="E90" s="930"/>
      <c r="F90" s="993">
        <f>C90*E90</f>
        <v>0</v>
      </c>
    </row>
    <row r="91" spans="1:6">
      <c r="A91" s="980"/>
      <c r="B91" s="774"/>
      <c r="C91" s="622"/>
      <c r="D91" s="623"/>
      <c r="E91" s="930"/>
      <c r="F91" s="678"/>
    </row>
    <row r="92" spans="1:6" ht="51">
      <c r="A92" s="980" t="s">
        <v>284</v>
      </c>
      <c r="B92" s="774" t="s">
        <v>719</v>
      </c>
      <c r="C92" s="622">
        <v>82</v>
      </c>
      <c r="D92" s="623" t="s">
        <v>153</v>
      </c>
      <c r="E92" s="930"/>
      <c r="F92" s="993">
        <f>C92*E92</f>
        <v>0</v>
      </c>
    </row>
    <row r="93" spans="1:6">
      <c r="A93" s="980"/>
      <c r="B93" s="774"/>
      <c r="C93" s="622"/>
      <c r="D93" s="623"/>
      <c r="E93" s="930"/>
      <c r="F93" s="678"/>
    </row>
    <row r="94" spans="1:6" ht="38.25">
      <c r="A94" s="980" t="s">
        <v>285</v>
      </c>
      <c r="B94" s="280" t="s">
        <v>720</v>
      </c>
      <c r="C94" s="622">
        <v>69</v>
      </c>
      <c r="D94" s="623" t="s">
        <v>153</v>
      </c>
      <c r="E94" s="930"/>
      <c r="F94" s="993">
        <f>C94*E94</f>
        <v>0</v>
      </c>
    </row>
    <row r="95" spans="1:6">
      <c r="A95" s="980"/>
      <c r="B95" s="280"/>
      <c r="C95" s="622"/>
      <c r="D95" s="623"/>
      <c r="E95" s="930"/>
      <c r="F95" s="993"/>
    </row>
    <row r="96" spans="1:6" ht="38.25">
      <c r="A96" s="980" t="s">
        <v>286</v>
      </c>
      <c r="B96" s="280" t="s">
        <v>721</v>
      </c>
      <c r="C96" s="622">
        <v>98</v>
      </c>
      <c r="D96" s="623" t="s">
        <v>153</v>
      </c>
      <c r="E96" s="930"/>
      <c r="F96" s="993">
        <f>C96*E96</f>
        <v>0</v>
      </c>
    </row>
    <row r="97" spans="1:6">
      <c r="A97" s="980"/>
      <c r="B97" s="280"/>
      <c r="C97" s="622"/>
      <c r="D97" s="623"/>
      <c r="E97" s="930"/>
      <c r="F97" s="678"/>
    </row>
    <row r="98" spans="1:6" ht="51">
      <c r="A98" s="980" t="s">
        <v>722</v>
      </c>
      <c r="B98" s="280" t="s">
        <v>1206</v>
      </c>
      <c r="C98" s="622">
        <v>634</v>
      </c>
      <c r="D98" s="623" t="s">
        <v>153</v>
      </c>
      <c r="E98" s="930"/>
      <c r="F98" s="993">
        <f>C98*E98</f>
        <v>0</v>
      </c>
    </row>
    <row r="99" spans="1:6">
      <c r="A99" s="980"/>
      <c r="B99" s="280"/>
      <c r="C99" s="1035"/>
      <c r="D99" s="1341"/>
      <c r="E99" s="930"/>
      <c r="F99" s="1342"/>
    </row>
    <row r="100" spans="1:6" ht="51">
      <c r="A100" s="980" t="s">
        <v>724</v>
      </c>
      <c r="B100" s="280" t="s">
        <v>1207</v>
      </c>
      <c r="C100" s="622">
        <v>266</v>
      </c>
      <c r="D100" s="623" t="s">
        <v>153</v>
      </c>
      <c r="E100" s="930"/>
      <c r="F100" s="993">
        <f>C100*E100</f>
        <v>0</v>
      </c>
    </row>
    <row r="101" spans="1:6">
      <c r="A101" s="980"/>
      <c r="B101" s="280"/>
      <c r="C101" s="1006"/>
      <c r="D101" s="623"/>
      <c r="E101" s="930"/>
      <c r="F101" s="678"/>
    </row>
    <row r="102" spans="1:6" ht="165.75">
      <c r="A102" s="980" t="s">
        <v>725</v>
      </c>
      <c r="B102" s="621" t="s">
        <v>915</v>
      </c>
      <c r="C102" s="622">
        <v>269</v>
      </c>
      <c r="D102" s="623" t="s">
        <v>153</v>
      </c>
      <c r="E102" s="930"/>
      <c r="F102" s="993">
        <f>C102*E102</f>
        <v>0</v>
      </c>
    </row>
    <row r="103" spans="1:6">
      <c r="A103" s="980"/>
      <c r="B103" s="280"/>
      <c r="C103" s="1006"/>
      <c r="D103" s="622"/>
      <c r="E103" s="930"/>
      <c r="F103" s="623"/>
    </row>
    <row r="104" spans="1:6" ht="25.5">
      <c r="A104" s="980" t="s">
        <v>726</v>
      </c>
      <c r="B104" s="280" t="s">
        <v>727</v>
      </c>
      <c r="C104" s="622">
        <v>10</v>
      </c>
      <c r="D104" s="623" t="s">
        <v>153</v>
      </c>
      <c r="E104" s="930"/>
      <c r="F104" s="993">
        <f>C104*E104</f>
        <v>0</v>
      </c>
    </row>
    <row r="105" spans="1:6">
      <c r="A105" s="980"/>
      <c r="B105" s="280"/>
      <c r="C105" s="622"/>
      <c r="D105" s="623"/>
      <c r="E105" s="930"/>
      <c r="F105" s="678"/>
    </row>
    <row r="106" spans="1:6" ht="25.5">
      <c r="A106" s="980" t="s">
        <v>728</v>
      </c>
      <c r="B106" s="908" t="s">
        <v>8</v>
      </c>
      <c r="C106" s="782">
        <v>89</v>
      </c>
      <c r="D106" s="623" t="s">
        <v>135</v>
      </c>
      <c r="E106" s="838"/>
      <c r="F106" s="993">
        <f>C106*E106</f>
        <v>0</v>
      </c>
    </row>
    <row r="107" spans="1:6">
      <c r="A107" s="980"/>
      <c r="B107" s="600"/>
      <c r="C107" s="677"/>
      <c r="D107" s="677"/>
      <c r="E107" s="825"/>
      <c r="F107" s="678"/>
    </row>
    <row r="108" spans="1:6" ht="13.5" thickBot="1">
      <c r="A108" s="996"/>
      <c r="B108" s="997" t="s">
        <v>479</v>
      </c>
      <c r="C108" s="1007"/>
      <c r="D108" s="1008"/>
      <c r="E108" s="1140"/>
      <c r="F108" s="999">
        <f>SUM(F59:F107)</f>
        <v>0</v>
      </c>
    </row>
    <row r="109" spans="1:6">
      <c r="A109" s="959"/>
      <c r="B109" s="1000"/>
      <c r="C109" s="1009"/>
      <c r="D109" s="943"/>
      <c r="E109" s="1141"/>
      <c r="F109" s="1001"/>
    </row>
    <row r="110" spans="1:6">
      <c r="A110" s="959"/>
      <c r="B110" s="1000"/>
      <c r="C110" s="1009"/>
      <c r="D110" s="943"/>
      <c r="E110" s="1141"/>
      <c r="F110" s="1001"/>
    </row>
    <row r="111" spans="1:6">
      <c r="A111" s="984" t="s">
        <v>17</v>
      </c>
      <c r="B111" s="985" t="s">
        <v>32</v>
      </c>
      <c r="C111" s="977"/>
      <c r="D111" s="977"/>
      <c r="E111" s="1136"/>
      <c r="F111" s="987"/>
    </row>
    <row r="112" spans="1:6" ht="13.5" thickBot="1">
      <c r="A112" s="980"/>
      <c r="B112" s="600"/>
      <c r="C112" s="677"/>
      <c r="D112" s="677"/>
      <c r="E112" s="825"/>
      <c r="F112" s="623"/>
    </row>
    <row r="113" spans="1:8">
      <c r="A113" s="988" t="s">
        <v>130</v>
      </c>
      <c r="B113" s="989" t="s">
        <v>23</v>
      </c>
      <c r="C113" s="990" t="s">
        <v>24</v>
      </c>
      <c r="D113" s="991" t="s">
        <v>25</v>
      </c>
      <c r="E113" s="1137" t="s">
        <v>26</v>
      </c>
      <c r="F113" s="992" t="s">
        <v>131</v>
      </c>
    </row>
    <row r="114" spans="1:8">
      <c r="A114" s="980"/>
      <c r="B114" s="600"/>
      <c r="C114" s="677"/>
      <c r="D114" s="677"/>
      <c r="E114" s="825"/>
      <c r="F114" s="623"/>
    </row>
    <row r="115" spans="1:8" ht="76.5">
      <c r="A115" s="980" t="s">
        <v>31</v>
      </c>
      <c r="B115" s="600" t="s">
        <v>1227</v>
      </c>
      <c r="C115" s="677">
        <v>137</v>
      </c>
      <c r="D115" s="623" t="s">
        <v>13</v>
      </c>
      <c r="E115" s="825"/>
      <c r="F115" s="993">
        <f>C115*E115</f>
        <v>0</v>
      </c>
    </row>
    <row r="116" spans="1:8">
      <c r="A116" s="980"/>
      <c r="B116" s="600"/>
      <c r="C116" s="677"/>
      <c r="D116" s="623"/>
      <c r="E116" s="825"/>
      <c r="F116" s="993"/>
    </row>
    <row r="117" spans="1:8" ht="76.5">
      <c r="A117" s="980" t="s">
        <v>173</v>
      </c>
      <c r="B117" s="600" t="s">
        <v>1228</v>
      </c>
      <c r="C117" s="677">
        <v>50</v>
      </c>
      <c r="D117" s="623" t="s">
        <v>13</v>
      </c>
      <c r="E117" s="825"/>
      <c r="F117" s="993">
        <f>C117*E117</f>
        <v>0</v>
      </c>
      <c r="H117" s="983"/>
    </row>
    <row r="118" spans="1:8">
      <c r="A118" s="980"/>
      <c r="B118" s="600"/>
      <c r="C118" s="677"/>
      <c r="D118" s="623"/>
      <c r="E118" s="825"/>
      <c r="F118" s="993"/>
    </row>
    <row r="119" spans="1:8" ht="76.5">
      <c r="A119" s="980" t="s">
        <v>288</v>
      </c>
      <c r="B119" s="600" t="s">
        <v>1229</v>
      </c>
      <c r="C119" s="677">
        <v>50</v>
      </c>
      <c r="D119" s="623" t="s">
        <v>13</v>
      </c>
      <c r="E119" s="825"/>
      <c r="F119" s="993">
        <f>C119*E119</f>
        <v>0</v>
      </c>
      <c r="H119" s="983"/>
    </row>
    <row r="120" spans="1:8">
      <c r="A120" s="980"/>
      <c r="B120" s="600"/>
      <c r="C120" s="677"/>
      <c r="D120" s="623"/>
      <c r="E120" s="825"/>
      <c r="F120" s="623"/>
    </row>
    <row r="121" spans="1:8" ht="51">
      <c r="A121" s="980" t="s">
        <v>362</v>
      </c>
      <c r="B121" s="1388" t="s">
        <v>856</v>
      </c>
      <c r="C121" s="677">
        <v>98</v>
      </c>
      <c r="D121" s="623" t="s">
        <v>13</v>
      </c>
      <c r="E121" s="825"/>
      <c r="F121" s="993">
        <f>C121*E121</f>
        <v>0</v>
      </c>
    </row>
    <row r="122" spans="1:8">
      <c r="A122" s="980"/>
      <c r="B122" s="600"/>
      <c r="C122" s="677"/>
      <c r="D122" s="623"/>
      <c r="E122" s="825"/>
      <c r="F122" s="993"/>
    </row>
    <row r="123" spans="1:8" ht="51">
      <c r="A123" s="980" t="s">
        <v>398</v>
      </c>
      <c r="B123" s="1388" t="s">
        <v>857</v>
      </c>
      <c r="C123" s="1389">
        <v>169</v>
      </c>
      <c r="D123" s="617" t="s">
        <v>13</v>
      </c>
      <c r="E123" s="1395"/>
      <c r="F123" s="993">
        <f>C123*E123</f>
        <v>0</v>
      </c>
    </row>
    <row r="124" spans="1:8">
      <c r="A124" s="980"/>
      <c r="B124" s="600"/>
      <c r="C124" s="677"/>
      <c r="D124" s="623"/>
      <c r="E124" s="825"/>
      <c r="F124" s="678"/>
    </row>
    <row r="125" spans="1:8" ht="63.75">
      <c r="A125" s="980" t="s">
        <v>399</v>
      </c>
      <c r="B125" s="280" t="s">
        <v>1225</v>
      </c>
      <c r="C125" s="677"/>
      <c r="D125" s="623"/>
      <c r="E125" s="825"/>
      <c r="F125" s="678"/>
    </row>
    <row r="126" spans="1:8">
      <c r="A126" s="980"/>
      <c r="B126" s="600"/>
      <c r="C126" s="677"/>
      <c r="D126" s="623"/>
      <c r="E126" s="825"/>
      <c r="F126" s="678"/>
    </row>
    <row r="127" spans="1:8">
      <c r="A127" s="980"/>
      <c r="B127" s="1030" t="s">
        <v>858</v>
      </c>
      <c r="C127" s="782">
        <v>7</v>
      </c>
      <c r="D127" s="783" t="s">
        <v>20</v>
      </c>
      <c r="E127" s="838"/>
      <c r="F127" s="993">
        <f>C127*E127</f>
        <v>0</v>
      </c>
    </row>
    <row r="128" spans="1:8">
      <c r="A128" s="980"/>
      <c r="B128" s="1030" t="s">
        <v>859</v>
      </c>
      <c r="C128" s="782">
        <v>6</v>
      </c>
      <c r="D128" s="783" t="s">
        <v>20</v>
      </c>
      <c r="E128" s="838"/>
      <c r="F128" s="993">
        <f t="shared" ref="F128:F129" si="0">C128*E128</f>
        <v>0</v>
      </c>
    </row>
    <row r="129" spans="1:6">
      <c r="A129" s="980"/>
      <c r="B129" s="600" t="s">
        <v>860</v>
      </c>
      <c r="C129" s="782">
        <v>13</v>
      </c>
      <c r="D129" s="783" t="s">
        <v>20</v>
      </c>
      <c r="E129" s="838"/>
      <c r="F129" s="993">
        <f t="shared" si="0"/>
        <v>0</v>
      </c>
    </row>
    <row r="130" spans="1:6">
      <c r="A130" s="980"/>
      <c r="B130" s="600"/>
      <c r="C130" s="782"/>
      <c r="D130" s="783"/>
      <c r="E130" s="838"/>
      <c r="F130" s="678"/>
    </row>
    <row r="131" spans="1:6" ht="51">
      <c r="A131" s="1343" t="s">
        <v>400</v>
      </c>
      <c r="B131" s="1031" t="s">
        <v>861</v>
      </c>
      <c r="C131" s="662">
        <v>1</v>
      </c>
      <c r="D131" s="663" t="s">
        <v>20</v>
      </c>
      <c r="E131" s="1396"/>
      <c r="F131" s="993">
        <f>C131*E131</f>
        <v>0</v>
      </c>
    </row>
    <row r="132" spans="1:6">
      <c r="A132" s="980"/>
      <c r="B132" s="600"/>
      <c r="C132" s="782"/>
      <c r="D132" s="783"/>
      <c r="E132" s="838"/>
      <c r="F132" s="678"/>
    </row>
    <row r="133" spans="1:6" ht="51">
      <c r="A133" s="1343" t="s">
        <v>401</v>
      </c>
      <c r="B133" s="1031" t="s">
        <v>862</v>
      </c>
      <c r="C133" s="662">
        <v>1</v>
      </c>
      <c r="D133" s="663" t="s">
        <v>20</v>
      </c>
      <c r="E133" s="1396"/>
      <c r="F133" s="993">
        <f>C133*E133</f>
        <v>0</v>
      </c>
    </row>
    <row r="134" spans="1:6">
      <c r="A134" s="980"/>
      <c r="B134" s="600"/>
      <c r="C134" s="677"/>
      <c r="D134" s="783"/>
      <c r="E134" s="838"/>
      <c r="F134" s="993"/>
    </row>
    <row r="135" spans="1:6" ht="51">
      <c r="A135" s="1343" t="s">
        <v>402</v>
      </c>
      <c r="B135" s="1031" t="s">
        <v>863</v>
      </c>
      <c r="C135" s="662">
        <v>2</v>
      </c>
      <c r="D135" s="663" t="s">
        <v>20</v>
      </c>
      <c r="E135" s="1396"/>
      <c r="F135" s="993">
        <f>C135*E135</f>
        <v>0</v>
      </c>
    </row>
    <row r="136" spans="1:6">
      <c r="A136" s="980"/>
      <c r="B136" s="600"/>
      <c r="C136" s="677"/>
      <c r="D136" s="783"/>
      <c r="E136" s="838"/>
      <c r="F136" s="993"/>
    </row>
    <row r="137" spans="1:6" ht="51">
      <c r="A137" s="1343" t="s">
        <v>403</v>
      </c>
      <c r="B137" s="1031" t="s">
        <v>864</v>
      </c>
      <c r="C137" s="662">
        <v>4</v>
      </c>
      <c r="D137" s="663" t="s">
        <v>20</v>
      </c>
      <c r="E137" s="1396"/>
      <c r="F137" s="993">
        <f>C137*E137</f>
        <v>0</v>
      </c>
    </row>
    <row r="138" spans="1:6">
      <c r="A138" s="980"/>
      <c r="B138" s="908"/>
      <c r="C138" s="782"/>
      <c r="D138" s="783"/>
      <c r="E138" s="838"/>
      <c r="F138" s="678"/>
    </row>
    <row r="139" spans="1:6" ht="76.5">
      <c r="A139" s="1343" t="s">
        <v>404</v>
      </c>
      <c r="B139" s="1011" t="s">
        <v>735</v>
      </c>
      <c r="C139" s="782">
        <v>8</v>
      </c>
      <c r="D139" s="783" t="s">
        <v>20</v>
      </c>
      <c r="E139" s="838"/>
      <c r="F139" s="993">
        <f>C139*E139</f>
        <v>0</v>
      </c>
    </row>
    <row r="140" spans="1:6">
      <c r="A140" s="980"/>
      <c r="B140" s="1031"/>
      <c r="C140" s="782"/>
      <c r="D140" s="783"/>
      <c r="E140" s="838"/>
      <c r="F140" s="993"/>
    </row>
    <row r="141" spans="1:6" ht="38.25">
      <c r="A141" s="1343" t="s">
        <v>405</v>
      </c>
      <c r="B141" s="1031" t="s">
        <v>865</v>
      </c>
      <c r="C141" s="1390">
        <v>16</v>
      </c>
      <c r="D141" s="1391" t="s">
        <v>20</v>
      </c>
      <c r="E141" s="1397"/>
      <c r="F141" s="993">
        <f>C141*E141</f>
        <v>0</v>
      </c>
    </row>
    <row r="142" spans="1:6">
      <c r="A142" s="980"/>
      <c r="B142" s="908"/>
      <c r="C142" s="782"/>
      <c r="D142" s="783"/>
      <c r="E142" s="838"/>
      <c r="F142" s="993"/>
    </row>
    <row r="143" spans="1:6" ht="38.25">
      <c r="A143" s="1343" t="s">
        <v>406</v>
      </c>
      <c r="B143" s="1031" t="s">
        <v>866</v>
      </c>
      <c r="C143" s="782">
        <v>6</v>
      </c>
      <c r="D143" s="783" t="s">
        <v>20</v>
      </c>
      <c r="E143" s="838"/>
      <c r="F143" s="993">
        <f>C143*E143</f>
        <v>0</v>
      </c>
    </row>
    <row r="144" spans="1:6">
      <c r="A144" s="980"/>
      <c r="B144" s="781"/>
      <c r="C144" s="782"/>
      <c r="D144" s="783"/>
      <c r="E144" s="1377"/>
      <c r="F144" s="993"/>
    </row>
    <row r="145" spans="1:6" ht="51">
      <c r="A145" s="1343" t="s">
        <v>407</v>
      </c>
      <c r="B145" s="908" t="s">
        <v>867</v>
      </c>
      <c r="C145" s="782">
        <v>18</v>
      </c>
      <c r="D145" s="783" t="s">
        <v>20</v>
      </c>
      <c r="E145" s="838"/>
      <c r="F145" s="993">
        <f>C145*E145</f>
        <v>0</v>
      </c>
    </row>
    <row r="146" spans="1:6">
      <c r="A146" s="980"/>
      <c r="B146" s="908"/>
      <c r="C146" s="782"/>
      <c r="D146" s="783"/>
      <c r="E146" s="838"/>
      <c r="F146" s="993"/>
    </row>
    <row r="147" spans="1:6" ht="51">
      <c r="A147" s="1343" t="s">
        <v>868</v>
      </c>
      <c r="B147" s="908" t="s">
        <v>869</v>
      </c>
      <c r="C147" s="782">
        <v>7</v>
      </c>
      <c r="D147" s="783" t="s">
        <v>20</v>
      </c>
      <c r="E147" s="838"/>
      <c r="F147" s="993">
        <f>C147*E147</f>
        <v>0</v>
      </c>
    </row>
    <row r="148" spans="1:6">
      <c r="A148" s="980"/>
      <c r="B148" s="781"/>
      <c r="C148" s="782"/>
      <c r="D148" s="783"/>
      <c r="E148" s="1377"/>
      <c r="F148" s="993"/>
    </row>
    <row r="149" spans="1:6" ht="51">
      <c r="A149" s="1343" t="s">
        <v>870</v>
      </c>
      <c r="B149" s="781" t="s">
        <v>871</v>
      </c>
      <c r="C149" s="782">
        <v>11</v>
      </c>
      <c r="D149" s="783" t="s">
        <v>20</v>
      </c>
      <c r="E149" s="1377"/>
      <c r="F149" s="993">
        <f>C149*E149</f>
        <v>0</v>
      </c>
    </row>
    <row r="150" spans="1:6">
      <c r="A150" s="980"/>
      <c r="B150" s="781"/>
      <c r="C150" s="782"/>
      <c r="D150" s="783"/>
      <c r="E150" s="1377"/>
      <c r="F150" s="993"/>
    </row>
    <row r="151" spans="1:6" ht="76.5">
      <c r="A151" s="1343" t="s">
        <v>872</v>
      </c>
      <c r="B151" s="781" t="s">
        <v>873</v>
      </c>
      <c r="C151" s="1392">
        <v>13</v>
      </c>
      <c r="D151" s="1393" t="s">
        <v>20</v>
      </c>
      <c r="E151" s="1377"/>
      <c r="F151" s="993">
        <f>C151*E151</f>
        <v>0</v>
      </c>
    </row>
    <row r="152" spans="1:6">
      <c r="A152" s="980"/>
      <c r="B152" s="908"/>
      <c r="C152" s="782"/>
      <c r="D152" s="783"/>
      <c r="E152" s="838"/>
      <c r="F152" s="678"/>
    </row>
    <row r="153" spans="1:6" ht="51">
      <c r="A153" s="1343" t="s">
        <v>874</v>
      </c>
      <c r="B153" s="781" t="s">
        <v>875</v>
      </c>
      <c r="C153" s="782">
        <v>2</v>
      </c>
      <c r="D153" s="783" t="s">
        <v>13</v>
      </c>
      <c r="E153" s="1377"/>
      <c r="F153" s="993">
        <f>C153*E153</f>
        <v>0</v>
      </c>
    </row>
    <row r="154" spans="1:6">
      <c r="A154" s="980"/>
      <c r="B154" s="1031"/>
      <c r="C154" s="662"/>
      <c r="D154" s="663"/>
      <c r="E154" s="836"/>
      <c r="F154" s="993"/>
    </row>
    <row r="155" spans="1:6" ht="25.5">
      <c r="A155" s="1343" t="s">
        <v>876</v>
      </c>
      <c r="B155" s="1031" t="s">
        <v>48</v>
      </c>
      <c r="C155" s="662">
        <v>7</v>
      </c>
      <c r="D155" s="663" t="s">
        <v>20</v>
      </c>
      <c r="E155" s="836"/>
      <c r="F155" s="993">
        <f>C155*E155</f>
        <v>0</v>
      </c>
    </row>
    <row r="156" spans="1:6">
      <c r="A156" s="1343"/>
      <c r="B156" s="1031"/>
      <c r="C156" s="662"/>
      <c r="D156" s="663"/>
      <c r="E156" s="836"/>
      <c r="F156" s="993"/>
    </row>
    <row r="157" spans="1:6" ht="25.5">
      <c r="A157" s="1343" t="s">
        <v>877</v>
      </c>
      <c r="B157" s="1031" t="s">
        <v>878</v>
      </c>
      <c r="C157" s="1390">
        <v>1</v>
      </c>
      <c r="D157" s="1391" t="s">
        <v>20</v>
      </c>
      <c r="E157" s="1397"/>
      <c r="F157" s="993">
        <f>C157*E157</f>
        <v>0</v>
      </c>
    </row>
    <row r="158" spans="1:6">
      <c r="A158" s="980"/>
      <c r="B158" s="1031"/>
      <c r="C158" s="662"/>
      <c r="D158" s="663"/>
      <c r="E158" s="836"/>
      <c r="F158" s="993"/>
    </row>
    <row r="159" spans="1:6" ht="25.5">
      <c r="A159" s="1343" t="s">
        <v>879</v>
      </c>
      <c r="B159" s="1031" t="s">
        <v>880</v>
      </c>
      <c r="C159" s="1390">
        <v>1</v>
      </c>
      <c r="D159" s="1391" t="s">
        <v>20</v>
      </c>
      <c r="E159" s="1397"/>
      <c r="F159" s="993">
        <f>C159*E159</f>
        <v>0</v>
      </c>
    </row>
    <row r="160" spans="1:6">
      <c r="A160" s="980"/>
      <c r="B160" s="908"/>
      <c r="C160" s="782"/>
      <c r="D160" s="783"/>
      <c r="E160" s="838"/>
      <c r="F160" s="678"/>
    </row>
    <row r="161" spans="1:6" ht="26.25" thickBot="1">
      <c r="A161" s="996"/>
      <c r="B161" s="997" t="s">
        <v>489</v>
      </c>
      <c r="C161" s="998"/>
      <c r="D161" s="998"/>
      <c r="E161" s="1139"/>
      <c r="F161" s="999">
        <f>SUM(F114:F160)</f>
        <v>0</v>
      </c>
    </row>
    <row r="162" spans="1:6">
      <c r="A162" s="959"/>
      <c r="B162" s="1000"/>
      <c r="C162" s="622"/>
      <c r="D162" s="622"/>
      <c r="E162" s="930"/>
      <c r="F162" s="1001"/>
    </row>
    <row r="163" spans="1:6">
      <c r="A163" s="959"/>
      <c r="B163" s="1000"/>
      <c r="C163" s="622"/>
      <c r="D163" s="622"/>
      <c r="E163" s="930"/>
      <c r="F163" s="1001"/>
    </row>
    <row r="164" spans="1:6">
      <c r="A164" s="984" t="s">
        <v>18</v>
      </c>
      <c r="B164" s="985" t="s">
        <v>22</v>
      </c>
      <c r="C164" s="977"/>
      <c r="D164" s="977"/>
      <c r="E164" s="1136"/>
      <c r="F164" s="987"/>
    </row>
    <row r="165" spans="1:6" ht="13.5" thickBot="1">
      <c r="A165" s="959"/>
      <c r="B165" s="1014"/>
      <c r="C165" s="622"/>
      <c r="D165" s="622"/>
      <c r="E165" s="930"/>
      <c r="F165" s="1015"/>
    </row>
    <row r="166" spans="1:6">
      <c r="A166" s="988" t="s">
        <v>130</v>
      </c>
      <c r="B166" s="989" t="s">
        <v>23</v>
      </c>
      <c r="C166" s="990" t="s">
        <v>24</v>
      </c>
      <c r="D166" s="991" t="s">
        <v>25</v>
      </c>
      <c r="E166" s="1137" t="s">
        <v>26</v>
      </c>
      <c r="F166" s="992" t="s">
        <v>131</v>
      </c>
    </row>
    <row r="167" spans="1:6">
      <c r="A167" s="1016"/>
      <c r="B167" s="673"/>
      <c r="C167" s="676"/>
      <c r="D167" s="623"/>
      <c r="E167" s="693"/>
      <c r="F167" s="678"/>
    </row>
    <row r="168" spans="1:6" ht="38.25">
      <c r="A168" s="814" t="s">
        <v>27</v>
      </c>
      <c r="B168" s="673" t="s">
        <v>10</v>
      </c>
      <c r="C168" s="815">
        <v>499</v>
      </c>
      <c r="D168" s="674" t="s">
        <v>135</v>
      </c>
      <c r="E168" s="693"/>
      <c r="F168" s="993">
        <f>C168*E168</f>
        <v>0</v>
      </c>
    </row>
    <row r="169" spans="1:6">
      <c r="A169" s="814"/>
      <c r="B169" s="673"/>
      <c r="C169" s="815"/>
      <c r="D169" s="674"/>
      <c r="E169" s="693"/>
      <c r="F169" s="993"/>
    </row>
    <row r="170" spans="1:6" ht="25.5">
      <c r="A170" s="814" t="s">
        <v>54</v>
      </c>
      <c r="B170" s="673" t="s">
        <v>52</v>
      </c>
      <c r="C170" s="680">
        <v>499</v>
      </c>
      <c r="D170" s="674" t="s">
        <v>135</v>
      </c>
      <c r="E170" s="693"/>
      <c r="F170" s="993">
        <f>C170*E170</f>
        <v>0</v>
      </c>
    </row>
    <row r="171" spans="1:6">
      <c r="A171" s="1016"/>
      <c r="B171" s="673"/>
      <c r="C171" s="815"/>
      <c r="D171" s="674"/>
      <c r="E171" s="693"/>
      <c r="F171" s="993"/>
    </row>
    <row r="172" spans="1:6" ht="38.25">
      <c r="A172" s="814" t="s">
        <v>28</v>
      </c>
      <c r="B172" s="673" t="s">
        <v>53</v>
      </c>
      <c r="C172" s="680">
        <v>499</v>
      </c>
      <c r="D172" s="674" t="s">
        <v>135</v>
      </c>
      <c r="E172" s="693"/>
      <c r="F172" s="993">
        <f>C172*E172</f>
        <v>0</v>
      </c>
    </row>
    <row r="173" spans="1:6">
      <c r="A173" s="814"/>
      <c r="B173" s="673"/>
      <c r="C173" s="676"/>
      <c r="D173" s="623"/>
      <c r="E173" s="693"/>
      <c r="F173" s="993"/>
    </row>
    <row r="174" spans="1:6" ht="63.75">
      <c r="A174" s="814" t="s">
        <v>29</v>
      </c>
      <c r="B174" s="673" t="s">
        <v>739</v>
      </c>
      <c r="C174" s="676">
        <v>8</v>
      </c>
      <c r="D174" s="623" t="s">
        <v>135</v>
      </c>
      <c r="E174" s="693"/>
      <c r="F174" s="993">
        <f>C174*E174</f>
        <v>0</v>
      </c>
    </row>
    <row r="175" spans="1:6">
      <c r="A175" s="1016"/>
      <c r="B175" s="1344"/>
      <c r="C175" s="676"/>
      <c r="D175" s="623"/>
      <c r="E175" s="1142"/>
      <c r="F175" s="678"/>
    </row>
    <row r="176" spans="1:6" ht="38.25">
      <c r="A176" s="814" t="s">
        <v>30</v>
      </c>
      <c r="B176" s="673" t="s">
        <v>46</v>
      </c>
      <c r="C176" s="680">
        <v>54</v>
      </c>
      <c r="D176" s="674" t="s">
        <v>13</v>
      </c>
      <c r="E176" s="693"/>
      <c r="F176" s="993">
        <f>C176*E176</f>
        <v>0</v>
      </c>
    </row>
    <row r="177" spans="1:6">
      <c r="A177" s="814"/>
      <c r="B177" s="679"/>
      <c r="C177" s="680"/>
      <c r="D177" s="674"/>
      <c r="E177" s="693"/>
      <c r="F177" s="993"/>
    </row>
    <row r="178" spans="1:6" ht="38.25">
      <c r="A178" s="814" t="s">
        <v>33</v>
      </c>
      <c r="B178" s="1345" t="s">
        <v>740</v>
      </c>
      <c r="C178" s="1346">
        <v>9</v>
      </c>
      <c r="D178" s="1347" t="s">
        <v>135</v>
      </c>
      <c r="E178" s="1378"/>
      <c r="F178" s="993">
        <f>C178*E178</f>
        <v>0</v>
      </c>
    </row>
    <row r="179" spans="1:6">
      <c r="A179" s="1016"/>
      <c r="B179" s="679"/>
      <c r="C179" s="680"/>
      <c r="D179" s="674"/>
      <c r="E179" s="693"/>
      <c r="F179" s="993"/>
    </row>
    <row r="180" spans="1:6" ht="38.25">
      <c r="A180" s="814" t="s">
        <v>43</v>
      </c>
      <c r="B180" s="1348" t="s">
        <v>741</v>
      </c>
      <c r="C180" s="1346">
        <v>9</v>
      </c>
      <c r="D180" s="1349" t="s">
        <v>135</v>
      </c>
      <c r="E180" s="1379"/>
      <c r="F180" s="993">
        <f>C180*E180</f>
        <v>0</v>
      </c>
    </row>
    <row r="181" spans="1:6">
      <c r="A181" s="814"/>
      <c r="B181" s="679"/>
      <c r="C181" s="680"/>
      <c r="D181" s="674"/>
      <c r="E181" s="693"/>
      <c r="F181" s="993"/>
    </row>
    <row r="182" spans="1:6" ht="38.25">
      <c r="A182" s="814" t="s">
        <v>45</v>
      </c>
      <c r="B182" s="781" t="s">
        <v>742</v>
      </c>
      <c r="C182" s="622">
        <v>9</v>
      </c>
      <c r="D182" s="623" t="s">
        <v>135</v>
      </c>
      <c r="E182" s="1374"/>
      <c r="F182" s="993">
        <f>C182*E182</f>
        <v>0</v>
      </c>
    </row>
    <row r="183" spans="1:6">
      <c r="A183" s="1016"/>
      <c r="B183" s="679"/>
      <c r="C183" s="680"/>
      <c r="D183" s="674"/>
      <c r="E183" s="693"/>
      <c r="F183" s="993"/>
    </row>
    <row r="184" spans="1:6" ht="38.25">
      <c r="A184" s="814" t="s">
        <v>3</v>
      </c>
      <c r="B184" s="1350" t="s">
        <v>743</v>
      </c>
      <c r="C184" s="622">
        <v>9</v>
      </c>
      <c r="D184" s="623" t="s">
        <v>135</v>
      </c>
      <c r="E184" s="1374"/>
      <c r="F184" s="993">
        <f>C184*E184</f>
        <v>0</v>
      </c>
    </row>
    <row r="185" spans="1:6">
      <c r="A185" s="814"/>
      <c r="B185" s="679"/>
      <c r="C185" s="680"/>
      <c r="D185" s="674"/>
      <c r="E185" s="693"/>
      <c r="F185" s="993"/>
    </row>
    <row r="186" spans="1:6" ht="25.5">
      <c r="A186" s="814" t="s">
        <v>4</v>
      </c>
      <c r="B186" s="1351" t="s">
        <v>744</v>
      </c>
      <c r="C186" s="622">
        <v>9</v>
      </c>
      <c r="D186" s="623" t="s">
        <v>135</v>
      </c>
      <c r="E186" s="1374"/>
      <c r="F186" s="993">
        <f>C186*E186</f>
        <v>0</v>
      </c>
    </row>
    <row r="187" spans="1:6">
      <c r="A187" s="1016"/>
      <c r="B187" s="781"/>
      <c r="C187" s="622"/>
      <c r="D187" s="623"/>
      <c r="E187" s="1374"/>
      <c r="F187" s="678"/>
    </row>
    <row r="188" spans="1:6" ht="25.5">
      <c r="A188" s="814" t="s">
        <v>9</v>
      </c>
      <c r="B188" s="1352" t="s">
        <v>745</v>
      </c>
      <c r="C188" s="622">
        <v>6</v>
      </c>
      <c r="D188" s="1353" t="s">
        <v>153</v>
      </c>
      <c r="E188" s="1374"/>
      <c r="F188" s="993">
        <f>C188*E188</f>
        <v>0</v>
      </c>
    </row>
    <row r="189" spans="1:6">
      <c r="A189" s="814"/>
      <c r="B189" s="679"/>
      <c r="C189" s="680"/>
      <c r="D189" s="674"/>
      <c r="E189" s="693"/>
      <c r="F189" s="678"/>
    </row>
    <row r="190" spans="1:6">
      <c r="A190" s="814" t="s">
        <v>44</v>
      </c>
      <c r="B190" s="673" t="s">
        <v>746</v>
      </c>
      <c r="C190" s="676">
        <v>504</v>
      </c>
      <c r="D190" s="623" t="s">
        <v>13</v>
      </c>
      <c r="E190" s="825"/>
      <c r="F190" s="993">
        <f>C190*E190</f>
        <v>0</v>
      </c>
    </row>
    <row r="191" spans="1:6">
      <c r="A191" s="1016"/>
      <c r="B191" s="620"/>
      <c r="C191" s="676"/>
      <c r="D191" s="1020"/>
      <c r="E191" s="1142"/>
      <c r="F191" s="1018"/>
    </row>
    <row r="192" spans="1:6" ht="63.75">
      <c r="A192" s="814" t="s">
        <v>5</v>
      </c>
      <c r="B192" s="620" t="s">
        <v>747</v>
      </c>
      <c r="C192" s="676">
        <v>18</v>
      </c>
      <c r="D192" s="1017" t="s">
        <v>20</v>
      </c>
      <c r="E192" s="1142"/>
      <c r="F192" s="993">
        <f>C192*E192</f>
        <v>0</v>
      </c>
    </row>
    <row r="193" spans="1:6">
      <c r="A193" s="814"/>
      <c r="B193" s="620"/>
      <c r="C193" s="676"/>
      <c r="D193" s="1020"/>
      <c r="E193" s="1142"/>
      <c r="F193" s="1018"/>
    </row>
    <row r="194" spans="1:6" ht="76.5">
      <c r="A194" s="814" t="s">
        <v>6</v>
      </c>
      <c r="B194" s="620" t="s">
        <v>490</v>
      </c>
      <c r="C194" s="676">
        <v>504</v>
      </c>
      <c r="D194" s="1017" t="s">
        <v>13</v>
      </c>
      <c r="E194" s="1142"/>
      <c r="F194" s="993">
        <f>C194*E194</f>
        <v>0</v>
      </c>
    </row>
    <row r="195" spans="1:6">
      <c r="A195" s="1016"/>
      <c r="B195" s="620"/>
      <c r="C195" s="676"/>
      <c r="D195" s="1017"/>
      <c r="E195" s="1142"/>
      <c r="F195" s="1018"/>
    </row>
    <row r="196" spans="1:6" ht="38.25">
      <c r="A196" s="814" t="s">
        <v>7</v>
      </c>
      <c r="B196" s="620" t="s">
        <v>492</v>
      </c>
      <c r="C196" s="676">
        <v>504</v>
      </c>
      <c r="D196" s="1017" t="s">
        <v>13</v>
      </c>
      <c r="E196" s="1142"/>
      <c r="F196" s="993">
        <f>C196*E196</f>
        <v>0</v>
      </c>
    </row>
    <row r="197" spans="1:6">
      <c r="A197" s="814"/>
      <c r="B197" s="620"/>
      <c r="C197" s="676"/>
      <c r="D197" s="1017"/>
      <c r="E197" s="1142"/>
      <c r="F197" s="1018"/>
    </row>
    <row r="198" spans="1:6" ht="38.25">
      <c r="A198" s="814" t="s">
        <v>435</v>
      </c>
      <c r="B198" s="620" t="s">
        <v>748</v>
      </c>
      <c r="C198" s="676">
        <v>504</v>
      </c>
      <c r="D198" s="1017" t="s">
        <v>13</v>
      </c>
      <c r="E198" s="1142"/>
      <c r="F198" s="993">
        <f>C198*E198</f>
        <v>0</v>
      </c>
    </row>
    <row r="199" spans="1:6">
      <c r="A199" s="814"/>
      <c r="B199" s="600"/>
      <c r="C199" s="677"/>
      <c r="D199" s="623"/>
      <c r="E199" s="1142"/>
      <c r="F199" s="993"/>
    </row>
    <row r="200" spans="1:6">
      <c r="A200" s="814" t="s">
        <v>436</v>
      </c>
      <c r="B200" s="774" t="s">
        <v>749</v>
      </c>
      <c r="C200" s="677">
        <v>4</v>
      </c>
      <c r="D200" s="623" t="s">
        <v>12</v>
      </c>
      <c r="E200" s="1142"/>
      <c r="F200" s="993">
        <f>C200*E200</f>
        <v>0</v>
      </c>
    </row>
    <row r="201" spans="1:6">
      <c r="A201" s="1016"/>
      <c r="B201" s="600"/>
      <c r="C201" s="677"/>
      <c r="D201" s="623"/>
      <c r="E201" s="1142"/>
      <c r="F201" s="993"/>
    </row>
    <row r="202" spans="1:6">
      <c r="A202" s="814" t="s">
        <v>438</v>
      </c>
      <c r="B202" s="600" t="s">
        <v>247</v>
      </c>
      <c r="C202" s="760">
        <v>56</v>
      </c>
      <c r="D202" s="761" t="s">
        <v>12</v>
      </c>
      <c r="E202" s="1142"/>
      <c r="F202" s="993">
        <f>C202*E202</f>
        <v>0</v>
      </c>
    </row>
    <row r="203" spans="1:6">
      <c r="A203" s="1016"/>
      <c r="B203" s="600"/>
      <c r="C203" s="677"/>
      <c r="D203" s="623"/>
      <c r="E203" s="1142"/>
      <c r="F203" s="993"/>
    </row>
    <row r="204" spans="1:6" ht="38.25">
      <c r="A204" s="814" t="s">
        <v>439</v>
      </c>
      <c r="B204" s="774" t="s">
        <v>0</v>
      </c>
      <c r="C204" s="677">
        <v>8</v>
      </c>
      <c r="D204" s="623" t="s">
        <v>12</v>
      </c>
      <c r="E204" s="1142"/>
      <c r="F204" s="993">
        <f>C204*E204</f>
        <v>0</v>
      </c>
    </row>
    <row r="205" spans="1:6">
      <c r="A205" s="959"/>
      <c r="B205" s="280"/>
      <c r="C205" s="1022"/>
      <c r="D205" s="622"/>
      <c r="E205" s="930"/>
      <c r="F205" s="1015"/>
    </row>
    <row r="206" spans="1:6" ht="13.5" thickBot="1">
      <c r="A206" s="996"/>
      <c r="B206" s="997" t="s">
        <v>494</v>
      </c>
      <c r="C206" s="998"/>
      <c r="D206" s="998"/>
      <c r="E206" s="1139"/>
      <c r="F206" s="999">
        <f>SUM(F167:F205)</f>
        <v>0</v>
      </c>
    </row>
    <row r="211" spans="1:6">
      <c r="A211" s="1322"/>
      <c r="B211" s="1311" t="s">
        <v>881</v>
      </c>
      <c r="C211" s="1323"/>
      <c r="D211" s="1324"/>
      <c r="E211" s="461"/>
      <c r="F211" s="1325"/>
    </row>
    <row r="212" spans="1:6">
      <c r="A212" s="1322"/>
      <c r="B212" s="1311" t="s">
        <v>253</v>
      </c>
      <c r="C212" s="1323"/>
      <c r="D212" s="1324"/>
      <c r="E212" s="461"/>
      <c r="F212" s="1325"/>
    </row>
    <row r="214" spans="1:6" ht="13.5" thickBot="1"/>
    <row r="215" spans="1:6">
      <c r="A215" s="971" t="s">
        <v>15</v>
      </c>
      <c r="B215" s="972" t="s">
        <v>11</v>
      </c>
      <c r="C215" s="973"/>
      <c r="D215" s="973"/>
      <c r="E215" s="1132"/>
      <c r="F215" s="548">
        <f>+F252</f>
        <v>0</v>
      </c>
    </row>
    <row r="216" spans="1:6">
      <c r="A216" s="974" t="s">
        <v>16</v>
      </c>
      <c r="B216" s="280" t="s">
        <v>14</v>
      </c>
      <c r="C216" s="622"/>
      <c r="D216" s="622"/>
      <c r="E216" s="1133"/>
      <c r="F216" s="553">
        <f>+F305</f>
        <v>0</v>
      </c>
    </row>
    <row r="217" spans="1:6">
      <c r="A217" s="974" t="s">
        <v>17</v>
      </c>
      <c r="B217" s="975" t="s">
        <v>32</v>
      </c>
      <c r="C217" s="976"/>
      <c r="D217" s="977"/>
      <c r="E217" s="1134"/>
      <c r="F217" s="553">
        <f>+F355</f>
        <v>0</v>
      </c>
    </row>
    <row r="218" spans="1:6" ht="13.5" thickBot="1">
      <c r="A218" s="1039" t="s">
        <v>18</v>
      </c>
      <c r="B218" s="1040" t="s">
        <v>22</v>
      </c>
      <c r="C218" s="1042"/>
      <c r="D218" s="1042"/>
      <c r="E218" s="1147"/>
      <c r="F218" s="561">
        <f>+F390</f>
        <v>0</v>
      </c>
    </row>
    <row r="219" spans="1:6" ht="14.25" thickTop="1" thickBot="1">
      <c r="A219" s="1043"/>
      <c r="B219" s="1326" t="s">
        <v>19</v>
      </c>
      <c r="C219" s="1327"/>
      <c r="D219" s="1327"/>
      <c r="E219" s="1371"/>
      <c r="F219" s="565">
        <f>SUM(F215:F218)</f>
        <v>0</v>
      </c>
    </row>
    <row r="220" spans="1:6">
      <c r="A220" s="980"/>
      <c r="B220" s="981"/>
      <c r="C220" s="982"/>
      <c r="D220" s="982"/>
      <c r="E220" s="825"/>
      <c r="F220" s="623"/>
    </row>
    <row r="221" spans="1:6">
      <c r="A221" s="980"/>
      <c r="B221" s="981"/>
      <c r="C221" s="982"/>
      <c r="D221" s="982"/>
      <c r="E221" s="825"/>
      <c r="F221" s="623"/>
    </row>
    <row r="222" spans="1:6">
      <c r="A222" s="984" t="s">
        <v>15</v>
      </c>
      <c r="B222" s="985" t="s">
        <v>11</v>
      </c>
      <c r="C222" s="986"/>
      <c r="D222" s="977"/>
      <c r="E222" s="1136"/>
      <c r="F222" s="987"/>
    </row>
    <row r="223" spans="1:6" ht="13.5" thickBot="1">
      <c r="A223" s="980"/>
      <c r="B223" s="600"/>
      <c r="C223" s="677"/>
      <c r="D223" s="677"/>
      <c r="E223" s="825"/>
      <c r="F223" s="623"/>
    </row>
    <row r="224" spans="1:6">
      <c r="A224" s="988" t="s">
        <v>130</v>
      </c>
      <c r="B224" s="989" t="s">
        <v>23</v>
      </c>
      <c r="C224" s="990" t="s">
        <v>24</v>
      </c>
      <c r="D224" s="991" t="s">
        <v>25</v>
      </c>
      <c r="E224" s="1137" t="s">
        <v>26</v>
      </c>
      <c r="F224" s="992" t="s">
        <v>131</v>
      </c>
    </row>
    <row r="225" spans="1:6">
      <c r="A225" s="980"/>
      <c r="B225" s="600"/>
      <c r="C225" s="677"/>
      <c r="D225" s="677"/>
      <c r="E225" s="825"/>
      <c r="F225" s="623"/>
    </row>
    <row r="226" spans="1:6">
      <c r="A226" s="980" t="s">
        <v>34</v>
      </c>
      <c r="B226" s="600" t="s">
        <v>462</v>
      </c>
      <c r="C226" s="677">
        <v>181</v>
      </c>
      <c r="D226" s="623" t="s">
        <v>13</v>
      </c>
      <c r="E226" s="1138"/>
      <c r="F226" s="993">
        <f>C226*E226</f>
        <v>0</v>
      </c>
    </row>
    <row r="227" spans="1:6">
      <c r="A227" s="980"/>
      <c r="B227" s="600"/>
      <c r="C227" s="677"/>
      <c r="D227" s="623"/>
      <c r="E227" s="1138"/>
      <c r="F227" s="678"/>
    </row>
    <row r="228" spans="1:6">
      <c r="A228" s="980" t="s">
        <v>35</v>
      </c>
      <c r="B228" s="600" t="s">
        <v>463</v>
      </c>
      <c r="C228" s="677">
        <v>35</v>
      </c>
      <c r="D228" s="623" t="s">
        <v>13</v>
      </c>
      <c r="E228" s="1138"/>
      <c r="F228" s="993">
        <f>C228*E228</f>
        <v>0</v>
      </c>
    </row>
    <row r="229" spans="1:6">
      <c r="A229" s="980"/>
      <c r="B229" s="600"/>
      <c r="C229" s="677"/>
      <c r="D229" s="623"/>
      <c r="E229" s="825"/>
      <c r="F229" s="623"/>
    </row>
    <row r="230" spans="1:6" ht="25.5">
      <c r="A230" s="980" t="s">
        <v>36</v>
      </c>
      <c r="B230" s="600" t="s">
        <v>465</v>
      </c>
      <c r="C230" s="677">
        <v>6</v>
      </c>
      <c r="D230" s="623" t="s">
        <v>20</v>
      </c>
      <c r="E230" s="825"/>
      <c r="F230" s="993">
        <f>C230*E230</f>
        <v>0</v>
      </c>
    </row>
    <row r="231" spans="1:6">
      <c r="A231" s="980"/>
      <c r="B231" s="600"/>
      <c r="C231" s="677"/>
      <c r="D231" s="623"/>
      <c r="E231" s="825"/>
      <c r="F231" s="993"/>
    </row>
    <row r="232" spans="1:6" ht="38.25">
      <c r="A232" s="980" t="s">
        <v>37</v>
      </c>
      <c r="B232" s="758" t="s">
        <v>853</v>
      </c>
      <c r="C232" s="1328">
        <v>9</v>
      </c>
      <c r="D232" s="1329" t="s">
        <v>20</v>
      </c>
      <c r="E232" s="1372"/>
      <c r="F232" s="993">
        <f>C232*E232</f>
        <v>0</v>
      </c>
    </row>
    <row r="233" spans="1:6">
      <c r="A233" s="980"/>
      <c r="B233" s="600"/>
      <c r="C233" s="677"/>
      <c r="D233" s="623"/>
      <c r="E233" s="825"/>
      <c r="F233" s="678"/>
    </row>
    <row r="234" spans="1:6" ht="25.5">
      <c r="A234" s="980" t="s">
        <v>38</v>
      </c>
      <c r="B234" s="600" t="s">
        <v>693</v>
      </c>
      <c r="C234" s="677">
        <v>192</v>
      </c>
      <c r="D234" s="623" t="s">
        <v>13</v>
      </c>
      <c r="E234" s="825"/>
      <c r="F234" s="993">
        <f>C234*E234</f>
        <v>0</v>
      </c>
    </row>
    <row r="235" spans="1:6">
      <c r="A235" s="980"/>
      <c r="B235" s="600"/>
      <c r="C235" s="677"/>
      <c r="D235" s="623"/>
      <c r="E235" s="825"/>
      <c r="F235" s="678"/>
    </row>
    <row r="236" spans="1:6" ht="25.5">
      <c r="A236" s="980" t="s">
        <v>39</v>
      </c>
      <c r="B236" s="600" t="s">
        <v>694</v>
      </c>
      <c r="C236" s="677">
        <v>13</v>
      </c>
      <c r="D236" s="623" t="s">
        <v>13</v>
      </c>
      <c r="E236" s="825"/>
      <c r="F236" s="993">
        <f>C236*E236</f>
        <v>0</v>
      </c>
    </row>
    <row r="237" spans="1:6">
      <c r="A237" s="980"/>
      <c r="B237" s="600"/>
      <c r="C237" s="677"/>
      <c r="D237" s="623"/>
      <c r="E237" s="825"/>
      <c r="F237" s="678"/>
    </row>
    <row r="238" spans="1:6" ht="51">
      <c r="A238" s="980" t="s">
        <v>40</v>
      </c>
      <c r="B238" s="586" t="s">
        <v>912</v>
      </c>
      <c r="C238" s="677">
        <v>271</v>
      </c>
      <c r="D238" s="623" t="s">
        <v>135</v>
      </c>
      <c r="E238" s="825"/>
      <c r="F238" s="993">
        <f>C238*E238</f>
        <v>0</v>
      </c>
    </row>
    <row r="239" spans="1:6">
      <c r="A239" s="980"/>
      <c r="B239" s="600"/>
      <c r="C239" s="677"/>
      <c r="D239" s="623"/>
      <c r="E239" s="825"/>
      <c r="F239" s="678"/>
    </row>
    <row r="240" spans="1:6" ht="51">
      <c r="A240" s="980" t="s">
        <v>41</v>
      </c>
      <c r="B240" s="586" t="s">
        <v>913</v>
      </c>
      <c r="C240" s="677">
        <v>18</v>
      </c>
      <c r="D240" s="623" t="s">
        <v>135</v>
      </c>
      <c r="E240" s="825"/>
      <c r="F240" s="993">
        <f>C240*E240</f>
        <v>0</v>
      </c>
    </row>
    <row r="241" spans="1:6">
      <c r="A241" s="980"/>
      <c r="B241" s="1330"/>
      <c r="C241" s="1331"/>
      <c r="D241" s="1332"/>
      <c r="E241" s="1373"/>
      <c r="F241" s="678"/>
    </row>
    <row r="242" spans="1:6" ht="38.25">
      <c r="A242" s="980" t="s">
        <v>42</v>
      </c>
      <c r="B242" s="1333" t="s">
        <v>696</v>
      </c>
      <c r="C242" s="677">
        <v>3</v>
      </c>
      <c r="D242" s="623" t="s">
        <v>13</v>
      </c>
      <c r="E242" s="844"/>
      <c r="F242" s="993">
        <f>C242*E242</f>
        <v>0</v>
      </c>
    </row>
    <row r="243" spans="1:6">
      <c r="A243" s="980"/>
      <c r="B243" s="774"/>
      <c r="C243" s="677"/>
      <c r="D243" s="623"/>
      <c r="E243" s="844"/>
      <c r="F243" s="993"/>
    </row>
    <row r="244" spans="1:6" ht="51">
      <c r="A244" s="980" t="s">
        <v>262</v>
      </c>
      <c r="B244" s="1333" t="s">
        <v>697</v>
      </c>
      <c r="C244" s="677">
        <v>18</v>
      </c>
      <c r="D244" s="623" t="s">
        <v>135</v>
      </c>
      <c r="E244" s="825"/>
      <c r="F244" s="993">
        <f>C244*E244</f>
        <v>0</v>
      </c>
    </row>
    <row r="245" spans="1:6">
      <c r="A245" s="980"/>
      <c r="B245" s="600"/>
      <c r="C245" s="677"/>
      <c r="D245" s="623"/>
      <c r="E245" s="825"/>
      <c r="F245" s="678"/>
    </row>
    <row r="246" spans="1:6" ht="38.25">
      <c r="A246" s="980" t="s">
        <v>263</v>
      </c>
      <c r="B246" s="1336" t="s">
        <v>702</v>
      </c>
      <c r="C246" s="677">
        <v>3.5</v>
      </c>
      <c r="D246" s="963" t="s">
        <v>153</v>
      </c>
      <c r="E246" s="1374"/>
      <c r="F246" s="993">
        <f>C246*E246</f>
        <v>0</v>
      </c>
    </row>
    <row r="247" spans="1:6">
      <c r="A247" s="980"/>
      <c r="B247" s="1336"/>
      <c r="C247" s="677"/>
      <c r="D247" s="963"/>
      <c r="E247" s="1374"/>
      <c r="F247" s="993"/>
    </row>
    <row r="248" spans="1:6" ht="51">
      <c r="A248" s="980" t="s">
        <v>264</v>
      </c>
      <c r="B248" s="1337" t="s">
        <v>703</v>
      </c>
      <c r="C248" s="1338">
        <v>15</v>
      </c>
      <c r="D248" s="1339" t="s">
        <v>13</v>
      </c>
      <c r="E248" s="1375"/>
      <c r="F248" s="993">
        <f>C248*E248</f>
        <v>0</v>
      </c>
    </row>
    <row r="249" spans="1:6">
      <c r="A249" s="980"/>
      <c r="B249" s="600"/>
      <c r="C249" s="677"/>
      <c r="D249" s="623"/>
      <c r="E249" s="825"/>
      <c r="F249" s="678"/>
    </row>
    <row r="250" spans="1:6" ht="127.5">
      <c r="A250" s="980" t="s">
        <v>265</v>
      </c>
      <c r="B250" s="600" t="s">
        <v>126</v>
      </c>
      <c r="C250" s="782">
        <v>1</v>
      </c>
      <c r="D250" s="783" t="s">
        <v>20</v>
      </c>
      <c r="E250" s="825"/>
      <c r="F250" s="993">
        <f>C250*E250</f>
        <v>0</v>
      </c>
    </row>
    <row r="251" spans="1:6">
      <c r="A251" s="980"/>
      <c r="B251" s="600"/>
      <c r="C251" s="622"/>
      <c r="D251" s="622"/>
      <c r="E251" s="930"/>
      <c r="F251" s="995"/>
    </row>
    <row r="252" spans="1:6" ht="13.5" thickBot="1">
      <c r="A252" s="996"/>
      <c r="B252" s="997" t="s">
        <v>21</v>
      </c>
      <c r="C252" s="998"/>
      <c r="D252" s="998"/>
      <c r="E252" s="1139"/>
      <c r="F252" s="999">
        <f>SUM(F225:F251)</f>
        <v>0</v>
      </c>
    </row>
    <row r="253" spans="1:6">
      <c r="A253" s="959"/>
      <c r="B253" s="1000"/>
      <c r="C253" s="622"/>
      <c r="D253" s="622"/>
      <c r="E253" s="930"/>
      <c r="F253" s="1001"/>
    </row>
    <row r="254" spans="1:6">
      <c r="A254" s="959"/>
      <c r="B254" s="1000"/>
      <c r="C254" s="622"/>
      <c r="D254" s="622"/>
      <c r="E254" s="930"/>
      <c r="F254" s="1001"/>
    </row>
    <row r="255" spans="1:6">
      <c r="A255" s="984" t="s">
        <v>16</v>
      </c>
      <c r="B255" s="985" t="s">
        <v>14</v>
      </c>
      <c r="C255" s="977"/>
      <c r="D255" s="977"/>
      <c r="E255" s="1136"/>
      <c r="F255" s="987"/>
    </row>
    <row r="256" spans="1:6" ht="13.5" thickBot="1">
      <c r="A256" s="996"/>
      <c r="B256" s="1002"/>
      <c r="C256" s="998"/>
      <c r="D256" s="998"/>
      <c r="E256" s="1139"/>
      <c r="F256" s="1003"/>
    </row>
    <row r="257" spans="1:6">
      <c r="A257" s="988" t="s">
        <v>130</v>
      </c>
      <c r="B257" s="989" t="s">
        <v>23</v>
      </c>
      <c r="C257" s="990" t="s">
        <v>24</v>
      </c>
      <c r="D257" s="991" t="s">
        <v>25</v>
      </c>
      <c r="E257" s="1137" t="s">
        <v>26</v>
      </c>
      <c r="F257" s="992" t="s">
        <v>131</v>
      </c>
    </row>
    <row r="258" spans="1:6">
      <c r="A258" s="980"/>
      <c r="B258" s="1004"/>
      <c r="C258" s="677"/>
      <c r="D258" s="677"/>
      <c r="E258" s="825"/>
      <c r="F258" s="623"/>
    </row>
    <row r="259" spans="1:6" ht="38.25">
      <c r="A259" s="980" t="s">
        <v>141</v>
      </c>
      <c r="B259" s="774" t="s">
        <v>705</v>
      </c>
      <c r="C259" s="677">
        <v>3</v>
      </c>
      <c r="D259" s="623" t="s">
        <v>153</v>
      </c>
      <c r="E259" s="825"/>
      <c r="F259" s="993">
        <f>C259*E259</f>
        <v>0</v>
      </c>
    </row>
    <row r="260" spans="1:6">
      <c r="A260" s="980"/>
      <c r="B260" s="774"/>
      <c r="C260" s="677"/>
      <c r="D260" s="623"/>
      <c r="E260" s="825"/>
      <c r="F260" s="678"/>
    </row>
    <row r="261" spans="1:6" ht="38.25">
      <c r="A261" s="980" t="s">
        <v>144</v>
      </c>
      <c r="B261" s="600" t="s">
        <v>706</v>
      </c>
      <c r="C261" s="677">
        <v>2</v>
      </c>
      <c r="D261" s="623" t="s">
        <v>153</v>
      </c>
      <c r="E261" s="825"/>
      <c r="F261" s="993">
        <f>C261*E261</f>
        <v>0</v>
      </c>
    </row>
    <row r="262" spans="1:6">
      <c r="A262" s="980"/>
      <c r="B262" s="600"/>
      <c r="C262" s="677"/>
      <c r="D262" s="623"/>
      <c r="E262" s="825"/>
      <c r="F262" s="678"/>
    </row>
    <row r="263" spans="1:6" ht="51">
      <c r="A263" s="980" t="s">
        <v>146</v>
      </c>
      <c r="B263" s="600" t="s">
        <v>707</v>
      </c>
      <c r="C263" s="677">
        <v>28</v>
      </c>
      <c r="D263" s="623" t="s">
        <v>153</v>
      </c>
      <c r="E263" s="825"/>
      <c r="F263" s="993">
        <f>C263*E263</f>
        <v>0</v>
      </c>
    </row>
    <row r="264" spans="1:6">
      <c r="A264" s="980"/>
      <c r="B264" s="600"/>
      <c r="C264" s="677"/>
      <c r="D264" s="623"/>
      <c r="E264" s="825"/>
      <c r="F264" s="678"/>
    </row>
    <row r="265" spans="1:6" ht="51">
      <c r="A265" s="980" t="s">
        <v>148</v>
      </c>
      <c r="B265" s="600" t="s">
        <v>708</v>
      </c>
      <c r="C265" s="677">
        <v>402</v>
      </c>
      <c r="D265" s="623" t="s">
        <v>153</v>
      </c>
      <c r="E265" s="825"/>
      <c r="F265" s="993">
        <f>C265*E265</f>
        <v>0</v>
      </c>
    </row>
    <row r="266" spans="1:6">
      <c r="A266" s="980"/>
      <c r="B266" s="600"/>
      <c r="C266" s="677"/>
      <c r="D266" s="623"/>
      <c r="E266" s="825"/>
      <c r="F266" s="678"/>
    </row>
    <row r="267" spans="1:6" ht="51">
      <c r="A267" s="980" t="s">
        <v>151</v>
      </c>
      <c r="B267" s="1005" t="s">
        <v>709</v>
      </c>
      <c r="C267" s="677">
        <v>23</v>
      </c>
      <c r="D267" s="623" t="s">
        <v>153</v>
      </c>
      <c r="E267" s="825"/>
      <c r="F267" s="993">
        <f>C267*E267</f>
        <v>0</v>
      </c>
    </row>
    <row r="268" spans="1:6">
      <c r="A268" s="980"/>
      <c r="B268" s="774"/>
      <c r="C268" s="677"/>
      <c r="D268" s="623"/>
      <c r="E268" s="825"/>
      <c r="F268" s="678"/>
    </row>
    <row r="269" spans="1:6" ht="38.25">
      <c r="A269" s="980" t="s">
        <v>155</v>
      </c>
      <c r="B269" s="1029" t="s">
        <v>711</v>
      </c>
      <c r="C269" s="677">
        <v>25</v>
      </c>
      <c r="D269" s="623" t="s">
        <v>153</v>
      </c>
      <c r="E269" s="1145"/>
      <c r="F269" s="993">
        <f>C269*E269</f>
        <v>0</v>
      </c>
    </row>
    <row r="270" spans="1:6">
      <c r="A270" s="980"/>
      <c r="B270" s="1029"/>
      <c r="C270" s="677"/>
      <c r="D270" s="623"/>
      <c r="E270" s="1145"/>
      <c r="F270" s="678"/>
    </row>
    <row r="271" spans="1:6" ht="51">
      <c r="A271" s="980" t="s">
        <v>157</v>
      </c>
      <c r="B271" s="1029" t="s">
        <v>712</v>
      </c>
      <c r="C271" s="677">
        <v>68</v>
      </c>
      <c r="D271" s="623" t="s">
        <v>153</v>
      </c>
      <c r="E271" s="1145"/>
      <c r="F271" s="993">
        <f>C271*E271</f>
        <v>0</v>
      </c>
    </row>
    <row r="272" spans="1:6">
      <c r="A272" s="980"/>
      <c r="B272" s="774"/>
      <c r="C272" s="677"/>
      <c r="D272" s="623"/>
      <c r="E272" s="825"/>
      <c r="F272" s="678"/>
    </row>
    <row r="273" spans="1:6" ht="38.25">
      <c r="A273" s="980" t="s">
        <v>159</v>
      </c>
      <c r="B273" s="600" t="s">
        <v>713</v>
      </c>
      <c r="C273" s="677">
        <v>4</v>
      </c>
      <c r="D273" s="623" t="s">
        <v>153</v>
      </c>
      <c r="E273" s="825"/>
      <c r="F273" s="993">
        <f>C273*E273</f>
        <v>0</v>
      </c>
    </row>
    <row r="274" spans="1:6">
      <c r="A274" s="980"/>
      <c r="B274" s="600"/>
      <c r="C274" s="677"/>
      <c r="D274" s="623"/>
      <c r="E274" s="825"/>
      <c r="F274" s="678"/>
    </row>
    <row r="275" spans="1:6" ht="51">
      <c r="A275" s="980" t="s">
        <v>161</v>
      </c>
      <c r="B275" s="600" t="s">
        <v>714</v>
      </c>
      <c r="C275" s="677">
        <v>41</v>
      </c>
      <c r="D275" s="623" t="s">
        <v>153</v>
      </c>
      <c r="E275" s="1145"/>
      <c r="F275" s="993">
        <f>C275*E275</f>
        <v>0</v>
      </c>
    </row>
    <row r="276" spans="1:6">
      <c r="A276" s="980"/>
      <c r="B276" s="600"/>
      <c r="C276" s="677"/>
      <c r="D276" s="1340"/>
      <c r="E276" s="825"/>
      <c r="F276" s="678"/>
    </row>
    <row r="277" spans="1:6" ht="38.25">
      <c r="A277" s="980" t="s">
        <v>164</v>
      </c>
      <c r="B277" s="600" t="s">
        <v>715</v>
      </c>
      <c r="C277" s="677">
        <v>12</v>
      </c>
      <c r="D277" s="623" t="s">
        <v>153</v>
      </c>
      <c r="E277" s="825"/>
      <c r="F277" s="993">
        <f>C277*E277</f>
        <v>0</v>
      </c>
    </row>
    <row r="278" spans="1:6">
      <c r="A278" s="980"/>
      <c r="B278" s="600"/>
      <c r="C278" s="677"/>
      <c r="D278" s="623"/>
      <c r="E278" s="825"/>
      <c r="F278" s="993"/>
    </row>
    <row r="279" spans="1:6" ht="51">
      <c r="A279" s="980" t="s">
        <v>166</v>
      </c>
      <c r="B279" s="600" t="s">
        <v>716</v>
      </c>
      <c r="C279" s="677">
        <v>10</v>
      </c>
      <c r="D279" s="623" t="s">
        <v>153</v>
      </c>
      <c r="E279" s="1145"/>
      <c r="F279" s="993">
        <f>C279*E279</f>
        <v>0</v>
      </c>
    </row>
    <row r="280" spans="1:6">
      <c r="A280" s="980"/>
      <c r="B280" s="600"/>
      <c r="C280" s="677"/>
      <c r="D280" s="623"/>
      <c r="E280" s="825"/>
      <c r="F280" s="993"/>
    </row>
    <row r="281" spans="1:6" ht="51">
      <c r="A281" s="980" t="s">
        <v>279</v>
      </c>
      <c r="B281" s="615" t="s">
        <v>47</v>
      </c>
      <c r="C281" s="616">
        <v>4</v>
      </c>
      <c r="D281" s="617" t="s">
        <v>143</v>
      </c>
      <c r="E281" s="928"/>
      <c r="F281" s="993">
        <f>C281*E281</f>
        <v>0</v>
      </c>
    </row>
    <row r="282" spans="1:6">
      <c r="A282" s="980"/>
      <c r="B282" s="600"/>
      <c r="C282" s="677"/>
      <c r="D282" s="677"/>
      <c r="E282" s="825"/>
      <c r="F282" s="623"/>
    </row>
    <row r="283" spans="1:6" ht="25.5">
      <c r="A283" s="980" t="s">
        <v>280</v>
      </c>
      <c r="B283" s="774" t="s">
        <v>473</v>
      </c>
      <c r="C283" s="622">
        <v>208</v>
      </c>
      <c r="D283" s="623" t="s">
        <v>135</v>
      </c>
      <c r="E283" s="930"/>
      <c r="F283" s="993">
        <f>C283*E283</f>
        <v>0</v>
      </c>
    </row>
    <row r="284" spans="1:6">
      <c r="A284" s="980"/>
      <c r="B284" s="774"/>
      <c r="C284" s="622"/>
      <c r="D284" s="623"/>
      <c r="E284" s="930"/>
      <c r="F284" s="678"/>
    </row>
    <row r="285" spans="1:6" ht="25.5">
      <c r="A285" s="980" t="s">
        <v>281</v>
      </c>
      <c r="B285" s="774" t="s">
        <v>717</v>
      </c>
      <c r="C285" s="622">
        <v>51</v>
      </c>
      <c r="D285" s="623" t="s">
        <v>135</v>
      </c>
      <c r="E285" s="930"/>
      <c r="F285" s="993">
        <f>C285*E285</f>
        <v>0</v>
      </c>
    </row>
    <row r="286" spans="1:6">
      <c r="A286" s="980"/>
      <c r="B286" s="600"/>
      <c r="C286" s="677"/>
      <c r="D286" s="677"/>
      <c r="E286" s="825"/>
      <c r="F286" s="623"/>
    </row>
    <row r="287" spans="1:6" ht="51">
      <c r="A287" s="980" t="s">
        <v>282</v>
      </c>
      <c r="B287" s="774" t="s">
        <v>718</v>
      </c>
      <c r="C287" s="622">
        <v>147</v>
      </c>
      <c r="D287" s="623" t="s">
        <v>153</v>
      </c>
      <c r="E287" s="930"/>
      <c r="F287" s="993">
        <f>C287*E287</f>
        <v>0</v>
      </c>
    </row>
    <row r="288" spans="1:6">
      <c r="A288" s="980"/>
      <c r="B288" s="774"/>
      <c r="C288" s="622"/>
      <c r="D288" s="623"/>
      <c r="E288" s="930"/>
      <c r="F288" s="678"/>
    </row>
    <row r="289" spans="1:6" ht="51">
      <c r="A289" s="980" t="s">
        <v>283</v>
      </c>
      <c r="B289" s="774" t="s">
        <v>719</v>
      </c>
      <c r="C289" s="622">
        <v>21</v>
      </c>
      <c r="D289" s="623" t="s">
        <v>153</v>
      </c>
      <c r="E289" s="930"/>
      <c r="F289" s="993">
        <f>C289*E289</f>
        <v>0</v>
      </c>
    </row>
    <row r="290" spans="1:6">
      <c r="A290" s="980"/>
      <c r="B290" s="774"/>
      <c r="C290" s="622"/>
      <c r="D290" s="623"/>
      <c r="E290" s="930"/>
      <c r="F290" s="678"/>
    </row>
    <row r="291" spans="1:6" ht="38.25">
      <c r="A291" s="980" t="s">
        <v>284</v>
      </c>
      <c r="B291" s="280" t="s">
        <v>720</v>
      </c>
      <c r="C291" s="622">
        <v>32</v>
      </c>
      <c r="D291" s="623" t="s">
        <v>153</v>
      </c>
      <c r="E291" s="930"/>
      <c r="F291" s="993">
        <f>C291*E291</f>
        <v>0</v>
      </c>
    </row>
    <row r="292" spans="1:6">
      <c r="A292" s="980"/>
      <c r="B292" s="280"/>
      <c r="C292" s="622"/>
      <c r="D292" s="623"/>
      <c r="E292" s="930"/>
      <c r="F292" s="993"/>
    </row>
    <row r="293" spans="1:6" ht="38.25">
      <c r="A293" s="980" t="s">
        <v>285</v>
      </c>
      <c r="B293" s="280" t="s">
        <v>721</v>
      </c>
      <c r="C293" s="622">
        <v>37</v>
      </c>
      <c r="D293" s="623" t="s">
        <v>153</v>
      </c>
      <c r="E293" s="930"/>
      <c r="F293" s="993">
        <f>C293*E293</f>
        <v>0</v>
      </c>
    </row>
    <row r="294" spans="1:6">
      <c r="A294" s="980"/>
      <c r="B294" s="280"/>
      <c r="C294" s="622"/>
      <c r="D294" s="623"/>
      <c r="E294" s="930"/>
      <c r="F294" s="678"/>
    </row>
    <row r="295" spans="1:6" ht="51">
      <c r="A295" s="980" t="s">
        <v>286</v>
      </c>
      <c r="B295" s="280" t="s">
        <v>1206</v>
      </c>
      <c r="C295" s="622">
        <v>202</v>
      </c>
      <c r="D295" s="623" t="s">
        <v>153</v>
      </c>
      <c r="E295" s="930"/>
      <c r="F295" s="993">
        <f>C295*E295</f>
        <v>0</v>
      </c>
    </row>
    <row r="296" spans="1:6">
      <c r="A296" s="980"/>
      <c r="B296" s="280"/>
      <c r="C296" s="1035"/>
      <c r="D296" s="1341"/>
      <c r="E296" s="930"/>
      <c r="F296" s="1342"/>
    </row>
    <row r="297" spans="1:6" ht="51">
      <c r="A297" s="980" t="s">
        <v>722</v>
      </c>
      <c r="B297" s="280" t="s">
        <v>1207</v>
      </c>
      <c r="C297" s="622">
        <v>56</v>
      </c>
      <c r="D297" s="623" t="s">
        <v>153</v>
      </c>
      <c r="E297" s="930"/>
      <c r="F297" s="993">
        <f>C297*E297</f>
        <v>0</v>
      </c>
    </row>
    <row r="298" spans="1:6">
      <c r="A298" s="980"/>
      <c r="B298" s="280"/>
      <c r="C298" s="1006"/>
      <c r="D298" s="623"/>
      <c r="E298" s="930"/>
      <c r="F298" s="678"/>
    </row>
    <row r="299" spans="1:6" ht="165.75">
      <c r="A299" s="980" t="s">
        <v>724</v>
      </c>
      <c r="B299" s="621" t="s">
        <v>915</v>
      </c>
      <c r="C299" s="622">
        <v>103</v>
      </c>
      <c r="D299" s="623" t="s">
        <v>153</v>
      </c>
      <c r="E299" s="930"/>
      <c r="F299" s="993">
        <f>C299*E299</f>
        <v>0</v>
      </c>
    </row>
    <row r="300" spans="1:6">
      <c r="A300" s="980"/>
      <c r="B300" s="280"/>
      <c r="C300" s="1006"/>
      <c r="D300" s="622"/>
      <c r="E300" s="930"/>
      <c r="F300" s="623"/>
    </row>
    <row r="301" spans="1:6" ht="25.5">
      <c r="A301" s="980" t="s">
        <v>725</v>
      </c>
      <c r="B301" s="280" t="s">
        <v>727</v>
      </c>
      <c r="C301" s="622">
        <v>5</v>
      </c>
      <c r="D301" s="623" t="s">
        <v>153</v>
      </c>
      <c r="E301" s="930"/>
      <c r="F301" s="993">
        <f>C301*E301</f>
        <v>0</v>
      </c>
    </row>
    <row r="302" spans="1:6">
      <c r="A302" s="980"/>
      <c r="B302" s="280"/>
      <c r="C302" s="622"/>
      <c r="D302" s="623"/>
      <c r="E302" s="930"/>
      <c r="F302" s="678"/>
    </row>
    <row r="303" spans="1:6" ht="25.5">
      <c r="A303" s="980" t="s">
        <v>726</v>
      </c>
      <c r="B303" s="908" t="s">
        <v>8</v>
      </c>
      <c r="C303" s="782">
        <v>53</v>
      </c>
      <c r="D303" s="623" t="s">
        <v>135</v>
      </c>
      <c r="E303" s="838"/>
      <c r="F303" s="993">
        <f>C303*E303</f>
        <v>0</v>
      </c>
    </row>
    <row r="304" spans="1:6">
      <c r="A304" s="980"/>
      <c r="B304" s="600"/>
      <c r="C304" s="677"/>
      <c r="D304" s="677"/>
      <c r="E304" s="825"/>
      <c r="F304" s="678"/>
    </row>
    <row r="305" spans="1:6" ht="13.5" thickBot="1">
      <c r="A305" s="996"/>
      <c r="B305" s="997" t="s">
        <v>479</v>
      </c>
      <c r="C305" s="1007"/>
      <c r="D305" s="1008"/>
      <c r="E305" s="1140"/>
      <c r="F305" s="999">
        <f>SUM(F258:F304)</f>
        <v>0</v>
      </c>
    </row>
    <row r="306" spans="1:6">
      <c r="A306" s="959"/>
      <c r="B306" s="1000"/>
      <c r="C306" s="1009"/>
      <c r="D306" s="943"/>
      <c r="E306" s="1141"/>
      <c r="F306" s="1001"/>
    </row>
    <row r="307" spans="1:6">
      <c r="A307" s="959"/>
      <c r="B307" s="1000"/>
      <c r="C307" s="1009"/>
      <c r="D307" s="943"/>
      <c r="E307" s="1141"/>
      <c r="F307" s="1001"/>
    </row>
    <row r="308" spans="1:6">
      <c r="A308" s="984" t="s">
        <v>17</v>
      </c>
      <c r="B308" s="985" t="s">
        <v>32</v>
      </c>
      <c r="C308" s="977"/>
      <c r="D308" s="977"/>
      <c r="E308" s="1136"/>
      <c r="F308" s="987"/>
    </row>
    <row r="309" spans="1:6" ht="13.5" thickBot="1">
      <c r="A309" s="980"/>
      <c r="B309" s="600"/>
      <c r="C309" s="677"/>
      <c r="D309" s="677"/>
      <c r="E309" s="825"/>
      <c r="F309" s="623"/>
    </row>
    <row r="310" spans="1:6">
      <c r="A310" s="988" t="s">
        <v>130</v>
      </c>
      <c r="B310" s="989" t="s">
        <v>23</v>
      </c>
      <c r="C310" s="990" t="s">
        <v>24</v>
      </c>
      <c r="D310" s="991" t="s">
        <v>25</v>
      </c>
      <c r="E310" s="1137" t="s">
        <v>26</v>
      </c>
      <c r="F310" s="992" t="s">
        <v>131</v>
      </c>
    </row>
    <row r="311" spans="1:6">
      <c r="A311" s="980"/>
      <c r="B311" s="600"/>
      <c r="C311" s="677"/>
      <c r="D311" s="677"/>
      <c r="E311" s="825"/>
      <c r="F311" s="623"/>
    </row>
    <row r="312" spans="1:6" ht="76.5">
      <c r="A312" s="980" t="s">
        <v>31</v>
      </c>
      <c r="B312" s="600" t="s">
        <v>1227</v>
      </c>
      <c r="C312" s="677">
        <v>35</v>
      </c>
      <c r="D312" s="623" t="s">
        <v>13</v>
      </c>
      <c r="E312" s="930"/>
      <c r="F312" s="993">
        <f>C312*E312</f>
        <v>0</v>
      </c>
    </row>
    <row r="313" spans="1:6">
      <c r="A313" s="980"/>
      <c r="B313" s="600"/>
      <c r="C313" s="677"/>
      <c r="D313" s="623"/>
      <c r="E313" s="930"/>
      <c r="F313" s="993"/>
    </row>
    <row r="314" spans="1:6" ht="76.5">
      <c r="A314" s="980" t="s">
        <v>173</v>
      </c>
      <c r="B314" s="600" t="s">
        <v>1224</v>
      </c>
      <c r="C314" s="677">
        <v>36</v>
      </c>
      <c r="D314" s="623" t="s">
        <v>13</v>
      </c>
      <c r="E314" s="930"/>
      <c r="F314" s="993">
        <f>C314*E314</f>
        <v>0</v>
      </c>
    </row>
    <row r="315" spans="1:6">
      <c r="A315" s="980"/>
      <c r="B315" s="600"/>
      <c r="C315" s="677"/>
      <c r="D315" s="623"/>
      <c r="E315" s="930"/>
      <c r="F315" s="993"/>
    </row>
    <row r="316" spans="1:6" ht="76.5">
      <c r="A316" s="980" t="s">
        <v>288</v>
      </c>
      <c r="B316" s="600" t="s">
        <v>1228</v>
      </c>
      <c r="C316" s="677">
        <v>50</v>
      </c>
      <c r="D316" s="623" t="s">
        <v>13</v>
      </c>
      <c r="E316" s="930"/>
      <c r="F316" s="993">
        <f>C316*E316</f>
        <v>0</v>
      </c>
    </row>
    <row r="317" spans="1:6">
      <c r="A317" s="980"/>
      <c r="B317" s="600"/>
      <c r="C317" s="677"/>
      <c r="D317" s="623"/>
      <c r="E317" s="930"/>
      <c r="F317" s="623"/>
    </row>
    <row r="318" spans="1:6" ht="76.5">
      <c r="A318" s="980" t="s">
        <v>362</v>
      </c>
      <c r="B318" s="600" t="s">
        <v>1229</v>
      </c>
      <c r="C318" s="677">
        <v>95</v>
      </c>
      <c r="D318" s="623" t="s">
        <v>13</v>
      </c>
      <c r="E318" s="930"/>
      <c r="F318" s="993">
        <f>C318*E318</f>
        <v>0</v>
      </c>
    </row>
    <row r="319" spans="1:6">
      <c r="A319" s="980"/>
      <c r="B319" s="600"/>
      <c r="C319" s="677"/>
      <c r="D319" s="623"/>
      <c r="E319" s="825"/>
      <c r="F319" s="993"/>
    </row>
    <row r="320" spans="1:6" ht="63.75">
      <c r="A320" s="980" t="s">
        <v>398</v>
      </c>
      <c r="B320" s="280" t="s">
        <v>1225</v>
      </c>
      <c r="C320" s="677"/>
      <c r="D320" s="623"/>
      <c r="E320" s="825"/>
      <c r="F320" s="678"/>
    </row>
    <row r="321" spans="1:6">
      <c r="A321" s="980"/>
      <c r="B321" s="600"/>
      <c r="C321" s="677"/>
      <c r="D321" s="623"/>
      <c r="E321" s="825"/>
      <c r="F321" s="678"/>
    </row>
    <row r="322" spans="1:6">
      <c r="A322" s="980"/>
      <c r="B322" s="1030" t="s">
        <v>858</v>
      </c>
      <c r="C322" s="782">
        <v>4</v>
      </c>
      <c r="D322" s="783" t="s">
        <v>20</v>
      </c>
      <c r="E322" s="838"/>
      <c r="F322" s="993">
        <f>C322*E322</f>
        <v>0</v>
      </c>
    </row>
    <row r="323" spans="1:6">
      <c r="A323" s="980"/>
      <c r="B323" s="1030" t="s">
        <v>859</v>
      </c>
      <c r="C323" s="782">
        <v>2</v>
      </c>
      <c r="D323" s="783" t="s">
        <v>20</v>
      </c>
      <c r="E323" s="838"/>
      <c r="F323" s="993">
        <f>C323*E323</f>
        <v>0</v>
      </c>
    </row>
    <row r="324" spans="1:6">
      <c r="A324" s="980"/>
      <c r="B324" s="1030" t="s">
        <v>882</v>
      </c>
      <c r="C324" s="782">
        <v>1</v>
      </c>
      <c r="D324" s="783" t="s">
        <v>20</v>
      </c>
      <c r="E324" s="838"/>
      <c r="F324" s="993">
        <f t="shared" ref="F324:F325" si="1">C324*E324</f>
        <v>0</v>
      </c>
    </row>
    <row r="325" spans="1:6">
      <c r="A325" s="980"/>
      <c r="B325" s="600" t="s">
        <v>860</v>
      </c>
      <c r="C325" s="782">
        <v>10</v>
      </c>
      <c r="D325" s="783" t="s">
        <v>20</v>
      </c>
      <c r="E325" s="838"/>
      <c r="F325" s="993">
        <f t="shared" si="1"/>
        <v>0</v>
      </c>
    </row>
    <row r="326" spans="1:6">
      <c r="A326" s="980"/>
      <c r="B326" s="600"/>
      <c r="C326" s="677"/>
      <c r="D326" s="783"/>
      <c r="E326" s="838"/>
      <c r="F326" s="993"/>
    </row>
    <row r="327" spans="1:6" ht="51">
      <c r="A327" s="1343" t="s">
        <v>399</v>
      </c>
      <c r="B327" s="1031" t="s">
        <v>883</v>
      </c>
      <c r="C327" s="662">
        <v>1</v>
      </c>
      <c r="D327" s="663" t="s">
        <v>20</v>
      </c>
      <c r="E327" s="1396"/>
      <c r="F327" s="993">
        <f>C327*E327</f>
        <v>0</v>
      </c>
    </row>
    <row r="328" spans="1:6">
      <c r="A328" s="980"/>
      <c r="B328" s="600"/>
      <c r="C328" s="677"/>
      <c r="D328" s="783"/>
      <c r="E328" s="838"/>
      <c r="F328" s="993"/>
    </row>
    <row r="329" spans="1:6" ht="51">
      <c r="A329" s="1343" t="s">
        <v>400</v>
      </c>
      <c r="B329" s="1031" t="s">
        <v>861</v>
      </c>
      <c r="C329" s="662">
        <v>1</v>
      </c>
      <c r="D329" s="663" t="s">
        <v>20</v>
      </c>
      <c r="E329" s="1396"/>
      <c r="F329" s="993">
        <f>C329*E329</f>
        <v>0</v>
      </c>
    </row>
    <row r="330" spans="1:6">
      <c r="A330" s="980"/>
      <c r="B330" s="600"/>
      <c r="C330" s="677"/>
      <c r="D330" s="783"/>
      <c r="E330" s="838"/>
      <c r="F330" s="993"/>
    </row>
    <row r="331" spans="1:6" ht="51">
      <c r="A331" s="1343" t="s">
        <v>401</v>
      </c>
      <c r="B331" s="1031" t="s">
        <v>884</v>
      </c>
      <c r="C331" s="662">
        <v>1</v>
      </c>
      <c r="D331" s="663" t="s">
        <v>20</v>
      </c>
      <c r="E331" s="1396"/>
      <c r="F331" s="993">
        <f>C331*E331</f>
        <v>0</v>
      </c>
    </row>
    <row r="332" spans="1:6">
      <c r="A332" s="980"/>
      <c r="B332" s="600"/>
      <c r="C332" s="677"/>
      <c r="D332" s="783"/>
      <c r="E332" s="838"/>
      <c r="F332" s="993"/>
    </row>
    <row r="333" spans="1:6" ht="51">
      <c r="A333" s="1343" t="s">
        <v>402</v>
      </c>
      <c r="B333" s="1031" t="s">
        <v>862</v>
      </c>
      <c r="C333" s="662">
        <v>2</v>
      </c>
      <c r="D333" s="663" t="s">
        <v>20</v>
      </c>
      <c r="E333" s="1396"/>
      <c r="F333" s="993">
        <f>C333*E333</f>
        <v>0</v>
      </c>
    </row>
    <row r="334" spans="1:6">
      <c r="A334" s="980"/>
      <c r="B334" s="908"/>
      <c r="C334" s="782"/>
      <c r="D334" s="783"/>
      <c r="E334" s="838"/>
      <c r="F334" s="678"/>
    </row>
    <row r="335" spans="1:6" ht="76.5">
      <c r="A335" s="1343" t="s">
        <v>403</v>
      </c>
      <c r="B335" s="1011" t="s">
        <v>735</v>
      </c>
      <c r="C335" s="782">
        <v>5</v>
      </c>
      <c r="D335" s="783" t="s">
        <v>20</v>
      </c>
      <c r="E335" s="838"/>
      <c r="F335" s="993">
        <f>C335*E335</f>
        <v>0</v>
      </c>
    </row>
    <row r="336" spans="1:6">
      <c r="A336" s="980"/>
      <c r="B336" s="908"/>
      <c r="C336" s="782"/>
      <c r="D336" s="783"/>
      <c r="E336" s="838"/>
      <c r="F336" s="993"/>
    </row>
    <row r="337" spans="1:6" ht="38.25">
      <c r="A337" s="1343" t="s">
        <v>404</v>
      </c>
      <c r="B337" s="1031" t="s">
        <v>866</v>
      </c>
      <c r="C337" s="782">
        <v>3</v>
      </c>
      <c r="D337" s="783" t="s">
        <v>20</v>
      </c>
      <c r="E337" s="838"/>
      <c r="F337" s="993">
        <f>C337*E337</f>
        <v>0</v>
      </c>
    </row>
    <row r="338" spans="1:6">
      <c r="A338" s="980"/>
      <c r="B338" s="908"/>
      <c r="C338" s="782"/>
      <c r="D338" s="783"/>
      <c r="E338" s="838"/>
      <c r="F338" s="993"/>
    </row>
    <row r="339" spans="1:6" ht="51">
      <c r="A339" s="1343" t="s">
        <v>405</v>
      </c>
      <c r="B339" s="908" t="s">
        <v>867</v>
      </c>
      <c r="C339" s="782">
        <v>10</v>
      </c>
      <c r="D339" s="783" t="s">
        <v>20</v>
      </c>
      <c r="E339" s="838"/>
      <c r="F339" s="993">
        <f>C339*E339</f>
        <v>0</v>
      </c>
    </row>
    <row r="340" spans="1:6">
      <c r="A340" s="980"/>
      <c r="B340" s="908"/>
      <c r="C340" s="782"/>
      <c r="D340" s="783"/>
      <c r="E340" s="838"/>
      <c r="F340" s="993"/>
    </row>
    <row r="341" spans="1:6" ht="51">
      <c r="A341" s="1343" t="s">
        <v>406</v>
      </c>
      <c r="B341" s="908" t="s">
        <v>869</v>
      </c>
      <c r="C341" s="782">
        <v>5</v>
      </c>
      <c r="D341" s="783" t="s">
        <v>20</v>
      </c>
      <c r="E341" s="838"/>
      <c r="F341" s="993">
        <f>C341*E341</f>
        <v>0</v>
      </c>
    </row>
    <row r="342" spans="1:6">
      <c r="A342" s="980"/>
      <c r="B342" s="781"/>
      <c r="C342" s="782"/>
      <c r="D342" s="783"/>
      <c r="E342" s="1377"/>
      <c r="F342" s="993"/>
    </row>
    <row r="343" spans="1:6" ht="51">
      <c r="A343" s="1343" t="s">
        <v>407</v>
      </c>
      <c r="B343" s="781" t="s">
        <v>871</v>
      </c>
      <c r="C343" s="782">
        <v>5</v>
      </c>
      <c r="D343" s="783" t="s">
        <v>20</v>
      </c>
      <c r="E343" s="1377"/>
      <c r="F343" s="993">
        <f>C343*E343</f>
        <v>0</v>
      </c>
    </row>
    <row r="344" spans="1:6">
      <c r="A344" s="980"/>
      <c r="B344" s="781"/>
      <c r="C344" s="782"/>
      <c r="D344" s="783"/>
      <c r="E344" s="1377"/>
      <c r="F344" s="993"/>
    </row>
    <row r="345" spans="1:6" ht="38.25">
      <c r="A345" s="1343" t="s">
        <v>868</v>
      </c>
      <c r="B345" s="781" t="s">
        <v>738</v>
      </c>
      <c r="C345" s="662">
        <v>1</v>
      </c>
      <c r="D345" s="663" t="s">
        <v>20</v>
      </c>
      <c r="E345" s="836"/>
      <c r="F345" s="993">
        <f>C345*E345</f>
        <v>0</v>
      </c>
    </row>
    <row r="346" spans="1:6">
      <c r="A346" s="980"/>
      <c r="B346" s="908"/>
      <c r="C346" s="782"/>
      <c r="D346" s="783"/>
      <c r="E346" s="838"/>
      <c r="F346" s="678"/>
    </row>
    <row r="347" spans="1:6" ht="25.5">
      <c r="A347" s="1343" t="s">
        <v>870</v>
      </c>
      <c r="B347" s="1031" t="s">
        <v>48</v>
      </c>
      <c r="C347" s="662">
        <v>7</v>
      </c>
      <c r="D347" s="663" t="s">
        <v>20</v>
      </c>
      <c r="E347" s="836"/>
      <c r="F347" s="993">
        <f>C347*E347</f>
        <v>0</v>
      </c>
    </row>
    <row r="348" spans="1:6">
      <c r="A348" s="980"/>
      <c r="B348" s="1031"/>
      <c r="C348" s="662"/>
      <c r="D348" s="663"/>
      <c r="E348" s="836"/>
      <c r="F348" s="993"/>
    </row>
    <row r="349" spans="1:6" ht="25.5">
      <c r="A349" s="1343" t="s">
        <v>872</v>
      </c>
      <c r="B349" s="1031" t="s">
        <v>885</v>
      </c>
      <c r="C349" s="1390">
        <v>1</v>
      </c>
      <c r="D349" s="1391" t="s">
        <v>20</v>
      </c>
      <c r="E349" s="1397"/>
      <c r="F349" s="993">
        <f>C349*E349</f>
        <v>0</v>
      </c>
    </row>
    <row r="350" spans="1:6">
      <c r="A350" s="980"/>
      <c r="B350" s="1031"/>
      <c r="C350" s="1390"/>
      <c r="D350" s="1391"/>
      <c r="E350" s="1397"/>
      <c r="F350" s="993"/>
    </row>
    <row r="351" spans="1:6" ht="25.5">
      <c r="A351" s="1343" t="s">
        <v>874</v>
      </c>
      <c r="B351" s="1031" t="s">
        <v>886</v>
      </c>
      <c r="C351" s="1390">
        <v>1</v>
      </c>
      <c r="D351" s="1391" t="s">
        <v>20</v>
      </c>
      <c r="E351" s="1397"/>
      <c r="F351" s="993">
        <f>C351*E351</f>
        <v>0</v>
      </c>
    </row>
    <row r="352" spans="1:6">
      <c r="A352" s="980"/>
      <c r="B352" s="1031"/>
      <c r="C352" s="662"/>
      <c r="D352" s="663"/>
      <c r="E352" s="836"/>
      <c r="F352" s="993"/>
    </row>
    <row r="353" spans="1:6" ht="38.25">
      <c r="A353" s="1343" t="s">
        <v>876</v>
      </c>
      <c r="B353" s="1031" t="s">
        <v>887</v>
      </c>
      <c r="C353" s="662">
        <v>6.3</v>
      </c>
      <c r="D353" s="623" t="s">
        <v>153</v>
      </c>
      <c r="E353" s="836"/>
      <c r="F353" s="993">
        <f>C353*E353</f>
        <v>0</v>
      </c>
    </row>
    <row r="354" spans="1:6">
      <c r="A354" s="980"/>
      <c r="B354" s="908"/>
      <c r="C354" s="782"/>
      <c r="D354" s="783"/>
      <c r="E354" s="838"/>
      <c r="F354" s="678"/>
    </row>
    <row r="355" spans="1:6" ht="26.25" thickBot="1">
      <c r="A355" s="996"/>
      <c r="B355" s="997" t="s">
        <v>489</v>
      </c>
      <c r="C355" s="998"/>
      <c r="D355" s="998"/>
      <c r="E355" s="1139"/>
      <c r="F355" s="999">
        <f>SUM(F311:F354)</f>
        <v>0</v>
      </c>
    </row>
    <row r="356" spans="1:6">
      <c r="A356" s="959"/>
      <c r="B356" s="1000"/>
      <c r="C356" s="622"/>
      <c r="D356" s="622"/>
      <c r="E356" s="930"/>
      <c r="F356" s="1001"/>
    </row>
    <row r="357" spans="1:6">
      <c r="A357" s="959"/>
      <c r="B357" s="1000"/>
      <c r="C357" s="622"/>
      <c r="D357" s="622"/>
      <c r="E357" s="930"/>
      <c r="F357" s="1001"/>
    </row>
    <row r="358" spans="1:6">
      <c r="A358" s="984" t="s">
        <v>18</v>
      </c>
      <c r="B358" s="985" t="s">
        <v>22</v>
      </c>
      <c r="C358" s="977"/>
      <c r="D358" s="977"/>
      <c r="E358" s="1136"/>
      <c r="F358" s="987"/>
    </row>
    <row r="359" spans="1:6" ht="13.5" thickBot="1">
      <c r="A359" s="959"/>
      <c r="B359" s="1014"/>
      <c r="C359" s="622"/>
      <c r="D359" s="622"/>
      <c r="E359" s="930"/>
      <c r="F359" s="1015"/>
    </row>
    <row r="360" spans="1:6">
      <c r="A360" s="988" t="s">
        <v>130</v>
      </c>
      <c r="B360" s="989" t="s">
        <v>23</v>
      </c>
      <c r="C360" s="990" t="s">
        <v>24</v>
      </c>
      <c r="D360" s="991" t="s">
        <v>25</v>
      </c>
      <c r="E360" s="1137" t="s">
        <v>26</v>
      </c>
      <c r="F360" s="992" t="s">
        <v>131</v>
      </c>
    </row>
    <row r="361" spans="1:6">
      <c r="A361" s="1016"/>
      <c r="B361" s="673"/>
      <c r="C361" s="676"/>
      <c r="D361" s="623"/>
      <c r="E361" s="693"/>
      <c r="F361" s="678"/>
    </row>
    <row r="362" spans="1:6" ht="38.25">
      <c r="A362" s="814" t="s">
        <v>27</v>
      </c>
      <c r="B362" s="673" t="s">
        <v>10</v>
      </c>
      <c r="C362" s="815">
        <v>289</v>
      </c>
      <c r="D362" s="674" t="s">
        <v>135</v>
      </c>
      <c r="E362" s="693"/>
      <c r="F362" s="993">
        <f>C362*E362</f>
        <v>0</v>
      </c>
    </row>
    <row r="363" spans="1:6">
      <c r="A363" s="814"/>
      <c r="B363" s="673"/>
      <c r="C363" s="815"/>
      <c r="D363" s="674"/>
      <c r="E363" s="693"/>
      <c r="F363" s="993"/>
    </row>
    <row r="364" spans="1:6" ht="25.5">
      <c r="A364" s="814" t="s">
        <v>54</v>
      </c>
      <c r="B364" s="673" t="s">
        <v>52</v>
      </c>
      <c r="C364" s="680">
        <v>289</v>
      </c>
      <c r="D364" s="674" t="s">
        <v>135</v>
      </c>
      <c r="E364" s="693"/>
      <c r="F364" s="993">
        <f>C364*E364</f>
        <v>0</v>
      </c>
    </row>
    <row r="365" spans="1:6">
      <c r="A365" s="1016"/>
      <c r="B365" s="673"/>
      <c r="C365" s="815"/>
      <c r="D365" s="674"/>
      <c r="E365" s="693"/>
      <c r="F365" s="993"/>
    </row>
    <row r="366" spans="1:6" ht="38.25">
      <c r="A366" s="814" t="s">
        <v>28</v>
      </c>
      <c r="B366" s="673" t="s">
        <v>53</v>
      </c>
      <c r="C366" s="680">
        <v>289</v>
      </c>
      <c r="D366" s="674" t="s">
        <v>135</v>
      </c>
      <c r="E366" s="693"/>
      <c r="F366" s="993">
        <f>C366*E366</f>
        <v>0</v>
      </c>
    </row>
    <row r="367" spans="1:6">
      <c r="A367" s="814"/>
      <c r="B367" s="1344"/>
      <c r="C367" s="676"/>
      <c r="D367" s="623"/>
      <c r="E367" s="1142"/>
      <c r="F367" s="678"/>
    </row>
    <row r="368" spans="1:6" ht="38.25">
      <c r="A368" s="814" t="s">
        <v>29</v>
      </c>
      <c r="B368" s="673" t="s">
        <v>46</v>
      </c>
      <c r="C368" s="680">
        <v>3</v>
      </c>
      <c r="D368" s="674" t="s">
        <v>13</v>
      </c>
      <c r="E368" s="693"/>
      <c r="F368" s="993">
        <f>C368*E368</f>
        <v>0</v>
      </c>
    </row>
    <row r="369" spans="1:6">
      <c r="A369" s="1016"/>
      <c r="B369" s="679"/>
      <c r="C369" s="680"/>
      <c r="D369" s="674"/>
      <c r="E369" s="693"/>
      <c r="F369" s="993"/>
    </row>
    <row r="370" spans="1:6" ht="38.25">
      <c r="A370" s="814" t="s">
        <v>30</v>
      </c>
      <c r="B370" s="1345" t="s">
        <v>740</v>
      </c>
      <c r="C370" s="1346">
        <v>18</v>
      </c>
      <c r="D370" s="1347" t="s">
        <v>135</v>
      </c>
      <c r="E370" s="1378"/>
      <c r="F370" s="993">
        <f>C370*E370</f>
        <v>0</v>
      </c>
    </row>
    <row r="371" spans="1:6">
      <c r="A371" s="814"/>
      <c r="B371" s="781"/>
      <c r="C371" s="622"/>
      <c r="D371" s="623"/>
      <c r="E371" s="1374"/>
      <c r="F371" s="678"/>
    </row>
    <row r="372" spans="1:6" ht="25.5">
      <c r="A372" s="814" t="s">
        <v>33</v>
      </c>
      <c r="B372" s="1352" t="s">
        <v>745</v>
      </c>
      <c r="C372" s="622">
        <v>3.5</v>
      </c>
      <c r="D372" s="1353" t="s">
        <v>153</v>
      </c>
      <c r="E372" s="1374"/>
      <c r="F372" s="993">
        <f>C372*E372</f>
        <v>0</v>
      </c>
    </row>
    <row r="373" spans="1:6">
      <c r="A373" s="1016"/>
      <c r="B373" s="679"/>
      <c r="C373" s="680"/>
      <c r="D373" s="674"/>
      <c r="E373" s="693"/>
      <c r="F373" s="678"/>
    </row>
    <row r="374" spans="1:6">
      <c r="A374" s="814" t="s">
        <v>43</v>
      </c>
      <c r="B374" s="673" t="s">
        <v>746</v>
      </c>
      <c r="C374" s="676">
        <v>216</v>
      </c>
      <c r="D374" s="623" t="s">
        <v>13</v>
      </c>
      <c r="E374" s="825"/>
      <c r="F374" s="993">
        <f>C374*E374</f>
        <v>0</v>
      </c>
    </row>
    <row r="375" spans="1:6">
      <c r="A375" s="814"/>
      <c r="B375" s="620"/>
      <c r="C375" s="676"/>
      <c r="D375" s="1020"/>
      <c r="E375" s="1142"/>
      <c r="F375" s="1018"/>
    </row>
    <row r="376" spans="1:6" ht="63.75">
      <c r="A376" s="814" t="s">
        <v>45</v>
      </c>
      <c r="B376" s="620" t="s">
        <v>747</v>
      </c>
      <c r="C376" s="676">
        <v>10</v>
      </c>
      <c r="D376" s="1017" t="s">
        <v>20</v>
      </c>
      <c r="E376" s="1142"/>
      <c r="F376" s="993">
        <f>C376*E376</f>
        <v>0</v>
      </c>
    </row>
    <row r="377" spans="1:6">
      <c r="A377" s="1016"/>
      <c r="B377" s="620"/>
      <c r="C377" s="676"/>
      <c r="D377" s="1020"/>
      <c r="E377" s="1142"/>
      <c r="F377" s="1018"/>
    </row>
    <row r="378" spans="1:6" ht="76.5">
      <c r="A378" s="814" t="s">
        <v>3</v>
      </c>
      <c r="B378" s="620" t="s">
        <v>490</v>
      </c>
      <c r="C378" s="676">
        <v>216</v>
      </c>
      <c r="D378" s="1017" t="s">
        <v>13</v>
      </c>
      <c r="E378" s="1142"/>
      <c r="F378" s="993">
        <f>C378*E378</f>
        <v>0</v>
      </c>
    </row>
    <row r="379" spans="1:6">
      <c r="A379" s="814"/>
      <c r="B379" s="620"/>
      <c r="C379" s="676"/>
      <c r="D379" s="1017"/>
      <c r="E379" s="1142"/>
      <c r="F379" s="1018"/>
    </row>
    <row r="380" spans="1:6" ht="38.25">
      <c r="A380" s="814" t="s">
        <v>4</v>
      </c>
      <c r="B380" s="620" t="s">
        <v>492</v>
      </c>
      <c r="C380" s="676">
        <v>216</v>
      </c>
      <c r="D380" s="1017" t="s">
        <v>13</v>
      </c>
      <c r="E380" s="1142"/>
      <c r="F380" s="993">
        <f>C380*E380</f>
        <v>0</v>
      </c>
    </row>
    <row r="381" spans="1:6">
      <c r="A381" s="1016"/>
      <c r="B381" s="620"/>
      <c r="C381" s="676"/>
      <c r="D381" s="1017"/>
      <c r="E381" s="1142"/>
      <c r="F381" s="1018"/>
    </row>
    <row r="382" spans="1:6" ht="38.25">
      <c r="A382" s="814" t="s">
        <v>9</v>
      </c>
      <c r="B382" s="620" t="s">
        <v>748</v>
      </c>
      <c r="C382" s="676">
        <v>216</v>
      </c>
      <c r="D382" s="1017" t="s">
        <v>13</v>
      </c>
      <c r="E382" s="1142"/>
      <c r="F382" s="993">
        <f>C382*E382</f>
        <v>0</v>
      </c>
    </row>
    <row r="383" spans="1:6">
      <c r="A383" s="1016"/>
      <c r="B383" s="600"/>
      <c r="C383" s="677"/>
      <c r="D383" s="623"/>
      <c r="E383" s="930"/>
      <c r="F383" s="993"/>
    </row>
    <row r="384" spans="1:6">
      <c r="A384" s="814" t="s">
        <v>44</v>
      </c>
      <c r="B384" s="600" t="s">
        <v>247</v>
      </c>
      <c r="C384" s="760">
        <v>48</v>
      </c>
      <c r="D384" s="761" t="s">
        <v>12</v>
      </c>
      <c r="E384" s="930"/>
      <c r="F384" s="993">
        <f>C384*E384</f>
        <v>0</v>
      </c>
    </row>
    <row r="385" spans="1:6">
      <c r="A385" s="814"/>
      <c r="B385" s="600"/>
      <c r="C385" s="677"/>
      <c r="D385" s="623"/>
      <c r="E385" s="930"/>
      <c r="F385" s="993"/>
    </row>
    <row r="386" spans="1:6" ht="38.25">
      <c r="A386" s="814" t="s">
        <v>5</v>
      </c>
      <c r="B386" s="1082" t="s">
        <v>127</v>
      </c>
      <c r="C386" s="677">
        <v>4</v>
      </c>
      <c r="D386" s="623" t="s">
        <v>12</v>
      </c>
      <c r="E386" s="930"/>
      <c r="F386" s="993">
        <f>C386*E386</f>
        <v>0</v>
      </c>
    </row>
    <row r="387" spans="1:6">
      <c r="A387" s="814"/>
      <c r="B387" s="600"/>
      <c r="C387" s="677"/>
      <c r="D387" s="623"/>
      <c r="E387" s="930"/>
      <c r="F387" s="993"/>
    </row>
    <row r="388" spans="1:6" ht="38.25">
      <c r="A388" s="814" t="s">
        <v>6</v>
      </c>
      <c r="B388" s="774" t="s">
        <v>0</v>
      </c>
      <c r="C388" s="677">
        <v>8</v>
      </c>
      <c r="D388" s="623" t="s">
        <v>12</v>
      </c>
      <c r="E388" s="930"/>
      <c r="F388" s="993">
        <f>C388*E388</f>
        <v>0</v>
      </c>
    </row>
    <row r="389" spans="1:6">
      <c r="A389" s="959"/>
      <c r="B389" s="280"/>
      <c r="C389" s="1022"/>
      <c r="D389" s="622"/>
      <c r="E389" s="930"/>
      <c r="F389" s="1015"/>
    </row>
    <row r="390" spans="1:6" ht="13.5" thickBot="1">
      <c r="A390" s="996"/>
      <c r="B390" s="997" t="s">
        <v>494</v>
      </c>
      <c r="C390" s="998"/>
      <c r="D390" s="998"/>
      <c r="E390" s="1139"/>
      <c r="F390" s="999">
        <f>SUM(F361:F389)</f>
        <v>0</v>
      </c>
    </row>
    <row r="395" spans="1:6">
      <c r="A395" s="1322"/>
      <c r="B395" s="1311" t="s">
        <v>888</v>
      </c>
      <c r="C395" s="1323"/>
      <c r="D395" s="1324"/>
      <c r="E395" s="461"/>
      <c r="F395" s="1325"/>
    </row>
    <row r="396" spans="1:6">
      <c r="A396" s="1322"/>
      <c r="B396" s="1311" t="s">
        <v>253</v>
      </c>
      <c r="C396" s="1323"/>
      <c r="D396" s="1324"/>
      <c r="E396" s="461"/>
      <c r="F396" s="1325"/>
    </row>
    <row r="398" spans="1:6" ht="13.5" thickBot="1"/>
    <row r="399" spans="1:6">
      <c r="A399" s="971" t="s">
        <v>15</v>
      </c>
      <c r="B399" s="972" t="s">
        <v>11</v>
      </c>
      <c r="C399" s="973"/>
      <c r="D399" s="973"/>
      <c r="E399" s="1132"/>
      <c r="F399" s="548">
        <f>+F424</f>
        <v>0</v>
      </c>
    </row>
    <row r="400" spans="1:6">
      <c r="A400" s="974" t="s">
        <v>16</v>
      </c>
      <c r="B400" s="280" t="s">
        <v>14</v>
      </c>
      <c r="C400" s="622"/>
      <c r="D400" s="622"/>
      <c r="E400" s="1133"/>
      <c r="F400" s="553">
        <f>+F473</f>
        <v>0</v>
      </c>
    </row>
    <row r="401" spans="1:6">
      <c r="A401" s="974" t="s">
        <v>17</v>
      </c>
      <c r="B401" s="975" t="s">
        <v>32</v>
      </c>
      <c r="C401" s="976"/>
      <c r="D401" s="977"/>
      <c r="E401" s="1134"/>
      <c r="F401" s="553">
        <f>+F507</f>
        <v>0</v>
      </c>
    </row>
    <row r="402" spans="1:6" ht="13.5" thickBot="1">
      <c r="A402" s="1039" t="s">
        <v>18</v>
      </c>
      <c r="B402" s="1040" t="s">
        <v>22</v>
      </c>
      <c r="C402" s="1042"/>
      <c r="D402" s="1042"/>
      <c r="E402" s="1147"/>
      <c r="F402" s="561">
        <f>+F536</f>
        <v>0</v>
      </c>
    </row>
    <row r="403" spans="1:6" ht="14.25" thickTop="1" thickBot="1">
      <c r="A403" s="1043"/>
      <c r="B403" s="1326" t="s">
        <v>19</v>
      </c>
      <c r="C403" s="1327"/>
      <c r="D403" s="1327"/>
      <c r="E403" s="1371"/>
      <c r="F403" s="565">
        <f>SUM(F399:F402)</f>
        <v>0</v>
      </c>
    </row>
    <row r="404" spans="1:6">
      <c r="A404" s="980"/>
      <c r="B404" s="981"/>
      <c r="C404" s="982"/>
      <c r="D404" s="982"/>
      <c r="E404" s="825"/>
      <c r="F404" s="623"/>
    </row>
    <row r="405" spans="1:6">
      <c r="A405" s="980"/>
      <c r="B405" s="981"/>
      <c r="C405" s="982"/>
      <c r="D405" s="982"/>
      <c r="E405" s="825"/>
      <c r="F405" s="623"/>
    </row>
    <row r="406" spans="1:6">
      <c r="A406" s="984" t="s">
        <v>15</v>
      </c>
      <c r="B406" s="985" t="s">
        <v>11</v>
      </c>
      <c r="C406" s="986"/>
      <c r="D406" s="977"/>
      <c r="E406" s="1136"/>
      <c r="F406" s="987"/>
    </row>
    <row r="407" spans="1:6" ht="13.5" thickBot="1">
      <c r="A407" s="980"/>
      <c r="B407" s="600"/>
      <c r="C407" s="677"/>
      <c r="D407" s="677"/>
      <c r="E407" s="825"/>
      <c r="F407" s="623"/>
    </row>
    <row r="408" spans="1:6">
      <c r="A408" s="988" t="s">
        <v>130</v>
      </c>
      <c r="B408" s="989" t="s">
        <v>23</v>
      </c>
      <c r="C408" s="990" t="s">
        <v>24</v>
      </c>
      <c r="D408" s="991" t="s">
        <v>25</v>
      </c>
      <c r="E408" s="1137" t="s">
        <v>26</v>
      </c>
      <c r="F408" s="992" t="s">
        <v>131</v>
      </c>
    </row>
    <row r="409" spans="1:6">
      <c r="A409" s="980"/>
      <c r="B409" s="600"/>
      <c r="C409" s="677"/>
      <c r="D409" s="677"/>
      <c r="E409" s="825"/>
      <c r="F409" s="623"/>
    </row>
    <row r="410" spans="1:6">
      <c r="A410" s="980" t="s">
        <v>34</v>
      </c>
      <c r="B410" s="600" t="s">
        <v>462</v>
      </c>
      <c r="C410" s="677">
        <v>40</v>
      </c>
      <c r="D410" s="623" t="s">
        <v>13</v>
      </c>
      <c r="E410" s="1138"/>
      <c r="F410" s="993">
        <f>C410*E410</f>
        <v>0</v>
      </c>
    </row>
    <row r="411" spans="1:6">
      <c r="A411" s="980"/>
      <c r="B411" s="600"/>
      <c r="C411" s="677"/>
      <c r="D411" s="623"/>
      <c r="E411" s="1138"/>
      <c r="F411" s="678"/>
    </row>
    <row r="412" spans="1:6">
      <c r="A412" s="980" t="s">
        <v>35</v>
      </c>
      <c r="B412" s="600" t="s">
        <v>463</v>
      </c>
      <c r="C412" s="677">
        <v>19</v>
      </c>
      <c r="D412" s="623" t="s">
        <v>13</v>
      </c>
      <c r="E412" s="1138"/>
      <c r="F412" s="993">
        <f>C412*E412</f>
        <v>0</v>
      </c>
    </row>
    <row r="413" spans="1:6">
      <c r="A413" s="980"/>
      <c r="B413" s="600"/>
      <c r="C413" s="677"/>
      <c r="D413" s="623"/>
      <c r="E413" s="825"/>
      <c r="F413" s="623"/>
    </row>
    <row r="414" spans="1:6" ht="25.5">
      <c r="A414" s="980" t="s">
        <v>36</v>
      </c>
      <c r="B414" s="600" t="s">
        <v>465</v>
      </c>
      <c r="C414" s="677">
        <v>4</v>
      </c>
      <c r="D414" s="623" t="s">
        <v>20</v>
      </c>
      <c r="E414" s="825"/>
      <c r="F414" s="993">
        <f>C414*E414</f>
        <v>0</v>
      </c>
    </row>
    <row r="415" spans="1:6">
      <c r="A415" s="980"/>
      <c r="B415" s="600"/>
      <c r="C415" s="677"/>
      <c r="D415" s="623"/>
      <c r="E415" s="825"/>
      <c r="F415" s="993"/>
    </row>
    <row r="416" spans="1:6" ht="38.25">
      <c r="A416" s="980" t="s">
        <v>37</v>
      </c>
      <c r="B416" s="758" t="s">
        <v>754</v>
      </c>
      <c r="C416" s="1328">
        <v>3</v>
      </c>
      <c r="D416" s="1329" t="s">
        <v>20</v>
      </c>
      <c r="E416" s="1372"/>
      <c r="F416" s="993">
        <f>C416*E416</f>
        <v>0</v>
      </c>
    </row>
    <row r="417" spans="1:6">
      <c r="A417" s="980"/>
      <c r="B417" s="774"/>
      <c r="C417" s="677"/>
      <c r="D417" s="623"/>
      <c r="E417" s="844"/>
      <c r="F417" s="993"/>
    </row>
    <row r="418" spans="1:6" ht="51">
      <c r="A418" s="980" t="s">
        <v>38</v>
      </c>
      <c r="B418" s="1333" t="s">
        <v>697</v>
      </c>
      <c r="C418" s="677">
        <v>5</v>
      </c>
      <c r="D418" s="623" t="s">
        <v>135</v>
      </c>
      <c r="E418" s="825"/>
      <c r="F418" s="993">
        <f>C418*E418</f>
        <v>0</v>
      </c>
    </row>
    <row r="419" spans="1:6">
      <c r="A419" s="980"/>
      <c r="B419" s="774"/>
      <c r="C419" s="677"/>
      <c r="D419" s="623"/>
      <c r="E419" s="844"/>
      <c r="F419" s="993"/>
    </row>
    <row r="420" spans="1:6" ht="51">
      <c r="A420" s="980" t="s">
        <v>39</v>
      </c>
      <c r="B420" s="1334" t="s">
        <v>698</v>
      </c>
      <c r="C420" s="677">
        <v>4</v>
      </c>
      <c r="D420" s="623" t="s">
        <v>135</v>
      </c>
      <c r="E420" s="825"/>
      <c r="F420" s="993">
        <f>C420*E420</f>
        <v>0</v>
      </c>
    </row>
    <row r="421" spans="1:6">
      <c r="A421" s="980"/>
      <c r="B421" s="600"/>
      <c r="C421" s="677"/>
      <c r="D421" s="623"/>
      <c r="E421" s="825"/>
      <c r="F421" s="678"/>
    </row>
    <row r="422" spans="1:6" ht="127.5">
      <c r="A422" s="980" t="s">
        <v>40</v>
      </c>
      <c r="B422" s="600" t="s">
        <v>126</v>
      </c>
      <c r="C422" s="782">
        <v>1</v>
      </c>
      <c r="D422" s="783" t="s">
        <v>20</v>
      </c>
      <c r="E422" s="825"/>
      <c r="F422" s="993">
        <f>C422*E422</f>
        <v>0</v>
      </c>
    </row>
    <row r="423" spans="1:6">
      <c r="A423" s="980"/>
      <c r="B423" s="600"/>
      <c r="C423" s="622"/>
      <c r="D423" s="622"/>
      <c r="E423" s="930"/>
      <c r="F423" s="995"/>
    </row>
    <row r="424" spans="1:6" ht="13.5" thickBot="1">
      <c r="A424" s="996"/>
      <c r="B424" s="997" t="s">
        <v>21</v>
      </c>
      <c r="C424" s="998"/>
      <c r="D424" s="998"/>
      <c r="E424" s="1139"/>
      <c r="F424" s="999">
        <f>SUM(F409:F423)</f>
        <v>0</v>
      </c>
    </row>
    <row r="425" spans="1:6">
      <c r="A425" s="959"/>
      <c r="B425" s="1000"/>
      <c r="C425" s="622"/>
      <c r="D425" s="622"/>
      <c r="E425" s="930"/>
      <c r="F425" s="1001"/>
    </row>
    <row r="426" spans="1:6">
      <c r="A426" s="959"/>
      <c r="B426" s="1000"/>
      <c r="C426" s="622"/>
      <c r="D426" s="622"/>
      <c r="E426" s="930"/>
      <c r="F426" s="1001"/>
    </row>
    <row r="427" spans="1:6">
      <c r="A427" s="984" t="s">
        <v>16</v>
      </c>
      <c r="B427" s="985" t="s">
        <v>14</v>
      </c>
      <c r="C427" s="977"/>
      <c r="D427" s="977"/>
      <c r="E427" s="1136"/>
      <c r="F427" s="987"/>
    </row>
    <row r="428" spans="1:6" ht="13.5" thickBot="1">
      <c r="A428" s="996"/>
      <c r="B428" s="1002"/>
      <c r="C428" s="998"/>
      <c r="D428" s="998"/>
      <c r="E428" s="1139"/>
      <c r="F428" s="1003"/>
    </row>
    <row r="429" spans="1:6">
      <c r="A429" s="988" t="s">
        <v>130</v>
      </c>
      <c r="B429" s="989" t="s">
        <v>23</v>
      </c>
      <c r="C429" s="990" t="s">
        <v>24</v>
      </c>
      <c r="D429" s="991" t="s">
        <v>25</v>
      </c>
      <c r="E429" s="1137" t="s">
        <v>26</v>
      </c>
      <c r="F429" s="992" t="s">
        <v>131</v>
      </c>
    </row>
    <row r="430" spans="1:6">
      <c r="A430" s="980"/>
      <c r="B430" s="1004"/>
      <c r="C430" s="677"/>
      <c r="D430" s="677"/>
      <c r="E430" s="825"/>
      <c r="F430" s="623"/>
    </row>
    <row r="431" spans="1:6" ht="38.25">
      <c r="A431" s="980" t="s">
        <v>141</v>
      </c>
      <c r="B431" s="774" t="s">
        <v>705</v>
      </c>
      <c r="C431" s="677">
        <v>2</v>
      </c>
      <c r="D431" s="623" t="s">
        <v>153</v>
      </c>
      <c r="E431" s="825"/>
      <c r="F431" s="993">
        <f>C431*E431</f>
        <v>0</v>
      </c>
    </row>
    <row r="432" spans="1:6">
      <c r="A432" s="980"/>
      <c r="B432" s="600"/>
      <c r="C432" s="677"/>
      <c r="D432" s="623"/>
      <c r="E432" s="825"/>
      <c r="F432" s="678"/>
    </row>
    <row r="433" spans="1:6" ht="51">
      <c r="A433" s="980" t="s">
        <v>144</v>
      </c>
      <c r="B433" s="600" t="s">
        <v>707</v>
      </c>
      <c r="C433" s="677">
        <v>4</v>
      </c>
      <c r="D433" s="623" t="s">
        <v>153</v>
      </c>
      <c r="E433" s="825"/>
      <c r="F433" s="993">
        <f>C433*E433</f>
        <v>0</v>
      </c>
    </row>
    <row r="434" spans="1:6">
      <c r="A434" s="980"/>
      <c r="B434" s="600"/>
      <c r="C434" s="677"/>
      <c r="D434" s="623"/>
      <c r="E434" s="825"/>
      <c r="F434" s="678"/>
    </row>
    <row r="435" spans="1:6" ht="51">
      <c r="A435" s="980" t="s">
        <v>146</v>
      </c>
      <c r="B435" s="600" t="s">
        <v>708</v>
      </c>
      <c r="C435" s="677">
        <v>59</v>
      </c>
      <c r="D435" s="623" t="s">
        <v>153</v>
      </c>
      <c r="E435" s="825"/>
      <c r="F435" s="993">
        <f>C435*E435</f>
        <v>0</v>
      </c>
    </row>
    <row r="436" spans="1:6">
      <c r="A436" s="980"/>
      <c r="B436" s="774"/>
      <c r="C436" s="677"/>
      <c r="D436" s="623"/>
      <c r="E436" s="825"/>
      <c r="F436" s="678"/>
    </row>
    <row r="437" spans="1:6" ht="38.25">
      <c r="A437" s="980" t="s">
        <v>148</v>
      </c>
      <c r="B437" s="1029" t="s">
        <v>711</v>
      </c>
      <c r="C437" s="677">
        <v>9</v>
      </c>
      <c r="D437" s="623" t="s">
        <v>153</v>
      </c>
      <c r="E437" s="1145"/>
      <c r="F437" s="993">
        <f>C437*E437</f>
        <v>0</v>
      </c>
    </row>
    <row r="438" spans="1:6">
      <c r="A438" s="980"/>
      <c r="B438" s="1029"/>
      <c r="C438" s="677"/>
      <c r="D438" s="623"/>
      <c r="E438" s="1145"/>
      <c r="F438" s="678"/>
    </row>
    <row r="439" spans="1:6" ht="51">
      <c r="A439" s="980" t="s">
        <v>151</v>
      </c>
      <c r="B439" s="1029" t="s">
        <v>712</v>
      </c>
      <c r="C439" s="677">
        <v>31</v>
      </c>
      <c r="D439" s="623" t="s">
        <v>153</v>
      </c>
      <c r="E439" s="825"/>
      <c r="F439" s="993">
        <f>C439*E439</f>
        <v>0</v>
      </c>
    </row>
    <row r="440" spans="1:6">
      <c r="A440" s="980"/>
      <c r="B440" s="774"/>
      <c r="C440" s="677"/>
      <c r="D440" s="623"/>
      <c r="E440" s="825"/>
      <c r="F440" s="678"/>
    </row>
    <row r="441" spans="1:6" ht="38.25">
      <c r="A441" s="980" t="s">
        <v>155</v>
      </c>
      <c r="B441" s="600" t="s">
        <v>713</v>
      </c>
      <c r="C441" s="677">
        <v>3</v>
      </c>
      <c r="D441" s="623" t="s">
        <v>153</v>
      </c>
      <c r="E441" s="825"/>
      <c r="F441" s="993">
        <f>C441*E441</f>
        <v>0</v>
      </c>
    </row>
    <row r="442" spans="1:6">
      <c r="A442" s="980"/>
      <c r="B442" s="600"/>
      <c r="C442" s="677"/>
      <c r="D442" s="623"/>
      <c r="E442" s="825"/>
      <c r="F442" s="678"/>
    </row>
    <row r="443" spans="1:6" ht="51">
      <c r="A443" s="980" t="s">
        <v>157</v>
      </c>
      <c r="B443" s="600" t="s">
        <v>714</v>
      </c>
      <c r="C443" s="677">
        <v>15</v>
      </c>
      <c r="D443" s="623" t="s">
        <v>153</v>
      </c>
      <c r="E443" s="825"/>
      <c r="F443" s="993">
        <f>C443*E443</f>
        <v>0</v>
      </c>
    </row>
    <row r="444" spans="1:6">
      <c r="A444" s="980"/>
      <c r="B444" s="600"/>
      <c r="C444" s="677"/>
      <c r="D444" s="1340"/>
      <c r="E444" s="825"/>
      <c r="F444" s="678"/>
    </row>
    <row r="445" spans="1:6" ht="38.25">
      <c r="A445" s="980" t="s">
        <v>159</v>
      </c>
      <c r="B445" s="600" t="s">
        <v>715</v>
      </c>
      <c r="C445" s="677">
        <v>6</v>
      </c>
      <c r="D445" s="623" t="s">
        <v>153</v>
      </c>
      <c r="E445" s="825"/>
      <c r="F445" s="993">
        <f>C445*E445</f>
        <v>0</v>
      </c>
    </row>
    <row r="446" spans="1:6">
      <c r="A446" s="980"/>
      <c r="B446" s="600"/>
      <c r="C446" s="677"/>
      <c r="D446" s="623"/>
      <c r="E446" s="825"/>
      <c r="F446" s="993"/>
    </row>
    <row r="447" spans="1:6" ht="51">
      <c r="A447" s="980" t="s">
        <v>161</v>
      </c>
      <c r="B447" s="600" t="s">
        <v>716</v>
      </c>
      <c r="C447" s="677">
        <v>22</v>
      </c>
      <c r="D447" s="623" t="s">
        <v>153</v>
      </c>
      <c r="E447" s="825"/>
      <c r="F447" s="993">
        <f>C447*E447</f>
        <v>0</v>
      </c>
    </row>
    <row r="448" spans="1:6">
      <c r="A448" s="980"/>
      <c r="B448" s="600"/>
      <c r="C448" s="677"/>
      <c r="D448" s="623"/>
      <c r="E448" s="825"/>
      <c r="F448" s="993"/>
    </row>
    <row r="449" spans="1:6" ht="51">
      <c r="A449" s="980" t="s">
        <v>164</v>
      </c>
      <c r="B449" s="615" t="s">
        <v>47</v>
      </c>
      <c r="C449" s="616">
        <v>4</v>
      </c>
      <c r="D449" s="617" t="s">
        <v>143</v>
      </c>
      <c r="E449" s="928"/>
      <c r="F449" s="993">
        <f>C449*E449</f>
        <v>0</v>
      </c>
    </row>
    <row r="450" spans="1:6">
      <c r="A450" s="980"/>
      <c r="B450" s="600"/>
      <c r="C450" s="677"/>
      <c r="D450" s="677"/>
      <c r="E450" s="825"/>
      <c r="F450" s="623"/>
    </row>
    <row r="451" spans="1:6" ht="25.5">
      <c r="A451" s="980" t="s">
        <v>166</v>
      </c>
      <c r="B451" s="774" t="s">
        <v>473</v>
      </c>
      <c r="C451" s="622">
        <v>48</v>
      </c>
      <c r="D451" s="623" t="s">
        <v>135</v>
      </c>
      <c r="E451" s="930"/>
      <c r="F451" s="993">
        <f>C451*E451</f>
        <v>0</v>
      </c>
    </row>
    <row r="452" spans="1:6">
      <c r="A452" s="980"/>
      <c r="B452" s="774"/>
      <c r="C452" s="622"/>
      <c r="D452" s="623"/>
      <c r="E452" s="930"/>
      <c r="F452" s="678"/>
    </row>
    <row r="453" spans="1:6" ht="25.5">
      <c r="A453" s="980" t="s">
        <v>279</v>
      </c>
      <c r="B453" s="774" t="s">
        <v>717</v>
      </c>
      <c r="C453" s="622">
        <v>28</v>
      </c>
      <c r="D453" s="623" t="s">
        <v>135</v>
      </c>
      <c r="E453" s="930"/>
      <c r="F453" s="993">
        <f>C453*E453</f>
        <v>0</v>
      </c>
    </row>
    <row r="454" spans="1:6">
      <c r="A454" s="980"/>
      <c r="B454" s="600"/>
      <c r="C454" s="677"/>
      <c r="D454" s="677"/>
      <c r="E454" s="825"/>
      <c r="F454" s="623"/>
    </row>
    <row r="455" spans="1:6" ht="51">
      <c r="A455" s="980" t="s">
        <v>280</v>
      </c>
      <c r="B455" s="774" t="s">
        <v>718</v>
      </c>
      <c r="C455" s="622">
        <v>25</v>
      </c>
      <c r="D455" s="623" t="s">
        <v>153</v>
      </c>
      <c r="E455" s="930"/>
      <c r="F455" s="993">
        <f>C455*E455</f>
        <v>0</v>
      </c>
    </row>
    <row r="456" spans="1:6">
      <c r="A456" s="980"/>
      <c r="B456" s="774"/>
      <c r="C456" s="622"/>
      <c r="D456" s="623"/>
      <c r="E456" s="930"/>
      <c r="F456" s="678"/>
    </row>
    <row r="457" spans="1:6" ht="51">
      <c r="A457" s="980" t="s">
        <v>281</v>
      </c>
      <c r="B457" s="774" t="s">
        <v>719</v>
      </c>
      <c r="C457" s="622">
        <v>10</v>
      </c>
      <c r="D457" s="623" t="s">
        <v>153</v>
      </c>
      <c r="E457" s="930"/>
      <c r="F457" s="993">
        <f>C457*E457</f>
        <v>0</v>
      </c>
    </row>
    <row r="458" spans="1:6">
      <c r="A458" s="980"/>
      <c r="B458" s="774"/>
      <c r="C458" s="622"/>
      <c r="D458" s="623"/>
      <c r="E458" s="930"/>
      <c r="F458" s="678"/>
    </row>
    <row r="459" spans="1:6" ht="38.25">
      <c r="A459" s="980" t="s">
        <v>282</v>
      </c>
      <c r="B459" s="280" t="s">
        <v>720</v>
      </c>
      <c r="C459" s="622">
        <v>7</v>
      </c>
      <c r="D459" s="623" t="s">
        <v>153</v>
      </c>
      <c r="E459" s="930"/>
      <c r="F459" s="993">
        <f>C459*E459</f>
        <v>0</v>
      </c>
    </row>
    <row r="460" spans="1:6">
      <c r="A460" s="980"/>
      <c r="B460" s="280"/>
      <c r="C460" s="622"/>
      <c r="D460" s="623"/>
      <c r="E460" s="930"/>
      <c r="F460" s="993"/>
    </row>
    <row r="461" spans="1:6" ht="38.25">
      <c r="A461" s="980" t="s">
        <v>283</v>
      </c>
      <c r="B461" s="280" t="s">
        <v>721</v>
      </c>
      <c r="C461" s="622">
        <v>15</v>
      </c>
      <c r="D461" s="623" t="s">
        <v>153</v>
      </c>
      <c r="E461" s="930"/>
      <c r="F461" s="993">
        <f>C461*E461</f>
        <v>0</v>
      </c>
    </row>
    <row r="462" spans="1:6">
      <c r="A462" s="980"/>
      <c r="B462" s="280"/>
      <c r="C462" s="622"/>
      <c r="D462" s="623"/>
      <c r="E462" s="930"/>
      <c r="F462" s="678"/>
    </row>
    <row r="463" spans="1:6" ht="51">
      <c r="A463" s="980" t="s">
        <v>284</v>
      </c>
      <c r="B463" s="280" t="s">
        <v>1206</v>
      </c>
      <c r="C463" s="622">
        <v>33</v>
      </c>
      <c r="D463" s="623" t="s">
        <v>153</v>
      </c>
      <c r="E463" s="930"/>
      <c r="F463" s="993">
        <f>C463*E463</f>
        <v>0</v>
      </c>
    </row>
    <row r="464" spans="1:6">
      <c r="A464" s="980"/>
      <c r="B464" s="280"/>
      <c r="C464" s="1035"/>
      <c r="D464" s="1341"/>
      <c r="E464" s="930"/>
      <c r="F464" s="1342"/>
    </row>
    <row r="465" spans="1:6" ht="51">
      <c r="A465" s="980" t="s">
        <v>285</v>
      </c>
      <c r="B465" s="280" t="s">
        <v>1207</v>
      </c>
      <c r="C465" s="622">
        <v>42</v>
      </c>
      <c r="D465" s="623" t="s">
        <v>153</v>
      </c>
      <c r="E465" s="930"/>
      <c r="F465" s="993">
        <f>C465*E465</f>
        <v>0</v>
      </c>
    </row>
    <row r="466" spans="1:6">
      <c r="A466" s="980"/>
      <c r="B466" s="280"/>
      <c r="C466" s="1006"/>
      <c r="D466" s="623"/>
      <c r="E466" s="930"/>
      <c r="F466" s="678"/>
    </row>
    <row r="467" spans="1:6" ht="165.75">
      <c r="A467" s="980" t="s">
        <v>286</v>
      </c>
      <c r="B467" s="621" t="s">
        <v>915</v>
      </c>
      <c r="C467" s="622">
        <v>18</v>
      </c>
      <c r="D467" s="623" t="s">
        <v>153</v>
      </c>
      <c r="E467" s="930"/>
      <c r="F467" s="993">
        <f>C467*E467</f>
        <v>0</v>
      </c>
    </row>
    <row r="468" spans="1:6">
      <c r="A468" s="980"/>
      <c r="B468" s="280"/>
      <c r="C468" s="1006"/>
      <c r="D468" s="622"/>
      <c r="E468" s="930"/>
      <c r="F468" s="623"/>
    </row>
    <row r="469" spans="1:6" ht="25.5">
      <c r="A469" s="980" t="s">
        <v>722</v>
      </c>
      <c r="B469" s="280" t="s">
        <v>727</v>
      </c>
      <c r="C469" s="622">
        <v>2</v>
      </c>
      <c r="D469" s="623" t="s">
        <v>153</v>
      </c>
      <c r="E469" s="930"/>
      <c r="F469" s="993">
        <f>C469*E469</f>
        <v>0</v>
      </c>
    </row>
    <row r="470" spans="1:6">
      <c r="A470" s="980"/>
      <c r="B470" s="280"/>
      <c r="C470" s="622"/>
      <c r="D470" s="623"/>
      <c r="E470" s="930"/>
      <c r="F470" s="678"/>
    </row>
    <row r="471" spans="1:6" ht="25.5">
      <c r="A471" s="980" t="s">
        <v>724</v>
      </c>
      <c r="B471" s="908" t="s">
        <v>8</v>
      </c>
      <c r="C471" s="782">
        <v>22</v>
      </c>
      <c r="D471" s="623" t="s">
        <v>135</v>
      </c>
      <c r="E471" s="838"/>
      <c r="F471" s="993">
        <f>C471*E471</f>
        <v>0</v>
      </c>
    </row>
    <row r="472" spans="1:6">
      <c r="A472" s="980"/>
      <c r="B472" s="600"/>
      <c r="C472" s="677"/>
      <c r="D472" s="677"/>
      <c r="E472" s="825"/>
      <c r="F472" s="678"/>
    </row>
    <row r="473" spans="1:6" ht="13.5" thickBot="1">
      <c r="A473" s="996"/>
      <c r="B473" s="997" t="s">
        <v>479</v>
      </c>
      <c r="C473" s="1007"/>
      <c r="D473" s="1008"/>
      <c r="E473" s="1140"/>
      <c r="F473" s="999">
        <f>SUM(F430:F472)</f>
        <v>0</v>
      </c>
    </row>
    <row r="474" spans="1:6">
      <c r="A474" s="959"/>
      <c r="B474" s="1000"/>
      <c r="C474" s="1009"/>
      <c r="D474" s="943"/>
      <c r="E474" s="1141"/>
      <c r="F474" s="1001"/>
    </row>
    <row r="475" spans="1:6">
      <c r="A475" s="959"/>
      <c r="B475" s="1000"/>
      <c r="C475" s="1009"/>
      <c r="D475" s="943"/>
      <c r="E475" s="1141"/>
      <c r="F475" s="1001"/>
    </row>
    <row r="476" spans="1:6">
      <c r="A476" s="984" t="s">
        <v>17</v>
      </c>
      <c r="B476" s="985" t="s">
        <v>32</v>
      </c>
      <c r="C476" s="977"/>
      <c r="D476" s="977"/>
      <c r="E476" s="1136"/>
      <c r="F476" s="987"/>
    </row>
    <row r="477" spans="1:6" ht="13.5" thickBot="1">
      <c r="A477" s="980"/>
      <c r="B477" s="600"/>
      <c r="C477" s="677"/>
      <c r="D477" s="677"/>
      <c r="E477" s="825"/>
      <c r="F477" s="623"/>
    </row>
    <row r="478" spans="1:6">
      <c r="A478" s="988" t="s">
        <v>130</v>
      </c>
      <c r="B478" s="989" t="s">
        <v>23</v>
      </c>
      <c r="C478" s="990" t="s">
        <v>24</v>
      </c>
      <c r="D478" s="991" t="s">
        <v>25</v>
      </c>
      <c r="E478" s="1137" t="s">
        <v>26</v>
      </c>
      <c r="F478" s="992" t="s">
        <v>131</v>
      </c>
    </row>
    <row r="479" spans="1:6">
      <c r="A479" s="980"/>
      <c r="B479" s="600"/>
      <c r="C479" s="677"/>
      <c r="D479" s="677"/>
      <c r="E479" s="825"/>
      <c r="F479" s="623"/>
    </row>
    <row r="480" spans="1:6" ht="76.5">
      <c r="A480" s="980" t="s">
        <v>31</v>
      </c>
      <c r="B480" s="600" t="s">
        <v>1227</v>
      </c>
      <c r="C480" s="677">
        <v>19</v>
      </c>
      <c r="D480" s="623" t="s">
        <v>13</v>
      </c>
      <c r="E480" s="825"/>
      <c r="F480" s="993">
        <f>C480*E480</f>
        <v>0</v>
      </c>
    </row>
    <row r="481" spans="1:6">
      <c r="A481" s="980"/>
      <c r="B481" s="600"/>
      <c r="C481" s="677"/>
      <c r="D481" s="623"/>
      <c r="E481" s="825"/>
      <c r="F481" s="623"/>
    </row>
    <row r="482" spans="1:6" ht="76.5">
      <c r="A482" s="980" t="s">
        <v>173</v>
      </c>
      <c r="B482" s="600" t="s">
        <v>1224</v>
      </c>
      <c r="C482" s="677">
        <v>40</v>
      </c>
      <c r="D482" s="623" t="s">
        <v>13</v>
      </c>
      <c r="E482" s="825"/>
      <c r="F482" s="993">
        <f>C482*E482</f>
        <v>0</v>
      </c>
    </row>
    <row r="483" spans="1:6">
      <c r="A483" s="980"/>
      <c r="B483" s="600"/>
      <c r="C483" s="677"/>
      <c r="D483" s="623"/>
      <c r="E483" s="825"/>
      <c r="F483" s="993"/>
    </row>
    <row r="484" spans="1:6" ht="63.75">
      <c r="A484" s="980" t="s">
        <v>288</v>
      </c>
      <c r="B484" s="280" t="s">
        <v>1225</v>
      </c>
      <c r="C484" s="677"/>
      <c r="D484" s="623"/>
      <c r="E484" s="825"/>
      <c r="F484" s="678"/>
    </row>
    <row r="485" spans="1:6">
      <c r="A485" s="980"/>
      <c r="B485" s="1030" t="s">
        <v>882</v>
      </c>
      <c r="C485" s="782">
        <v>1</v>
      </c>
      <c r="D485" s="783" t="s">
        <v>20</v>
      </c>
      <c r="E485" s="838"/>
      <c r="F485" s="993">
        <f t="shared" ref="F485:F487" si="2">C485*E485</f>
        <v>0</v>
      </c>
    </row>
    <row r="486" spans="1:6">
      <c r="A486" s="980"/>
      <c r="B486" s="600" t="s">
        <v>889</v>
      </c>
      <c r="C486" s="782">
        <v>1</v>
      </c>
      <c r="D486" s="783" t="s">
        <v>20</v>
      </c>
      <c r="E486" s="838"/>
      <c r="F486" s="993">
        <f t="shared" si="2"/>
        <v>0</v>
      </c>
    </row>
    <row r="487" spans="1:6">
      <c r="A487" s="980"/>
      <c r="B487" s="600" t="s">
        <v>860</v>
      </c>
      <c r="C487" s="782">
        <v>3</v>
      </c>
      <c r="D487" s="783" t="s">
        <v>20</v>
      </c>
      <c r="E487" s="838"/>
      <c r="F487" s="993">
        <f t="shared" si="2"/>
        <v>0</v>
      </c>
    </row>
    <row r="488" spans="1:6">
      <c r="A488" s="980"/>
      <c r="B488" s="774"/>
      <c r="C488" s="782"/>
      <c r="D488" s="783"/>
      <c r="E488" s="838"/>
      <c r="F488" s="993"/>
    </row>
    <row r="489" spans="1:6" ht="216.75">
      <c r="A489" s="1343" t="s">
        <v>362</v>
      </c>
      <c r="B489" s="1011" t="s">
        <v>758</v>
      </c>
      <c r="C489" s="662"/>
      <c r="D489" s="663"/>
      <c r="E489" s="838"/>
      <c r="F489" s="993"/>
    </row>
    <row r="490" spans="1:6">
      <c r="A490" s="980"/>
      <c r="B490" s="600" t="s">
        <v>751</v>
      </c>
      <c r="C490" s="782">
        <v>1</v>
      </c>
      <c r="D490" s="783" t="s">
        <v>20</v>
      </c>
      <c r="E490" s="1376"/>
      <c r="F490" s="993">
        <f>C490*E490</f>
        <v>0</v>
      </c>
    </row>
    <row r="491" spans="1:6">
      <c r="A491" s="1343"/>
      <c r="B491" s="600" t="s">
        <v>501</v>
      </c>
      <c r="C491" s="782">
        <v>2</v>
      </c>
      <c r="D491" s="783" t="s">
        <v>20</v>
      </c>
      <c r="E491" s="838"/>
      <c r="F491" s="993">
        <f>C491*E491</f>
        <v>0</v>
      </c>
    </row>
    <row r="492" spans="1:6">
      <c r="A492" s="980"/>
      <c r="B492" s="908"/>
      <c r="C492" s="782"/>
      <c r="D492" s="783"/>
      <c r="E492" s="838"/>
      <c r="F492" s="678"/>
    </row>
    <row r="493" spans="1:6" ht="76.5">
      <c r="A493" s="1343" t="s">
        <v>398</v>
      </c>
      <c r="B493" s="1011" t="s">
        <v>735</v>
      </c>
      <c r="C493" s="782">
        <v>3</v>
      </c>
      <c r="D493" s="783" t="s">
        <v>20</v>
      </c>
      <c r="E493" s="838"/>
      <c r="F493" s="993">
        <f>C493*E493</f>
        <v>0</v>
      </c>
    </row>
    <row r="494" spans="1:6">
      <c r="A494" s="980"/>
      <c r="B494" s="908"/>
      <c r="C494" s="782"/>
      <c r="D494" s="783"/>
      <c r="E494" s="838"/>
      <c r="F494" s="993"/>
    </row>
    <row r="495" spans="1:6" ht="51">
      <c r="A495" s="1343" t="s">
        <v>399</v>
      </c>
      <c r="B495" s="908" t="s">
        <v>867</v>
      </c>
      <c r="C495" s="782">
        <v>4</v>
      </c>
      <c r="D495" s="783" t="s">
        <v>20</v>
      </c>
      <c r="E495" s="838"/>
      <c r="F495" s="993">
        <f>C495*E495</f>
        <v>0</v>
      </c>
    </row>
    <row r="496" spans="1:6">
      <c r="A496" s="980"/>
      <c r="B496" s="908"/>
      <c r="C496" s="782"/>
      <c r="D496" s="783"/>
      <c r="E496" s="838"/>
      <c r="F496" s="993"/>
    </row>
    <row r="497" spans="1:6" ht="51">
      <c r="A497" s="1343" t="s">
        <v>400</v>
      </c>
      <c r="B497" s="908" t="s">
        <v>869</v>
      </c>
      <c r="C497" s="782">
        <v>3</v>
      </c>
      <c r="D497" s="783" t="s">
        <v>20</v>
      </c>
      <c r="E497" s="838"/>
      <c r="F497" s="993">
        <f>C497*E497</f>
        <v>0</v>
      </c>
    </row>
    <row r="498" spans="1:6">
      <c r="A498" s="980"/>
      <c r="B498" s="781"/>
      <c r="C498" s="782"/>
      <c r="D498" s="783"/>
      <c r="E498" s="1377"/>
      <c r="F498" s="993"/>
    </row>
    <row r="499" spans="1:6" ht="51">
      <c r="A499" s="1343" t="s">
        <v>401</v>
      </c>
      <c r="B499" s="781" t="s">
        <v>871</v>
      </c>
      <c r="C499" s="782">
        <v>1</v>
      </c>
      <c r="D499" s="783" t="s">
        <v>20</v>
      </c>
      <c r="E499" s="1377"/>
      <c r="F499" s="993">
        <f>C499*E499</f>
        <v>0</v>
      </c>
    </row>
    <row r="500" spans="1:6">
      <c r="A500" s="980"/>
      <c r="B500" s="781"/>
      <c r="C500" s="782"/>
      <c r="D500" s="783"/>
      <c r="E500" s="1377"/>
      <c r="F500" s="993"/>
    </row>
    <row r="501" spans="1:6" ht="51">
      <c r="A501" s="1343" t="s">
        <v>402</v>
      </c>
      <c r="B501" s="781" t="s">
        <v>875</v>
      </c>
      <c r="C501" s="782">
        <v>2</v>
      </c>
      <c r="D501" s="783" t="s">
        <v>13</v>
      </c>
      <c r="E501" s="1377"/>
      <c r="F501" s="993">
        <f>C501*E501</f>
        <v>0</v>
      </c>
    </row>
    <row r="502" spans="1:6">
      <c r="A502" s="980"/>
      <c r="B502" s="908"/>
      <c r="C502" s="782"/>
      <c r="D502" s="783"/>
      <c r="E502" s="838"/>
      <c r="F502" s="678"/>
    </row>
    <row r="503" spans="1:6" ht="25.5">
      <c r="A503" s="1343" t="s">
        <v>403</v>
      </c>
      <c r="B503" s="1031" t="s">
        <v>48</v>
      </c>
      <c r="C503" s="662">
        <v>3</v>
      </c>
      <c r="D503" s="663" t="s">
        <v>20</v>
      </c>
      <c r="E503" s="836"/>
      <c r="F503" s="993">
        <f>C503*E503</f>
        <v>0</v>
      </c>
    </row>
    <row r="504" spans="1:6">
      <c r="A504" s="980"/>
      <c r="B504" s="1031"/>
      <c r="C504" s="662"/>
      <c r="D504" s="663"/>
      <c r="E504" s="836"/>
      <c r="F504" s="993"/>
    </row>
    <row r="505" spans="1:6" ht="25.5">
      <c r="A505" s="1343" t="s">
        <v>404</v>
      </c>
      <c r="B505" s="1394" t="s">
        <v>641</v>
      </c>
      <c r="C505" s="1392">
        <v>1</v>
      </c>
      <c r="D505" s="1393" t="s">
        <v>20</v>
      </c>
      <c r="E505" s="1376"/>
      <c r="F505" s="993">
        <f>C505*E505</f>
        <v>0</v>
      </c>
    </row>
    <row r="506" spans="1:6">
      <c r="A506" s="980"/>
      <c r="B506" s="908"/>
      <c r="C506" s="782"/>
      <c r="D506" s="783"/>
      <c r="E506" s="838"/>
      <c r="F506" s="678"/>
    </row>
    <row r="507" spans="1:6" ht="26.25" thickBot="1">
      <c r="A507" s="996"/>
      <c r="B507" s="997" t="s">
        <v>489</v>
      </c>
      <c r="C507" s="998"/>
      <c r="D507" s="998"/>
      <c r="E507" s="1139"/>
      <c r="F507" s="999">
        <f>SUM(F479:F506)</f>
        <v>0</v>
      </c>
    </row>
    <row r="508" spans="1:6">
      <c r="A508" s="959"/>
      <c r="B508" s="1000"/>
      <c r="C508" s="622"/>
      <c r="D508" s="622"/>
      <c r="E508" s="930"/>
      <c r="F508" s="1001"/>
    </row>
    <row r="509" spans="1:6">
      <c r="A509" s="959"/>
      <c r="B509" s="1000"/>
      <c r="C509" s="622"/>
      <c r="D509" s="622"/>
      <c r="E509" s="930"/>
      <c r="F509" s="1001"/>
    </row>
    <row r="510" spans="1:6">
      <c r="A510" s="984" t="s">
        <v>18</v>
      </c>
      <c r="B510" s="985" t="s">
        <v>22</v>
      </c>
      <c r="C510" s="977"/>
      <c r="D510" s="977"/>
      <c r="E510" s="1136"/>
      <c r="F510" s="987"/>
    </row>
    <row r="511" spans="1:6" ht="13.5" thickBot="1">
      <c r="A511" s="959"/>
      <c r="B511" s="1014"/>
      <c r="C511" s="622"/>
      <c r="D511" s="622"/>
      <c r="E511" s="930"/>
      <c r="F511" s="1015"/>
    </row>
    <row r="512" spans="1:6">
      <c r="A512" s="988" t="s">
        <v>130</v>
      </c>
      <c r="B512" s="989" t="s">
        <v>23</v>
      </c>
      <c r="C512" s="990" t="s">
        <v>24</v>
      </c>
      <c r="D512" s="991" t="s">
        <v>25</v>
      </c>
      <c r="E512" s="1137" t="s">
        <v>26</v>
      </c>
      <c r="F512" s="992" t="s">
        <v>131</v>
      </c>
    </row>
    <row r="513" spans="1:6">
      <c r="A513" s="1016"/>
      <c r="B513" s="673"/>
      <c r="C513" s="676"/>
      <c r="D513" s="623"/>
      <c r="E513" s="693"/>
      <c r="F513" s="678"/>
    </row>
    <row r="514" spans="1:6" ht="38.25">
      <c r="A514" s="814" t="s">
        <v>27</v>
      </c>
      <c r="B514" s="673" t="s">
        <v>10</v>
      </c>
      <c r="C514" s="815">
        <v>73</v>
      </c>
      <c r="D514" s="674" t="s">
        <v>135</v>
      </c>
      <c r="E514" s="693"/>
      <c r="F514" s="993">
        <f>C514*E514</f>
        <v>0</v>
      </c>
    </row>
    <row r="515" spans="1:6">
      <c r="A515" s="814"/>
      <c r="B515" s="673"/>
      <c r="C515" s="815"/>
      <c r="D515" s="674"/>
      <c r="E515" s="693"/>
      <c r="F515" s="993"/>
    </row>
    <row r="516" spans="1:6" ht="25.5">
      <c r="A516" s="814" t="s">
        <v>54</v>
      </c>
      <c r="B516" s="673" t="s">
        <v>52</v>
      </c>
      <c r="C516" s="680">
        <v>73</v>
      </c>
      <c r="D516" s="674" t="s">
        <v>135</v>
      </c>
      <c r="E516" s="693"/>
      <c r="F516" s="993">
        <f>C516*E516</f>
        <v>0</v>
      </c>
    </row>
    <row r="517" spans="1:6">
      <c r="A517" s="1016"/>
      <c r="B517" s="673"/>
      <c r="C517" s="815"/>
      <c r="D517" s="674"/>
      <c r="E517" s="693"/>
      <c r="F517" s="993"/>
    </row>
    <row r="518" spans="1:6" ht="38.25">
      <c r="A518" s="814" t="s">
        <v>28</v>
      </c>
      <c r="B518" s="673" t="s">
        <v>53</v>
      </c>
      <c r="C518" s="680">
        <v>73</v>
      </c>
      <c r="D518" s="674" t="s">
        <v>135</v>
      </c>
      <c r="E518" s="693"/>
      <c r="F518" s="993">
        <f>C518*E518</f>
        <v>0</v>
      </c>
    </row>
    <row r="519" spans="1:6">
      <c r="A519" s="814"/>
      <c r="B519" s="679"/>
      <c r="C519" s="680"/>
      <c r="D519" s="674"/>
      <c r="E519" s="693"/>
      <c r="F519" s="993"/>
    </row>
    <row r="520" spans="1:6" ht="38.25">
      <c r="A520" s="814" t="s">
        <v>29</v>
      </c>
      <c r="B520" s="1345" t="s">
        <v>740</v>
      </c>
      <c r="C520" s="1346">
        <v>5</v>
      </c>
      <c r="D520" s="1347" t="s">
        <v>135</v>
      </c>
      <c r="E520" s="1378"/>
      <c r="F520" s="993">
        <f>C520*E520</f>
        <v>0</v>
      </c>
    </row>
    <row r="521" spans="1:6">
      <c r="A521" s="1016"/>
      <c r="B521" s="679"/>
      <c r="C521" s="680"/>
      <c r="D521" s="674"/>
      <c r="E521" s="693"/>
      <c r="F521" s="993"/>
    </row>
    <row r="522" spans="1:6" ht="38.25">
      <c r="A522" s="814" t="s">
        <v>30</v>
      </c>
      <c r="B522" s="1348" t="s">
        <v>741</v>
      </c>
      <c r="C522" s="1346">
        <v>4</v>
      </c>
      <c r="D522" s="1349" t="s">
        <v>135</v>
      </c>
      <c r="E522" s="1379"/>
      <c r="F522" s="993">
        <f>C522*E522</f>
        <v>0</v>
      </c>
    </row>
    <row r="523" spans="1:6">
      <c r="A523" s="814"/>
      <c r="B523" s="679"/>
      <c r="C523" s="680"/>
      <c r="D523" s="674"/>
      <c r="E523" s="693"/>
      <c r="F523" s="678"/>
    </row>
    <row r="524" spans="1:6">
      <c r="A524" s="814" t="s">
        <v>33</v>
      </c>
      <c r="B524" s="673" t="s">
        <v>746</v>
      </c>
      <c r="C524" s="676">
        <v>59</v>
      </c>
      <c r="D524" s="623" t="s">
        <v>13</v>
      </c>
      <c r="E524" s="825"/>
      <c r="F524" s="993">
        <f>C524*E524</f>
        <v>0</v>
      </c>
    </row>
    <row r="525" spans="1:6">
      <c r="A525" s="1016"/>
      <c r="B525" s="620"/>
      <c r="C525" s="676"/>
      <c r="D525" s="1020"/>
      <c r="E525" s="1142"/>
      <c r="F525" s="1018"/>
    </row>
    <row r="526" spans="1:6" ht="63.75">
      <c r="A526" s="814" t="s">
        <v>43</v>
      </c>
      <c r="B526" s="620" t="s">
        <v>747</v>
      </c>
      <c r="C526" s="676">
        <v>4</v>
      </c>
      <c r="D526" s="1017" t="s">
        <v>20</v>
      </c>
      <c r="E526" s="1142"/>
      <c r="F526" s="993">
        <f>C526*E526</f>
        <v>0</v>
      </c>
    </row>
    <row r="527" spans="1:6">
      <c r="A527" s="814"/>
      <c r="B527" s="620"/>
      <c r="C527" s="676"/>
      <c r="D527" s="1020"/>
      <c r="E527" s="1142"/>
      <c r="F527" s="1018"/>
    </row>
    <row r="528" spans="1:6" ht="76.5">
      <c r="A528" s="814" t="s">
        <v>45</v>
      </c>
      <c r="B528" s="620" t="s">
        <v>490</v>
      </c>
      <c r="C528" s="676">
        <v>59</v>
      </c>
      <c r="D528" s="1017" t="s">
        <v>13</v>
      </c>
      <c r="E528" s="1142"/>
      <c r="F528" s="993">
        <f>C528*E528</f>
        <v>0</v>
      </c>
    </row>
    <row r="529" spans="1:6">
      <c r="A529" s="1016"/>
      <c r="B529" s="620"/>
      <c r="C529" s="676"/>
      <c r="D529" s="1017"/>
      <c r="E529" s="1142"/>
      <c r="F529" s="1018"/>
    </row>
    <row r="530" spans="1:6" ht="38.25">
      <c r="A530" s="814" t="s">
        <v>3</v>
      </c>
      <c r="B530" s="620" t="s">
        <v>492</v>
      </c>
      <c r="C530" s="676">
        <v>59</v>
      </c>
      <c r="D530" s="1017" t="s">
        <v>13</v>
      </c>
      <c r="E530" s="1142"/>
      <c r="F530" s="993">
        <f>C530*E530</f>
        <v>0</v>
      </c>
    </row>
    <row r="531" spans="1:6">
      <c r="A531" s="814"/>
      <c r="B531" s="620"/>
      <c r="C531" s="676"/>
      <c r="D531" s="1017"/>
      <c r="E531" s="1142"/>
      <c r="F531" s="1018"/>
    </row>
    <row r="532" spans="1:6" ht="38.25">
      <c r="A532" s="814" t="s">
        <v>4</v>
      </c>
      <c r="B532" s="620" t="s">
        <v>748</v>
      </c>
      <c r="C532" s="676">
        <v>59</v>
      </c>
      <c r="D532" s="1017" t="s">
        <v>13</v>
      </c>
      <c r="E532" s="1142"/>
      <c r="F532" s="993">
        <f>C532*E532</f>
        <v>0</v>
      </c>
    </row>
    <row r="533" spans="1:6">
      <c r="A533" s="1016"/>
      <c r="B533" s="600"/>
      <c r="C533" s="677"/>
      <c r="D533" s="623"/>
      <c r="E533" s="825"/>
      <c r="F533" s="993"/>
    </row>
    <row r="534" spans="1:6" ht="38.25">
      <c r="A534" s="814" t="s">
        <v>9</v>
      </c>
      <c r="B534" s="774" t="s">
        <v>0</v>
      </c>
      <c r="C534" s="677">
        <v>8</v>
      </c>
      <c r="D534" s="623" t="s">
        <v>12</v>
      </c>
      <c r="E534" s="825"/>
      <c r="F534" s="993">
        <f>C534*E534</f>
        <v>0</v>
      </c>
    </row>
    <row r="535" spans="1:6">
      <c r="A535" s="959"/>
      <c r="B535" s="280"/>
      <c r="C535" s="1022"/>
      <c r="D535" s="622"/>
      <c r="E535" s="930"/>
      <c r="F535" s="1015"/>
    </row>
    <row r="536" spans="1:6" ht="13.5" thickBot="1">
      <c r="A536" s="996"/>
      <c r="B536" s="997" t="s">
        <v>494</v>
      </c>
      <c r="C536" s="998"/>
      <c r="D536" s="998"/>
      <c r="E536" s="1139"/>
      <c r="F536" s="999">
        <f>SUM(F513:F535)</f>
        <v>0</v>
      </c>
    </row>
  </sheetData>
  <sheetProtection algorithmName="SHA-512" hashValue="nReV2rvfN2vayBwTy9Nts37A2n5uufBvO+QT1GtYdqG7dMnrS5UZM0A4PKUaKELmB8G9EPQwKGuQdwREmI5uCw==" saltValue="LEg+c69bPa8LovePwG4mIA==" spinCount="100000" sheet="1" objects="1" scenarios="1"/>
  <pageMargins left="0.7" right="0.7" top="0.75" bottom="0.75" header="0.3" footer="0.3"/>
  <pageSetup paperSize="9" orientation="portrait" horizontalDpi="1200" r:id="rId1"/>
  <headerFooter>
    <oddHeader>&amp;C&amp;6KANALIZACIJSKO OMREŽJE MIREN – KOSTANJEVICA</oddHeader>
    <oddFooter>&amp;L&amp;8Razpisna dokumentacija –&amp;"Arial,Krepko" Gradnja&amp;C&amp;"Arial,Krepko"POGLAVJE 4&amp;R&amp;P/205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L304"/>
  <sheetViews>
    <sheetView view="pageBreakPreview" topLeftCell="A241" zoomScaleSheetLayoutView="100" workbookViewId="0">
      <selection activeCell="B246" sqref="B246"/>
    </sheetView>
  </sheetViews>
  <sheetFormatPr defaultColWidth="9.140625" defaultRowHeight="12.75"/>
  <cols>
    <col min="1" max="1" width="4.7109375" style="918" customWidth="1"/>
    <col min="2" max="2" width="38.28515625" style="919" customWidth="1"/>
    <col min="3" max="3" width="7.7109375" style="920" customWidth="1"/>
    <col min="4" max="4" width="8.28515625" style="881" customWidth="1"/>
    <col min="5" max="5" width="12.7109375" style="26" customWidth="1"/>
    <col min="6" max="6" width="14.7109375" style="881" customWidth="1"/>
    <col min="7" max="16384" width="9.140625" style="848"/>
  </cols>
  <sheetData>
    <row r="1" spans="1:12">
      <c r="A1" s="1167"/>
      <c r="B1" s="1168"/>
      <c r="C1" s="1169"/>
      <c r="D1" s="1169"/>
      <c r="E1" s="357"/>
      <c r="F1" s="885"/>
    </row>
    <row r="2" spans="1:12" s="494" customFormat="1" ht="63.75">
      <c r="A2" s="1170"/>
      <c r="B2" s="1171" t="s">
        <v>916</v>
      </c>
      <c r="C2" s="1172"/>
      <c r="D2" s="1173"/>
      <c r="E2" s="358"/>
      <c r="F2" s="898"/>
      <c r="G2" s="943"/>
      <c r="H2" s="943"/>
      <c r="I2" s="943"/>
      <c r="J2" s="943"/>
      <c r="K2" s="943"/>
      <c r="L2" s="943"/>
    </row>
    <row r="3" spans="1:12" ht="38.25">
      <c r="A3" s="1170"/>
      <c r="B3" s="1171" t="s">
        <v>917</v>
      </c>
      <c r="C3" s="1172"/>
      <c r="D3" s="1173"/>
      <c r="E3" s="358"/>
      <c r="F3" s="898"/>
    </row>
    <row r="4" spans="1:12" ht="38.25">
      <c r="A4" s="1170"/>
      <c r="B4" s="1171" t="s">
        <v>918</v>
      </c>
      <c r="C4" s="1172"/>
      <c r="D4" s="1173"/>
      <c r="E4" s="358"/>
      <c r="F4" s="898"/>
    </row>
    <row r="5" spans="1:12" ht="38.25">
      <c r="A5" s="1170"/>
      <c r="B5" s="1171" t="s">
        <v>919</v>
      </c>
      <c r="C5" s="1172"/>
      <c r="D5" s="1173"/>
      <c r="E5" s="358"/>
      <c r="F5" s="898"/>
    </row>
    <row r="6" spans="1:12" ht="76.5">
      <c r="A6" s="1170"/>
      <c r="B6" s="1171" t="s">
        <v>920</v>
      </c>
      <c r="C6" s="1172"/>
      <c r="D6" s="1173"/>
      <c r="E6" s="358"/>
      <c r="F6" s="898"/>
    </row>
    <row r="7" spans="1:12" ht="114.75">
      <c r="A7" s="969"/>
      <c r="B7" s="1171" t="s">
        <v>921</v>
      </c>
      <c r="C7" s="622"/>
      <c r="D7" s="1010"/>
      <c r="E7" s="360"/>
      <c r="F7" s="1174"/>
    </row>
    <row r="8" spans="1:12" ht="76.5">
      <c r="A8" s="1167"/>
      <c r="B8" s="1171" t="s">
        <v>922</v>
      </c>
      <c r="C8" s="1175"/>
      <c r="D8" s="1176"/>
      <c r="E8" s="357"/>
      <c r="F8" s="885"/>
    </row>
    <row r="9" spans="1:12">
      <c r="A9" s="1177"/>
      <c r="B9" s="1171"/>
      <c r="C9" s="1175"/>
      <c r="D9" s="1169"/>
      <c r="E9" s="357"/>
      <c r="F9" s="885"/>
    </row>
    <row r="10" spans="1:12" ht="38.25">
      <c r="A10" s="1167"/>
      <c r="B10" s="1171" t="s">
        <v>923</v>
      </c>
      <c r="C10" s="1175"/>
      <c r="D10" s="1169"/>
      <c r="E10" s="357"/>
      <c r="F10" s="885"/>
    </row>
    <row r="11" spans="1:12" ht="102">
      <c r="A11" s="1170"/>
      <c r="B11" s="1171" t="s">
        <v>924</v>
      </c>
      <c r="C11" s="1172"/>
      <c r="D11" s="1173"/>
      <c r="E11" s="358"/>
      <c r="F11" s="898"/>
    </row>
    <row r="12" spans="1:12">
      <c r="A12" s="1170"/>
      <c r="B12" s="1171"/>
      <c r="C12" s="1172"/>
      <c r="D12" s="1173"/>
      <c r="E12" s="358"/>
      <c r="F12" s="898"/>
    </row>
    <row r="13" spans="1:12">
      <c r="A13" s="1170"/>
      <c r="B13" s="1171" t="s">
        <v>925</v>
      </c>
      <c r="C13" s="1172"/>
      <c r="D13" s="1173"/>
      <c r="E13" s="358"/>
      <c r="F13" s="898"/>
    </row>
    <row r="14" spans="1:12">
      <c r="A14" s="1170"/>
      <c r="B14" s="1171"/>
      <c r="C14" s="1172"/>
      <c r="D14" s="1173"/>
      <c r="E14" s="358"/>
      <c r="F14" s="898"/>
    </row>
    <row r="15" spans="1:12" ht="51">
      <c r="A15" s="1170"/>
      <c r="B15" s="1171" t="s">
        <v>926</v>
      </c>
      <c r="C15" s="1172"/>
      <c r="D15" s="1173"/>
      <c r="E15" s="358"/>
      <c r="F15" s="898"/>
    </row>
    <row r="16" spans="1:12">
      <c r="A16" s="1170"/>
      <c r="B16" s="1171"/>
      <c r="C16" s="1172"/>
      <c r="D16" s="1173"/>
      <c r="E16" s="358"/>
      <c r="F16" s="898"/>
    </row>
    <row r="17" spans="1:6" ht="63.75">
      <c r="A17" s="1170"/>
      <c r="B17" s="1171" t="s">
        <v>927</v>
      </c>
      <c r="C17" s="1172"/>
      <c r="D17" s="1173"/>
      <c r="E17" s="358"/>
      <c r="F17" s="898"/>
    </row>
    <row r="18" spans="1:6">
      <c r="A18" s="1170"/>
      <c r="B18" s="1171"/>
      <c r="C18" s="1172"/>
      <c r="D18" s="1173"/>
      <c r="E18" s="358"/>
      <c r="F18" s="898"/>
    </row>
    <row r="19" spans="1:6" ht="38.25">
      <c r="A19" s="1170"/>
      <c r="B19" s="1171" t="s">
        <v>928</v>
      </c>
      <c r="C19" s="1172"/>
      <c r="D19" s="1173"/>
      <c r="E19" s="358"/>
      <c r="F19" s="898"/>
    </row>
    <row r="20" spans="1:6">
      <c r="A20" s="1170"/>
      <c r="B20" s="1171"/>
      <c r="C20" s="1172"/>
      <c r="D20" s="1173"/>
      <c r="E20" s="358"/>
      <c r="F20" s="898"/>
    </row>
    <row r="21" spans="1:6" ht="89.25">
      <c r="A21" s="1170"/>
      <c r="B21" s="1171" t="s">
        <v>929</v>
      </c>
      <c r="C21" s="1172"/>
      <c r="D21" s="1173"/>
      <c r="E21" s="358"/>
      <c r="F21" s="898"/>
    </row>
    <row r="22" spans="1:6">
      <c r="A22" s="1170"/>
      <c r="B22" s="1171"/>
      <c r="C22" s="1172"/>
      <c r="D22" s="1173"/>
      <c r="E22" s="358"/>
      <c r="F22" s="898"/>
    </row>
    <row r="23" spans="1:6" ht="25.5">
      <c r="A23" s="1170"/>
      <c r="B23" s="1171" t="s">
        <v>930</v>
      </c>
      <c r="C23" s="1172"/>
      <c r="D23" s="1173"/>
      <c r="E23" s="358"/>
      <c r="F23" s="898"/>
    </row>
    <row r="24" spans="1:6">
      <c r="A24" s="1170"/>
      <c r="B24" s="1171"/>
      <c r="C24" s="1172"/>
      <c r="D24" s="1173"/>
      <c r="E24" s="358"/>
      <c r="F24" s="898"/>
    </row>
    <row r="25" spans="1:6" ht="38.25">
      <c r="A25" s="1170"/>
      <c r="B25" s="1171" t="s">
        <v>931</v>
      </c>
      <c r="C25" s="1172"/>
      <c r="D25" s="1173"/>
      <c r="E25" s="358"/>
      <c r="F25" s="898"/>
    </row>
    <row r="26" spans="1:6">
      <c r="A26" s="1170"/>
      <c r="B26" s="1171"/>
      <c r="D26" s="1173"/>
      <c r="E26" s="358"/>
      <c r="F26" s="898"/>
    </row>
    <row r="27" spans="1:6" ht="25.5">
      <c r="A27" s="1170"/>
      <c r="B27" s="1171" t="s">
        <v>932</v>
      </c>
      <c r="D27" s="1173"/>
      <c r="E27" s="358"/>
      <c r="F27" s="898"/>
    </row>
    <row r="28" spans="1:6">
      <c r="A28" s="969"/>
      <c r="B28" s="1171"/>
      <c r="C28" s="622"/>
      <c r="D28" s="1010"/>
      <c r="E28" s="360"/>
      <c r="F28" s="1174"/>
    </row>
    <row r="29" spans="1:6" ht="114.75">
      <c r="A29" s="1167"/>
      <c r="B29" s="1171" t="s">
        <v>933</v>
      </c>
      <c r="C29" s="1175"/>
      <c r="D29" s="1176"/>
      <c r="E29" s="357"/>
      <c r="F29" s="885"/>
    </row>
    <row r="30" spans="1:6">
      <c r="A30" s="1177"/>
      <c r="B30" s="1171"/>
      <c r="C30" s="1175"/>
      <c r="D30" s="1169"/>
      <c r="E30" s="357"/>
      <c r="F30" s="885"/>
    </row>
    <row r="31" spans="1:6" ht="102">
      <c r="A31" s="1167"/>
      <c r="B31" s="1171" t="s">
        <v>934</v>
      </c>
      <c r="C31" s="1175"/>
      <c r="D31" s="1169"/>
      <c r="E31" s="357"/>
      <c r="F31" s="885"/>
    </row>
    <row r="32" spans="1:6">
      <c r="A32" s="1170"/>
      <c r="B32" s="1171"/>
      <c r="C32" s="1172"/>
      <c r="D32" s="1173"/>
      <c r="E32" s="358"/>
      <c r="F32" s="898"/>
    </row>
    <row r="33" spans="1:6" ht="102">
      <c r="A33" s="1170"/>
      <c r="B33" s="1171" t="s">
        <v>935</v>
      </c>
      <c r="C33" s="1172"/>
      <c r="D33" s="1173"/>
      <c r="E33" s="358"/>
      <c r="F33" s="898"/>
    </row>
    <row r="34" spans="1:6">
      <c r="A34" s="1170"/>
      <c r="B34" s="1171"/>
      <c r="C34" s="1172"/>
      <c r="D34" s="1173"/>
      <c r="E34" s="358"/>
      <c r="F34" s="898"/>
    </row>
    <row r="35" spans="1:6" ht="63.75">
      <c r="A35" s="1170"/>
      <c r="B35" s="1171" t="s">
        <v>936</v>
      </c>
      <c r="C35" s="1172"/>
      <c r="D35" s="1173"/>
      <c r="E35" s="358"/>
      <c r="F35" s="898"/>
    </row>
    <row r="36" spans="1:6">
      <c r="A36" s="1170"/>
      <c r="B36" s="1171"/>
      <c r="C36" s="1172"/>
      <c r="D36" s="1173"/>
      <c r="E36" s="358"/>
      <c r="F36" s="1173"/>
    </row>
    <row r="37" spans="1:6" ht="38.25">
      <c r="A37" s="1170"/>
      <c r="B37" s="1171" t="s">
        <v>937</v>
      </c>
      <c r="C37" s="1172"/>
      <c r="D37" s="1173"/>
      <c r="E37" s="358"/>
      <c r="F37" s="1173"/>
    </row>
    <row r="38" spans="1:6">
      <c r="A38" s="1170"/>
      <c r="B38" s="1171"/>
      <c r="C38" s="1172"/>
      <c r="D38" s="1173"/>
      <c r="E38" s="358"/>
      <c r="F38" s="1173"/>
    </row>
    <row r="39" spans="1:6" ht="51">
      <c r="A39" s="1170"/>
      <c r="B39" s="1171" t="s">
        <v>938</v>
      </c>
      <c r="C39" s="1172"/>
      <c r="D39" s="1173"/>
      <c r="E39" s="358"/>
      <c r="F39" s="1173"/>
    </row>
    <row r="40" spans="1:6">
      <c r="A40" s="1170"/>
      <c r="B40" s="1171" t="s">
        <v>939</v>
      </c>
      <c r="C40" s="1172"/>
      <c r="D40" s="1173"/>
      <c r="E40" s="358"/>
      <c r="F40" s="1173"/>
    </row>
    <row r="41" spans="1:6" ht="25.5">
      <c r="A41" s="1170"/>
      <c r="B41" s="1171" t="s">
        <v>940</v>
      </c>
      <c r="C41" s="1172"/>
      <c r="D41" s="1173"/>
      <c r="E41" s="358"/>
      <c r="F41" s="1173"/>
    </row>
    <row r="42" spans="1:6">
      <c r="A42" s="1170"/>
      <c r="B42" s="1171" t="s">
        <v>941</v>
      </c>
      <c r="C42" s="1172"/>
      <c r="D42" s="1173"/>
      <c r="E42" s="358"/>
      <c r="F42" s="1173"/>
    </row>
    <row r="43" spans="1:6">
      <c r="A43" s="1170"/>
      <c r="B43" s="1171" t="s">
        <v>942</v>
      </c>
      <c r="C43" s="1172"/>
      <c r="D43" s="1173"/>
      <c r="E43" s="358"/>
      <c r="F43" s="1173"/>
    </row>
    <row r="44" spans="1:6">
      <c r="A44" s="1170"/>
      <c r="B44" s="1171" t="s">
        <v>943</v>
      </c>
      <c r="C44" s="1172"/>
      <c r="D44" s="1173"/>
      <c r="E44" s="358"/>
      <c r="F44" s="1173"/>
    </row>
    <row r="45" spans="1:6">
      <c r="A45" s="1170"/>
      <c r="B45" s="1171" t="s">
        <v>944</v>
      </c>
      <c r="C45" s="1172"/>
      <c r="D45" s="1173"/>
      <c r="E45" s="358"/>
      <c r="F45" s="1173"/>
    </row>
    <row r="46" spans="1:6" ht="51">
      <c r="A46" s="1170"/>
      <c r="B46" s="1171" t="s">
        <v>945</v>
      </c>
      <c r="C46" s="1172"/>
      <c r="D46" s="1173"/>
      <c r="E46" s="358"/>
      <c r="F46" s="1173"/>
    </row>
    <row r="47" spans="1:6">
      <c r="A47" s="1170"/>
      <c r="B47" s="1171"/>
      <c r="C47" s="1172"/>
      <c r="D47" s="1173"/>
      <c r="E47" s="358"/>
      <c r="F47" s="1173"/>
    </row>
    <row r="48" spans="1:6" ht="102">
      <c r="A48" s="1170"/>
      <c r="B48" s="1171" t="s">
        <v>946</v>
      </c>
      <c r="C48" s="1172"/>
      <c r="D48" s="1173"/>
      <c r="E48" s="358"/>
      <c r="F48" s="1173"/>
    </row>
    <row r="49" spans="1:6">
      <c r="A49" s="1170"/>
      <c r="B49" s="1171"/>
      <c r="C49" s="1172"/>
      <c r="D49" s="1173"/>
      <c r="E49" s="358"/>
      <c r="F49" s="1173"/>
    </row>
    <row r="50" spans="1:6" ht="25.5">
      <c r="A50" s="1170"/>
      <c r="B50" s="1171" t="s">
        <v>947</v>
      </c>
      <c r="C50" s="1172"/>
      <c r="D50" s="1173"/>
      <c r="E50" s="358"/>
      <c r="F50" s="1173"/>
    </row>
    <row r="51" spans="1:6">
      <c r="A51" s="1170"/>
      <c r="B51" s="1171"/>
      <c r="C51" s="1172"/>
      <c r="D51" s="1173"/>
      <c r="E51" s="358"/>
      <c r="F51" s="1173"/>
    </row>
    <row r="52" spans="1:6" ht="51">
      <c r="A52" s="1170"/>
      <c r="B52" s="1171" t="s">
        <v>948</v>
      </c>
      <c r="C52" s="1172"/>
      <c r="D52" s="1173"/>
      <c r="E52" s="358"/>
      <c r="F52" s="1173"/>
    </row>
    <row r="53" spans="1:6">
      <c r="A53" s="1170"/>
      <c r="B53" s="1171"/>
      <c r="C53" s="1172"/>
      <c r="D53" s="1173"/>
      <c r="E53" s="358"/>
      <c r="F53" s="1173"/>
    </row>
    <row r="54" spans="1:6" ht="25.5">
      <c r="A54" s="1170"/>
      <c r="B54" s="1171" t="s">
        <v>949</v>
      </c>
      <c r="C54" s="1172"/>
      <c r="D54" s="1173"/>
      <c r="E54" s="358"/>
      <c r="F54" s="1173"/>
    </row>
    <row r="55" spans="1:6">
      <c r="A55" s="1170"/>
      <c r="B55" s="1171"/>
      <c r="C55" s="1172"/>
      <c r="D55" s="1173"/>
      <c r="E55" s="358"/>
      <c r="F55" s="1173"/>
    </row>
    <row r="56" spans="1:6" ht="38.25">
      <c r="A56" s="1170"/>
      <c r="B56" s="1171" t="s">
        <v>950</v>
      </c>
      <c r="C56" s="1172"/>
      <c r="D56" s="1173"/>
      <c r="E56" s="358"/>
      <c r="F56" s="1173"/>
    </row>
    <row r="57" spans="1:6">
      <c r="A57" s="1170"/>
      <c r="B57" s="1171"/>
      <c r="C57" s="1172"/>
      <c r="D57" s="1173"/>
      <c r="E57" s="358"/>
      <c r="F57" s="1173"/>
    </row>
    <row r="58" spans="1:6" ht="165.75">
      <c r="A58" s="1170"/>
      <c r="B58" s="1171" t="s">
        <v>951</v>
      </c>
      <c r="C58" s="1172"/>
      <c r="D58" s="1173"/>
      <c r="E58" s="358"/>
      <c r="F58" s="1173"/>
    </row>
    <row r="59" spans="1:6">
      <c r="A59" s="1170"/>
      <c r="B59" s="1171"/>
      <c r="C59" s="1172"/>
      <c r="D59" s="1173"/>
      <c r="E59" s="358"/>
      <c r="F59" s="1173"/>
    </row>
    <row r="60" spans="1:6" ht="102">
      <c r="A60" s="1170"/>
      <c r="B60" s="1171" t="s">
        <v>952</v>
      </c>
      <c r="C60" s="1172"/>
      <c r="D60" s="1173"/>
      <c r="E60" s="358"/>
      <c r="F60" s="1173"/>
    </row>
    <row r="61" spans="1:6">
      <c r="A61" s="1170"/>
      <c r="B61" s="1171"/>
      <c r="C61" s="1172"/>
      <c r="D61" s="1173"/>
      <c r="E61" s="358"/>
      <c r="F61" s="1173"/>
    </row>
    <row r="62" spans="1:6" ht="76.5">
      <c r="A62" s="1170"/>
      <c r="B62" s="1171" t="s">
        <v>953</v>
      </c>
      <c r="C62" s="1172"/>
      <c r="D62" s="1173"/>
      <c r="E62" s="358"/>
      <c r="F62" s="1173"/>
    </row>
    <row r="63" spans="1:6">
      <c r="A63" s="1170"/>
      <c r="B63" s="1178"/>
      <c r="C63" s="1172"/>
      <c r="D63" s="1173"/>
      <c r="E63" s="358"/>
      <c r="F63" s="1173"/>
    </row>
    <row r="64" spans="1:6">
      <c r="A64" s="1170"/>
      <c r="B64" s="1178"/>
      <c r="C64" s="1172"/>
      <c r="D64" s="1173"/>
      <c r="E64" s="358"/>
      <c r="F64" s="1173"/>
    </row>
    <row r="65" spans="1:6">
      <c r="A65" s="1322"/>
      <c r="B65" s="1311" t="s">
        <v>1133</v>
      </c>
      <c r="C65" s="1323"/>
      <c r="D65" s="1324"/>
      <c r="E65" s="461"/>
      <c r="F65" s="1325"/>
    </row>
    <row r="66" spans="1:6">
      <c r="A66" s="1322"/>
      <c r="B66" s="1311" t="s">
        <v>253</v>
      </c>
      <c r="C66" s="1323"/>
      <c r="D66" s="1324"/>
      <c r="E66" s="461"/>
      <c r="F66" s="1325"/>
    </row>
    <row r="67" spans="1:6">
      <c r="A67" s="1179"/>
      <c r="B67" s="1180"/>
      <c r="C67" s="533"/>
      <c r="D67" s="1181"/>
      <c r="E67" s="365"/>
      <c r="F67" s="543"/>
    </row>
    <row r="68" spans="1:6" ht="13.5" thickBot="1">
      <c r="A68" s="1179"/>
      <c r="B68" s="1180"/>
      <c r="C68" s="533"/>
      <c r="D68" s="1181"/>
      <c r="E68" s="365"/>
      <c r="F68" s="543"/>
    </row>
    <row r="69" spans="1:6">
      <c r="A69" s="971" t="s">
        <v>1129</v>
      </c>
      <c r="B69" s="972" t="s">
        <v>56</v>
      </c>
      <c r="C69" s="973"/>
      <c r="D69" s="973"/>
      <c r="E69" s="1132"/>
      <c r="F69" s="548">
        <f>F163</f>
        <v>0</v>
      </c>
    </row>
    <row r="70" spans="1:6" ht="25.5">
      <c r="A70" s="974" t="s">
        <v>1130</v>
      </c>
      <c r="B70" s="280" t="s">
        <v>1098</v>
      </c>
      <c r="C70" s="622"/>
      <c r="D70" s="622"/>
      <c r="E70" s="1133"/>
      <c r="F70" s="553">
        <f>F199</f>
        <v>0</v>
      </c>
    </row>
    <row r="71" spans="1:6">
      <c r="A71" s="974" t="s">
        <v>1131</v>
      </c>
      <c r="B71" s="975" t="s">
        <v>1099</v>
      </c>
      <c r="C71" s="977"/>
      <c r="D71" s="977"/>
      <c r="E71" s="1134"/>
      <c r="F71" s="553">
        <f>F281</f>
        <v>0</v>
      </c>
    </row>
    <row r="72" spans="1:6" ht="13.5" thickBot="1">
      <c r="A72" s="1039" t="s">
        <v>1132</v>
      </c>
      <c r="B72" s="1040" t="s">
        <v>1100</v>
      </c>
      <c r="C72" s="1042"/>
      <c r="D72" s="1042"/>
      <c r="E72" s="1147"/>
      <c r="F72" s="561">
        <f>F304</f>
        <v>0</v>
      </c>
    </row>
    <row r="73" spans="1:6" ht="14.25" thickTop="1" thickBot="1">
      <c r="A73" s="1182"/>
      <c r="B73" s="1183" t="s">
        <v>19</v>
      </c>
      <c r="C73" s="564"/>
      <c r="D73" s="564"/>
      <c r="E73" s="1287"/>
      <c r="F73" s="1184">
        <f>SUM(F69:F72)</f>
        <v>0</v>
      </c>
    </row>
    <row r="74" spans="1:6">
      <c r="A74" s="1170"/>
      <c r="B74" s="1398"/>
      <c r="C74" s="1172"/>
      <c r="D74" s="1173"/>
      <c r="E74" s="358"/>
      <c r="F74" s="1173"/>
    </row>
    <row r="75" spans="1:6" ht="102">
      <c r="B75" s="1191" t="s">
        <v>1143</v>
      </c>
      <c r="D75" s="646"/>
      <c r="F75" s="898"/>
    </row>
    <row r="76" spans="1:6">
      <c r="B76" s="1399"/>
      <c r="D76" s="646"/>
      <c r="F76" s="898"/>
    </row>
    <row r="77" spans="1:6" ht="14.25">
      <c r="A77" s="1194" t="s">
        <v>1126</v>
      </c>
      <c r="B77" s="1195"/>
      <c r="C77" s="1241"/>
      <c r="D77" s="1242"/>
      <c r="E77" s="1300"/>
      <c r="F77" s="1243"/>
    </row>
    <row r="78" spans="1:6" ht="13.5" thickBot="1">
      <c r="A78" s="1185"/>
      <c r="B78" s="1186"/>
      <c r="C78" s="1187" t="s">
        <v>72</v>
      </c>
      <c r="D78" s="1188"/>
      <c r="E78" s="1288"/>
      <c r="F78" s="1189"/>
    </row>
    <row r="79" spans="1:6">
      <c r="A79" s="1196" t="s">
        <v>955</v>
      </c>
      <c r="B79" s="1197" t="s">
        <v>112</v>
      </c>
      <c r="C79" s="1198" t="s">
        <v>25</v>
      </c>
      <c r="D79" s="1199" t="s">
        <v>24</v>
      </c>
      <c r="E79" s="1290" t="s">
        <v>26</v>
      </c>
      <c r="F79" s="1200" t="s">
        <v>956</v>
      </c>
    </row>
    <row r="80" spans="1:6">
      <c r="A80" s="1201"/>
      <c r="B80" s="1202"/>
      <c r="C80" s="1201"/>
      <c r="D80" s="1201"/>
      <c r="E80" s="1291"/>
      <c r="F80" s="1201"/>
    </row>
    <row r="81" spans="1:6">
      <c r="A81" s="1190"/>
      <c r="B81" s="1203" t="s">
        <v>11</v>
      </c>
      <c r="C81" s="1201"/>
      <c r="D81" s="1188"/>
      <c r="E81" s="1292"/>
      <c r="F81" s="1188"/>
    </row>
    <row r="82" spans="1:6">
      <c r="A82" s="1190">
        <v>1</v>
      </c>
      <c r="B82" s="1204" t="s">
        <v>957</v>
      </c>
      <c r="C82" s="1201" t="s">
        <v>13</v>
      </c>
      <c r="D82" s="1205">
        <v>65</v>
      </c>
      <c r="E82" s="1293"/>
      <c r="F82" s="1206">
        <f>D82*E82</f>
        <v>0</v>
      </c>
    </row>
    <row r="83" spans="1:6">
      <c r="A83" s="1185"/>
      <c r="B83" s="1186"/>
      <c r="C83" s="1187"/>
      <c r="D83" s="1188"/>
      <c r="E83" s="1288"/>
      <c r="F83" s="1189"/>
    </row>
    <row r="84" spans="1:6" ht="51">
      <c r="A84" s="1190">
        <f>A82+1</f>
        <v>2</v>
      </c>
      <c r="B84" s="1204" t="s">
        <v>958</v>
      </c>
      <c r="C84" s="1201" t="s">
        <v>13</v>
      </c>
      <c r="D84" s="1205">
        <v>20</v>
      </c>
      <c r="E84" s="1293"/>
      <c r="F84" s="1206">
        <f>D84*E84</f>
        <v>0</v>
      </c>
    </row>
    <row r="85" spans="1:6">
      <c r="A85" s="1185"/>
      <c r="B85" s="1186"/>
      <c r="C85" s="1187"/>
      <c r="D85" s="1205"/>
      <c r="E85" s="1288"/>
      <c r="F85" s="1189"/>
    </row>
    <row r="86" spans="1:6" ht="102">
      <c r="A86" s="1190">
        <f>A84+1</f>
        <v>3</v>
      </c>
      <c r="B86" s="1207" t="s">
        <v>959</v>
      </c>
      <c r="C86" s="1201" t="s">
        <v>960</v>
      </c>
      <c r="D86" s="1205">
        <v>1</v>
      </c>
      <c r="E86" s="1293"/>
      <c r="F86" s="1206">
        <f>D86*E86</f>
        <v>0</v>
      </c>
    </row>
    <row r="87" spans="1:6">
      <c r="A87" s="1185"/>
      <c r="B87" s="1186"/>
      <c r="C87" s="1187"/>
      <c r="D87" s="1188"/>
      <c r="E87" s="1288"/>
      <c r="F87" s="1189"/>
    </row>
    <row r="88" spans="1:6">
      <c r="A88" s="1190"/>
      <c r="B88" s="1203" t="s">
        <v>14</v>
      </c>
      <c r="C88" s="1201"/>
      <c r="D88" s="1188"/>
      <c r="E88" s="1293"/>
      <c r="F88" s="1206"/>
    </row>
    <row r="89" spans="1:6" ht="51">
      <c r="A89" s="1190">
        <f>A86+1</f>
        <v>4</v>
      </c>
      <c r="B89" s="1204" t="s">
        <v>961</v>
      </c>
      <c r="C89" s="1201" t="s">
        <v>317</v>
      </c>
      <c r="D89" s="1208">
        <v>26.1</v>
      </c>
      <c r="E89" s="1293"/>
      <c r="F89" s="1189">
        <f>D89*E89</f>
        <v>0</v>
      </c>
    </row>
    <row r="90" spans="1:6">
      <c r="A90" s="1185"/>
      <c r="B90" s="1204"/>
      <c r="C90" s="1187"/>
      <c r="D90" s="1208"/>
      <c r="E90" s="1288"/>
      <c r="F90" s="1189"/>
    </row>
    <row r="91" spans="1:6" ht="51">
      <c r="A91" s="1190">
        <f>A89+1</f>
        <v>5</v>
      </c>
      <c r="B91" s="1204" t="s">
        <v>962</v>
      </c>
      <c r="C91" s="1201" t="s">
        <v>317</v>
      </c>
      <c r="D91" s="1208">
        <v>6.5</v>
      </c>
      <c r="E91" s="1293"/>
      <c r="F91" s="1189">
        <f>D91*E91</f>
        <v>0</v>
      </c>
    </row>
    <row r="92" spans="1:6">
      <c r="A92" s="1185"/>
      <c r="B92" s="1186"/>
      <c r="C92" s="1187"/>
      <c r="D92" s="1208"/>
      <c r="E92" s="1288"/>
      <c r="F92" s="1189"/>
    </row>
    <row r="93" spans="1:6" ht="25.5">
      <c r="A93" s="1190">
        <f>A91+1</f>
        <v>6</v>
      </c>
      <c r="B93" s="1204" t="s">
        <v>963</v>
      </c>
      <c r="C93" s="1201" t="s">
        <v>278</v>
      </c>
      <c r="D93" s="1208">
        <v>19.8</v>
      </c>
      <c r="E93" s="1293"/>
      <c r="F93" s="1189">
        <f>D93*E93</f>
        <v>0</v>
      </c>
    </row>
    <row r="94" spans="1:6">
      <c r="A94" s="1185"/>
      <c r="B94" s="1186"/>
      <c r="C94" s="1187"/>
      <c r="D94" s="1208"/>
      <c r="E94" s="1288"/>
      <c r="F94" s="1189"/>
    </row>
    <row r="95" spans="1:6" ht="76.5">
      <c r="A95" s="1190">
        <f>A93+1</f>
        <v>7</v>
      </c>
      <c r="B95" s="1204" t="s">
        <v>964</v>
      </c>
      <c r="C95" s="1201" t="s">
        <v>317</v>
      </c>
      <c r="D95" s="1208">
        <v>0.3</v>
      </c>
      <c r="E95" s="1293"/>
      <c r="F95" s="1189">
        <f>D95*E95</f>
        <v>0</v>
      </c>
    </row>
    <row r="96" spans="1:6">
      <c r="A96" s="1185"/>
      <c r="B96" s="1186"/>
      <c r="C96" s="1187"/>
      <c r="D96" s="1208"/>
      <c r="E96" s="1288"/>
      <c r="F96" s="1189"/>
    </row>
    <row r="97" spans="1:6" ht="51">
      <c r="A97" s="1190">
        <f>A95+1</f>
        <v>8</v>
      </c>
      <c r="B97" s="1204" t="s">
        <v>965</v>
      </c>
      <c r="C97" s="1201" t="s">
        <v>317</v>
      </c>
      <c r="D97" s="1208">
        <v>6.2</v>
      </c>
      <c r="E97" s="1293"/>
      <c r="F97" s="1189">
        <f>D97*E97</f>
        <v>0</v>
      </c>
    </row>
    <row r="98" spans="1:6">
      <c r="A98" s="1185"/>
      <c r="B98" s="1186"/>
      <c r="C98" s="1187"/>
      <c r="D98" s="1208"/>
      <c r="E98" s="1288"/>
      <c r="F98" s="1189"/>
    </row>
    <row r="99" spans="1:6" ht="76.5">
      <c r="A99" s="1190">
        <f>A97+1</f>
        <v>9</v>
      </c>
      <c r="B99" s="1204" t="s">
        <v>966</v>
      </c>
      <c r="C99" s="1201" t="s">
        <v>317</v>
      </c>
      <c r="D99" s="1208">
        <v>0.95</v>
      </c>
      <c r="E99" s="1293"/>
      <c r="F99" s="1189">
        <f>D99*E99</f>
        <v>0</v>
      </c>
    </row>
    <row r="100" spans="1:6">
      <c r="A100" s="1185"/>
      <c r="B100" s="1186"/>
      <c r="C100" s="1187"/>
      <c r="D100" s="1208"/>
      <c r="E100" s="1288"/>
      <c r="F100" s="1189"/>
    </row>
    <row r="101" spans="1:6" ht="89.25">
      <c r="A101" s="1190">
        <f>A99+1</f>
        <v>10</v>
      </c>
      <c r="B101" s="1204" t="s">
        <v>967</v>
      </c>
      <c r="C101" s="1201" t="s">
        <v>317</v>
      </c>
      <c r="D101" s="1208">
        <v>20.5</v>
      </c>
      <c r="E101" s="1293"/>
      <c r="F101" s="1189">
        <f>D101*E101</f>
        <v>0</v>
      </c>
    </row>
    <row r="102" spans="1:6">
      <c r="A102" s="1185"/>
      <c r="B102" s="1186"/>
      <c r="C102" s="1187"/>
      <c r="D102" s="1208"/>
      <c r="E102" s="1288"/>
      <c r="F102" s="1189"/>
    </row>
    <row r="103" spans="1:6" ht="51">
      <c r="A103" s="1190">
        <f>A101+1</f>
        <v>11</v>
      </c>
      <c r="B103" s="1204" t="s">
        <v>968</v>
      </c>
      <c r="C103" s="1201" t="s">
        <v>969</v>
      </c>
      <c r="D103" s="1208">
        <v>31.6</v>
      </c>
      <c r="E103" s="1293"/>
      <c r="F103" s="1189">
        <f>D103*E103</f>
        <v>0</v>
      </c>
    </row>
    <row r="104" spans="1:6">
      <c r="A104" s="1185"/>
      <c r="B104" s="1186"/>
      <c r="C104" s="1187"/>
      <c r="D104" s="1205"/>
      <c r="E104" s="1288"/>
      <c r="F104" s="1189"/>
    </row>
    <row r="105" spans="1:6">
      <c r="A105" s="1190"/>
      <c r="B105" s="1203" t="s">
        <v>56</v>
      </c>
      <c r="C105" s="1209"/>
      <c r="D105" s="1210"/>
      <c r="E105" s="1294"/>
      <c r="F105" s="1211"/>
    </row>
    <row r="106" spans="1:6" ht="51">
      <c r="A106" s="1190">
        <f>A103+1</f>
        <v>12</v>
      </c>
      <c r="B106" s="1204" t="s">
        <v>970</v>
      </c>
      <c r="C106" s="1201" t="s">
        <v>13</v>
      </c>
      <c r="D106" s="1201">
        <v>72</v>
      </c>
      <c r="E106" s="1288"/>
      <c r="F106" s="1189">
        <f>D106*E106</f>
        <v>0</v>
      </c>
    </row>
    <row r="107" spans="1:6">
      <c r="A107" s="1190"/>
      <c r="B107" s="1186"/>
      <c r="C107" s="1201"/>
      <c r="D107" s="1205"/>
      <c r="E107" s="1288"/>
      <c r="F107" s="1189"/>
    </row>
    <row r="108" spans="1:6" ht="38.25">
      <c r="A108" s="1190">
        <f>A106+1</f>
        <v>13</v>
      </c>
      <c r="B108" s="1204" t="s">
        <v>971</v>
      </c>
      <c r="C108" s="1201" t="s">
        <v>13</v>
      </c>
      <c r="D108" s="1201">
        <v>6</v>
      </c>
      <c r="E108" s="1288"/>
      <c r="F108" s="1189">
        <f>D108*E108</f>
        <v>0</v>
      </c>
    </row>
    <row r="109" spans="1:6">
      <c r="A109" s="1185"/>
      <c r="B109" s="1186"/>
      <c r="C109" s="1201"/>
      <c r="D109" s="1205"/>
      <c r="E109" s="1288"/>
      <c r="F109" s="1189"/>
    </row>
    <row r="110" spans="1:6" ht="63.75">
      <c r="A110" s="1190">
        <f>A108+1</f>
        <v>14</v>
      </c>
      <c r="B110" s="1218" t="s">
        <v>972</v>
      </c>
      <c r="C110" s="1201" t="s">
        <v>960</v>
      </c>
      <c r="D110" s="1192">
        <v>1</v>
      </c>
      <c r="E110" s="1288"/>
      <c r="F110" s="1189">
        <f>D110*E110</f>
        <v>0</v>
      </c>
    </row>
    <row r="111" spans="1:6">
      <c r="A111" s="1185"/>
      <c r="B111" s="1219"/>
      <c r="C111" s="1201"/>
      <c r="D111" s="1205"/>
      <c r="E111" s="1288"/>
      <c r="F111" s="1189"/>
    </row>
    <row r="112" spans="1:6" ht="63.75">
      <c r="A112" s="1190">
        <f>A110+1</f>
        <v>15</v>
      </c>
      <c r="B112" s="1218" t="s">
        <v>973</v>
      </c>
      <c r="C112" s="1201" t="s">
        <v>960</v>
      </c>
      <c r="D112" s="1192">
        <v>2</v>
      </c>
      <c r="E112" s="1288"/>
      <c r="F112" s="1189">
        <f>D112*E112</f>
        <v>0</v>
      </c>
    </row>
    <row r="113" spans="1:6">
      <c r="A113" s="1185"/>
      <c r="B113" s="1219"/>
      <c r="C113" s="1201"/>
      <c r="D113" s="1205"/>
      <c r="E113" s="1288"/>
      <c r="F113" s="1189"/>
    </row>
    <row r="114" spans="1:6" ht="25.5">
      <c r="A114" s="1190">
        <f>A112+1</f>
        <v>16</v>
      </c>
      <c r="B114" s="1204" t="s">
        <v>974</v>
      </c>
      <c r="C114" s="1201" t="s">
        <v>13</v>
      </c>
      <c r="D114" s="1201">
        <v>70</v>
      </c>
      <c r="E114" s="1293"/>
      <c r="F114" s="1206">
        <f>D114*E114</f>
        <v>0</v>
      </c>
    </row>
    <row r="115" spans="1:6">
      <c r="A115" s="1185"/>
      <c r="B115" s="1204"/>
      <c r="C115" s="1201"/>
      <c r="D115" s="1201"/>
      <c r="E115" s="1296"/>
      <c r="F115" s="1221"/>
    </row>
    <row r="116" spans="1:6" ht="25.5">
      <c r="A116" s="1190">
        <f>A114+1</f>
        <v>17</v>
      </c>
      <c r="B116" s="1204" t="s">
        <v>975</v>
      </c>
      <c r="C116" s="1201" t="s">
        <v>20</v>
      </c>
      <c r="D116" s="1201">
        <v>2</v>
      </c>
      <c r="E116" s="1293"/>
      <c r="F116" s="1206">
        <f>D116*E116</f>
        <v>0</v>
      </c>
    </row>
    <row r="117" spans="1:6">
      <c r="A117" s="1185"/>
      <c r="B117" s="1204"/>
      <c r="C117" s="1201"/>
      <c r="D117" s="1201"/>
      <c r="E117" s="1296"/>
      <c r="F117" s="1221"/>
    </row>
    <row r="118" spans="1:6" ht="38.25">
      <c r="A118" s="1190">
        <f>A116+1</f>
        <v>18</v>
      </c>
      <c r="B118" s="1204" t="s">
        <v>976</v>
      </c>
      <c r="C118" s="1201" t="s">
        <v>20</v>
      </c>
      <c r="D118" s="1201">
        <v>2</v>
      </c>
      <c r="E118" s="1293"/>
      <c r="F118" s="1206">
        <f>D118*E118</f>
        <v>0</v>
      </c>
    </row>
    <row r="119" spans="1:6">
      <c r="A119" s="1185"/>
      <c r="B119" s="1204"/>
      <c r="C119" s="1201"/>
      <c r="D119" s="1201"/>
      <c r="E119" s="1296"/>
      <c r="F119" s="1221"/>
    </row>
    <row r="120" spans="1:6" ht="25.5">
      <c r="A120" s="1190">
        <f>A118+1</f>
        <v>19</v>
      </c>
      <c r="B120" s="1204" t="s">
        <v>977</v>
      </c>
      <c r="C120" s="1201" t="s">
        <v>13</v>
      </c>
      <c r="D120" s="1201">
        <v>65</v>
      </c>
      <c r="E120" s="1293"/>
      <c r="F120" s="1206">
        <f>D120*E120</f>
        <v>0</v>
      </c>
    </row>
    <row r="121" spans="1:6">
      <c r="A121" s="1185"/>
      <c r="B121" s="1204"/>
      <c r="C121" s="1201"/>
      <c r="D121" s="1201"/>
      <c r="E121" s="1296"/>
      <c r="F121" s="1221"/>
    </row>
    <row r="122" spans="1:6" ht="38.25">
      <c r="A122" s="1185">
        <f>A120+1</f>
        <v>20</v>
      </c>
      <c r="B122" s="1204" t="s">
        <v>978</v>
      </c>
      <c r="C122" s="1201"/>
      <c r="D122" s="1205"/>
      <c r="E122" s="1411"/>
      <c r="F122" s="1400"/>
    </row>
    <row r="123" spans="1:6" ht="51">
      <c r="A123" s="1185"/>
      <c r="B123" s="1204" t="s">
        <v>979</v>
      </c>
      <c r="C123" s="1201" t="s">
        <v>969</v>
      </c>
      <c r="D123" s="1205">
        <v>1.41</v>
      </c>
      <c r="E123" s="1411"/>
      <c r="F123" s="1400"/>
    </row>
    <row r="124" spans="1:6" ht="14.25">
      <c r="A124" s="1185"/>
      <c r="B124" s="1204" t="s">
        <v>980</v>
      </c>
      <c r="C124" s="1201" t="s">
        <v>981</v>
      </c>
      <c r="D124" s="1205">
        <v>1</v>
      </c>
      <c r="E124" s="1411"/>
      <c r="F124" s="1400"/>
    </row>
    <row r="125" spans="1:6" ht="14.25">
      <c r="A125" s="1185"/>
      <c r="B125" s="1204" t="s">
        <v>982</v>
      </c>
      <c r="C125" s="1201" t="s">
        <v>981</v>
      </c>
      <c r="D125" s="1205">
        <v>1</v>
      </c>
      <c r="E125" s="1411"/>
      <c r="F125" s="1400"/>
    </row>
    <row r="126" spans="1:6" ht="27">
      <c r="A126" s="1185"/>
      <c r="B126" s="1204" t="s">
        <v>983</v>
      </c>
      <c r="C126" s="1201" t="s">
        <v>969</v>
      </c>
      <c r="D126" s="1205">
        <v>0.1</v>
      </c>
      <c r="E126" s="1411"/>
      <c r="F126" s="1400"/>
    </row>
    <row r="127" spans="1:6" ht="38.25">
      <c r="A127" s="1185"/>
      <c r="B127" s="1204" t="s">
        <v>984</v>
      </c>
      <c r="C127" s="1201" t="s">
        <v>20</v>
      </c>
      <c r="D127" s="1205">
        <v>1</v>
      </c>
      <c r="E127" s="1411"/>
      <c r="F127" s="1400"/>
    </row>
    <row r="128" spans="1:6" ht="51">
      <c r="A128" s="1185"/>
      <c r="B128" s="1204" t="s">
        <v>985</v>
      </c>
      <c r="C128" s="1201" t="s">
        <v>981</v>
      </c>
      <c r="D128" s="1205">
        <v>0.1</v>
      </c>
      <c r="E128" s="1411"/>
      <c r="F128" s="1400"/>
    </row>
    <row r="129" spans="1:6" ht="38.25">
      <c r="A129" s="1185"/>
      <c r="B129" s="1204" t="s">
        <v>986</v>
      </c>
      <c r="C129" s="1201" t="s">
        <v>20</v>
      </c>
      <c r="D129" s="1205">
        <v>1</v>
      </c>
      <c r="E129" s="1411"/>
      <c r="F129" s="1400"/>
    </row>
    <row r="130" spans="1:6" ht="51">
      <c r="A130" s="1185"/>
      <c r="B130" s="1204" t="s">
        <v>987</v>
      </c>
      <c r="C130" s="1201" t="s">
        <v>969</v>
      </c>
      <c r="D130" s="1205">
        <v>0.68</v>
      </c>
      <c r="E130" s="1411"/>
      <c r="F130" s="1400"/>
    </row>
    <row r="131" spans="1:6" ht="51">
      <c r="A131" s="1185"/>
      <c r="B131" s="1204" t="s">
        <v>988</v>
      </c>
      <c r="C131" s="1201" t="s">
        <v>969</v>
      </c>
      <c r="D131" s="1205">
        <v>0.73</v>
      </c>
      <c r="E131" s="1411"/>
      <c r="F131" s="1400"/>
    </row>
    <row r="132" spans="1:6" ht="25.5">
      <c r="A132" s="1257"/>
      <c r="B132" s="1401" t="s">
        <v>989</v>
      </c>
      <c r="C132" s="1225" t="s">
        <v>960</v>
      </c>
      <c r="D132" s="1226">
        <v>2</v>
      </c>
      <c r="E132" s="1297"/>
      <c r="F132" s="1227">
        <f>D132*E132</f>
        <v>0</v>
      </c>
    </row>
    <row r="133" spans="1:6">
      <c r="A133" s="1402"/>
      <c r="B133" s="1403"/>
      <c r="C133" s="1234"/>
      <c r="D133" s="1235"/>
      <c r="E133" s="1298"/>
      <c r="F133" s="1404"/>
    </row>
    <row r="134" spans="1:6" ht="38.25">
      <c r="A134" s="1185">
        <f>A122+1</f>
        <v>21</v>
      </c>
      <c r="B134" s="1204" t="s">
        <v>1107</v>
      </c>
      <c r="C134" s="1201"/>
      <c r="D134" s="1205"/>
      <c r="E134" s="1411"/>
      <c r="F134" s="1400"/>
    </row>
    <row r="135" spans="1:6" ht="51">
      <c r="A135" s="1185"/>
      <c r="B135" s="1204" t="s">
        <v>979</v>
      </c>
      <c r="C135" s="1201" t="s">
        <v>969</v>
      </c>
      <c r="D135" s="1205">
        <v>1.41</v>
      </c>
      <c r="E135" s="1411"/>
      <c r="F135" s="1400"/>
    </row>
    <row r="136" spans="1:6" ht="14.25">
      <c r="A136" s="1185"/>
      <c r="B136" s="1204" t="s">
        <v>980</v>
      </c>
      <c r="C136" s="1201" t="s">
        <v>981</v>
      </c>
      <c r="D136" s="1205">
        <v>1</v>
      </c>
      <c r="E136" s="1411"/>
      <c r="F136" s="1400"/>
    </row>
    <row r="137" spans="1:6" ht="14.25">
      <c r="A137" s="1185"/>
      <c r="B137" s="1204" t="s">
        <v>982</v>
      </c>
      <c r="C137" s="1201" t="s">
        <v>981</v>
      </c>
      <c r="D137" s="1205">
        <v>1</v>
      </c>
      <c r="E137" s="1411"/>
      <c r="F137" s="1400"/>
    </row>
    <row r="138" spans="1:6" ht="27">
      <c r="A138" s="1185"/>
      <c r="B138" s="1204" t="s">
        <v>983</v>
      </c>
      <c r="C138" s="1201" t="s">
        <v>969</v>
      </c>
      <c r="D138" s="1205">
        <v>0.1</v>
      </c>
      <c r="E138" s="1411"/>
      <c r="F138" s="1400"/>
    </row>
    <row r="139" spans="1:6" ht="38.25">
      <c r="A139" s="1185"/>
      <c r="B139" s="1204" t="s">
        <v>984</v>
      </c>
      <c r="C139" s="1201" t="s">
        <v>20</v>
      </c>
      <c r="D139" s="1205">
        <v>1</v>
      </c>
      <c r="E139" s="1411"/>
      <c r="F139" s="1400"/>
    </row>
    <row r="140" spans="1:6" ht="51">
      <c r="A140" s="1185"/>
      <c r="B140" s="1204" t="s">
        <v>985</v>
      </c>
      <c r="C140" s="1201" t="s">
        <v>981</v>
      </c>
      <c r="D140" s="1205">
        <v>0.1</v>
      </c>
      <c r="E140" s="1411"/>
      <c r="F140" s="1400"/>
    </row>
    <row r="141" spans="1:6" ht="38.25">
      <c r="A141" s="1185"/>
      <c r="B141" s="1204" t="s">
        <v>1108</v>
      </c>
      <c r="C141" s="1201" t="s">
        <v>20</v>
      </c>
      <c r="D141" s="1205">
        <v>1</v>
      </c>
      <c r="E141" s="1411"/>
      <c r="F141" s="1400"/>
    </row>
    <row r="142" spans="1:6" ht="51">
      <c r="A142" s="1185"/>
      <c r="B142" s="1204" t="s">
        <v>987</v>
      </c>
      <c r="C142" s="1201" t="s">
        <v>969</v>
      </c>
      <c r="D142" s="1205">
        <v>0.68</v>
      </c>
      <c r="E142" s="1411"/>
      <c r="F142" s="1400"/>
    </row>
    <row r="143" spans="1:6" ht="51">
      <c r="A143" s="1185"/>
      <c r="B143" s="1204" t="s">
        <v>988</v>
      </c>
      <c r="C143" s="1201" t="s">
        <v>969</v>
      </c>
      <c r="D143" s="1205">
        <v>0.73</v>
      </c>
      <c r="E143" s="1411"/>
      <c r="F143" s="1400"/>
    </row>
    <row r="144" spans="1:6" ht="14.25">
      <c r="A144" s="1257"/>
      <c r="B144" s="1401" t="s">
        <v>1109</v>
      </c>
      <c r="C144" s="1405" t="s">
        <v>960</v>
      </c>
      <c r="D144" s="1226">
        <v>1</v>
      </c>
      <c r="E144" s="1297"/>
      <c r="F144" s="1227">
        <f>D144*E144</f>
        <v>0</v>
      </c>
    </row>
    <row r="145" spans="1:6">
      <c r="A145" s="1402"/>
      <c r="B145" s="1403"/>
      <c r="C145" s="1234"/>
      <c r="D145" s="1235"/>
      <c r="E145" s="1298"/>
      <c r="F145" s="1404"/>
    </row>
    <row r="146" spans="1:6" ht="38.25">
      <c r="A146" s="1190">
        <f>A134+1</f>
        <v>22</v>
      </c>
      <c r="B146" s="1228" t="s">
        <v>1127</v>
      </c>
      <c r="C146" s="1201"/>
      <c r="D146" s="1201"/>
      <c r="E146" s="1288"/>
      <c r="F146" s="1189"/>
    </row>
    <row r="147" spans="1:6" ht="51">
      <c r="A147" s="1190"/>
      <c r="B147" s="1228" t="s">
        <v>991</v>
      </c>
      <c r="C147" s="1201" t="s">
        <v>969</v>
      </c>
      <c r="D147" s="1205">
        <v>1.4359999999999999</v>
      </c>
      <c r="E147" s="1288"/>
      <c r="F147" s="1189"/>
    </row>
    <row r="148" spans="1:6" ht="14.25">
      <c r="A148" s="1190"/>
      <c r="B148" s="1228" t="s">
        <v>980</v>
      </c>
      <c r="C148" s="1201" t="s">
        <v>981</v>
      </c>
      <c r="D148" s="1205">
        <v>1.08</v>
      </c>
      <c r="E148" s="1288"/>
      <c r="F148" s="1189"/>
    </row>
    <row r="149" spans="1:6" ht="14.25">
      <c r="A149" s="1190"/>
      <c r="B149" s="1228" t="s">
        <v>982</v>
      </c>
      <c r="C149" s="1201" t="s">
        <v>981</v>
      </c>
      <c r="D149" s="1205">
        <v>1.08</v>
      </c>
      <c r="E149" s="1288"/>
      <c r="F149" s="1189"/>
    </row>
    <row r="150" spans="1:6" ht="27">
      <c r="A150" s="1190"/>
      <c r="B150" s="1228" t="s">
        <v>992</v>
      </c>
      <c r="C150" s="1201" t="s">
        <v>969</v>
      </c>
      <c r="D150" s="1205">
        <v>0.108</v>
      </c>
      <c r="E150" s="1288"/>
      <c r="F150" s="1189"/>
    </row>
    <row r="151" spans="1:6" ht="25.5">
      <c r="A151" s="1190"/>
      <c r="B151" s="1228" t="s">
        <v>993</v>
      </c>
      <c r="C151" s="1201" t="s">
        <v>981</v>
      </c>
      <c r="D151" s="1205">
        <v>8</v>
      </c>
      <c r="E151" s="1288"/>
      <c r="F151" s="1189"/>
    </row>
    <row r="152" spans="1:6" ht="25.5">
      <c r="A152" s="1190"/>
      <c r="B152" s="1228" t="s">
        <v>994</v>
      </c>
      <c r="C152" s="1201" t="s">
        <v>528</v>
      </c>
      <c r="D152" s="1205">
        <v>31.88</v>
      </c>
      <c r="E152" s="1288"/>
      <c r="F152" s="1189"/>
    </row>
    <row r="153" spans="1:6" ht="25.5">
      <c r="A153" s="1185"/>
      <c r="B153" s="1219" t="s">
        <v>995</v>
      </c>
      <c r="C153" s="1201" t="s">
        <v>20</v>
      </c>
      <c r="D153" s="1229">
        <v>12</v>
      </c>
      <c r="E153" s="1288"/>
      <c r="F153" s="1189"/>
    </row>
    <row r="154" spans="1:6" ht="39.75">
      <c r="A154" s="1190"/>
      <c r="B154" s="1228" t="s">
        <v>996</v>
      </c>
      <c r="C154" s="1201" t="s">
        <v>969</v>
      </c>
      <c r="D154" s="1205">
        <v>1.22</v>
      </c>
      <c r="E154" s="1288"/>
      <c r="F154" s="1189"/>
    </row>
    <row r="155" spans="1:6" ht="25.5">
      <c r="A155" s="1190"/>
      <c r="B155" s="1219" t="s">
        <v>997</v>
      </c>
      <c r="C155" s="1201" t="s">
        <v>13</v>
      </c>
      <c r="D155" s="1230">
        <v>4</v>
      </c>
      <c r="E155" s="1293"/>
      <c r="F155" s="1206"/>
    </row>
    <row r="156" spans="1:6" ht="25.5">
      <c r="A156" s="1190"/>
      <c r="B156" s="1219" t="s">
        <v>998</v>
      </c>
      <c r="C156" s="1201" t="s">
        <v>13</v>
      </c>
      <c r="D156" s="1230">
        <v>5</v>
      </c>
      <c r="E156" s="1293"/>
      <c r="F156" s="1206"/>
    </row>
    <row r="157" spans="1:6" ht="51">
      <c r="A157" s="1190"/>
      <c r="B157" s="1219" t="s">
        <v>987</v>
      </c>
      <c r="C157" s="1192" t="s">
        <v>969</v>
      </c>
      <c r="D157" s="1222">
        <v>0.752</v>
      </c>
      <c r="E157" s="1293"/>
      <c r="F157" s="1206"/>
    </row>
    <row r="158" spans="1:6" ht="51">
      <c r="A158" s="1190"/>
      <c r="B158" s="1204" t="s">
        <v>988</v>
      </c>
      <c r="C158" s="1201" t="s">
        <v>969</v>
      </c>
      <c r="D158" s="1222">
        <v>0.68400000000000005</v>
      </c>
      <c r="E158" s="1288"/>
      <c r="F158" s="1189"/>
    </row>
    <row r="159" spans="1:6" ht="25.5">
      <c r="A159" s="1223"/>
      <c r="B159" s="1224" t="s">
        <v>1128</v>
      </c>
      <c r="C159" s="1225" t="s">
        <v>960</v>
      </c>
      <c r="D159" s="1226">
        <v>1</v>
      </c>
      <c r="E159" s="1297"/>
      <c r="F159" s="1227">
        <f>D159*E159</f>
        <v>0</v>
      </c>
    </row>
    <row r="160" spans="1:6">
      <c r="A160" s="1231"/>
      <c r="B160" s="1232"/>
      <c r="C160" s="1233"/>
      <c r="D160" s="1234"/>
      <c r="E160" s="1298"/>
      <c r="F160" s="1235"/>
    </row>
    <row r="161" spans="1:6" ht="89.25">
      <c r="A161" s="1185">
        <f>A146+1</f>
        <v>23</v>
      </c>
      <c r="B161" s="1207" t="s">
        <v>1000</v>
      </c>
      <c r="C161" s="1201" t="s">
        <v>20</v>
      </c>
      <c r="D161" s="1192">
        <v>6</v>
      </c>
      <c r="E161" s="1288"/>
      <c r="F161" s="1189">
        <f>D161*E161</f>
        <v>0</v>
      </c>
    </row>
    <row r="162" spans="1:6">
      <c r="A162" s="1201"/>
      <c r="B162" s="1202"/>
      <c r="C162" s="1201"/>
      <c r="D162" s="1201"/>
      <c r="E162" s="1288"/>
      <c r="F162" s="1189"/>
    </row>
    <row r="163" spans="1:6" ht="13.5" thickBot="1">
      <c r="A163" s="1236" t="s">
        <v>1001</v>
      </c>
      <c r="B163" s="1237"/>
      <c r="C163" s="1238"/>
      <c r="D163" s="1239"/>
      <c r="E163" s="1299"/>
      <c r="F163" s="1240">
        <f>ROUND(SUM(F82:F161),0)</f>
        <v>0</v>
      </c>
    </row>
    <row r="166" spans="1:6" ht="14.25">
      <c r="A166" s="1194" t="s">
        <v>1135</v>
      </c>
      <c r="B166" s="1195"/>
      <c r="C166" s="1241"/>
      <c r="D166" s="1242"/>
      <c r="E166" s="1300"/>
      <c r="F166" s="1243"/>
    </row>
    <row r="167" spans="1:6" ht="13.5" thickBot="1">
      <c r="A167" s="1190"/>
      <c r="B167" s="1228"/>
      <c r="C167" s="1201"/>
      <c r="D167" s="1201"/>
      <c r="E167" s="1296"/>
      <c r="F167" s="1221"/>
    </row>
    <row r="168" spans="1:6">
      <c r="A168" s="1196" t="s">
        <v>955</v>
      </c>
      <c r="B168" s="1197" t="s">
        <v>112</v>
      </c>
      <c r="C168" s="1198" t="s">
        <v>25</v>
      </c>
      <c r="D168" s="1199" t="s">
        <v>24</v>
      </c>
      <c r="E168" s="1290" t="s">
        <v>26</v>
      </c>
      <c r="F168" s="1200" t="s">
        <v>956</v>
      </c>
    </row>
    <row r="169" spans="1:6">
      <c r="A169" s="1201"/>
      <c r="B169" s="1202"/>
      <c r="C169" s="1201"/>
      <c r="D169" s="1201"/>
      <c r="E169" s="1291"/>
      <c r="F169" s="1201"/>
    </row>
    <row r="170" spans="1:6" ht="27">
      <c r="A170" s="1185">
        <v>1</v>
      </c>
      <c r="B170" s="1204" t="s">
        <v>1003</v>
      </c>
      <c r="C170" s="1201" t="s">
        <v>13</v>
      </c>
      <c r="D170" s="1192">
        <v>81</v>
      </c>
      <c r="E170" s="1293"/>
      <c r="F170" s="1189">
        <f>D170*E170</f>
        <v>0</v>
      </c>
    </row>
    <row r="171" spans="1:6">
      <c r="A171" s="1185"/>
      <c r="B171" s="1219"/>
      <c r="C171" s="1201"/>
      <c r="D171" s="1205"/>
      <c r="E171" s="1288"/>
      <c r="F171" s="1189"/>
    </row>
    <row r="172" spans="1:6" ht="52.5">
      <c r="A172" s="1190">
        <f>A170+1</f>
        <v>2</v>
      </c>
      <c r="B172" s="1204" t="s">
        <v>1004</v>
      </c>
      <c r="C172" s="1201" t="s">
        <v>960</v>
      </c>
      <c r="D172" s="1192">
        <v>1</v>
      </c>
      <c r="E172" s="1288"/>
      <c r="F172" s="1189">
        <f>D172*E172</f>
        <v>0</v>
      </c>
    </row>
    <row r="173" spans="1:6">
      <c r="A173" s="1185"/>
      <c r="B173" s="1219"/>
      <c r="C173" s="1201"/>
      <c r="D173" s="1205"/>
      <c r="E173" s="1288"/>
      <c r="F173" s="1189"/>
    </row>
    <row r="174" spans="1:6" ht="25.5">
      <c r="A174" s="1185">
        <f>A172+1</f>
        <v>3</v>
      </c>
      <c r="B174" s="1204" t="s">
        <v>1005</v>
      </c>
      <c r="C174" s="1201" t="s">
        <v>20</v>
      </c>
      <c r="D174" s="1192">
        <v>3</v>
      </c>
      <c r="E174" s="1288"/>
      <c r="F174" s="1189">
        <f>D174*E174</f>
        <v>0</v>
      </c>
    </row>
    <row r="175" spans="1:6">
      <c r="A175" s="1185"/>
      <c r="B175" s="1228"/>
      <c r="C175" s="1201"/>
      <c r="D175" s="1192"/>
      <c r="E175" s="1288"/>
      <c r="F175" s="1189"/>
    </row>
    <row r="176" spans="1:6" ht="130.5">
      <c r="A176" s="1185">
        <f>A174+1</f>
        <v>4</v>
      </c>
      <c r="B176" s="1246" t="s">
        <v>1006</v>
      </c>
      <c r="C176" s="1201" t="s">
        <v>960</v>
      </c>
      <c r="D176" s="1192">
        <v>1</v>
      </c>
      <c r="E176" s="1288"/>
      <c r="F176" s="1189">
        <f>D176*E176</f>
        <v>0</v>
      </c>
    </row>
    <row r="177" spans="1:6">
      <c r="A177" s="1185"/>
      <c r="B177" s="1219"/>
      <c r="C177" s="1201"/>
      <c r="D177" s="1205"/>
      <c r="E177" s="1288"/>
      <c r="F177" s="1189"/>
    </row>
    <row r="178" spans="1:6" ht="66.75">
      <c r="A178" s="1185">
        <f>A176+1</f>
        <v>5</v>
      </c>
      <c r="B178" s="1245" t="s">
        <v>1007</v>
      </c>
      <c r="C178" s="1201" t="s">
        <v>20</v>
      </c>
      <c r="D178" s="1192">
        <v>3</v>
      </c>
      <c r="E178" s="1288"/>
      <c r="F178" s="1189">
        <f>D178*E178</f>
        <v>0</v>
      </c>
    </row>
    <row r="179" spans="1:6">
      <c r="A179" s="1185"/>
      <c r="B179" s="1219"/>
      <c r="C179" s="1201"/>
      <c r="D179" s="1205"/>
      <c r="E179" s="1288"/>
      <c r="F179" s="1189"/>
    </row>
    <row r="180" spans="1:6" ht="92.25">
      <c r="A180" s="1190">
        <f>A178+1</f>
        <v>6</v>
      </c>
      <c r="B180" s="1245" t="s">
        <v>1008</v>
      </c>
      <c r="C180" s="1201" t="s">
        <v>960</v>
      </c>
      <c r="D180" s="1192">
        <v>3</v>
      </c>
      <c r="E180" s="1288"/>
      <c r="F180" s="1189">
        <f>D180*E180</f>
        <v>0</v>
      </c>
    </row>
    <row r="181" spans="1:6">
      <c r="A181" s="1185"/>
      <c r="B181" s="1219"/>
      <c r="C181" s="1201"/>
      <c r="D181" s="1205"/>
      <c r="E181" s="1288"/>
      <c r="F181" s="1189"/>
    </row>
    <row r="182" spans="1:6" ht="76.5">
      <c r="A182" s="1190">
        <f>A180+1</f>
        <v>7</v>
      </c>
      <c r="B182" s="1204" t="s">
        <v>1009</v>
      </c>
      <c r="C182" s="1201" t="s">
        <v>960</v>
      </c>
      <c r="D182" s="1192">
        <v>1</v>
      </c>
      <c r="E182" s="1288"/>
      <c r="F182" s="1189">
        <f>D182*E182</f>
        <v>0</v>
      </c>
    </row>
    <row r="183" spans="1:6">
      <c r="A183" s="1185"/>
      <c r="B183" s="1219"/>
      <c r="C183" s="1201"/>
      <c r="D183" s="1205"/>
      <c r="E183" s="1288"/>
      <c r="F183" s="1189"/>
    </row>
    <row r="184" spans="1:6" ht="178.5">
      <c r="A184" s="1190">
        <f>A182+1</f>
        <v>8</v>
      </c>
      <c r="B184" s="1246" t="s">
        <v>1136</v>
      </c>
      <c r="C184" s="1247"/>
      <c r="D184" s="1248"/>
      <c r="E184" s="1302"/>
      <c r="F184" s="1249"/>
    </row>
    <row r="185" spans="1:6">
      <c r="A185" s="1190"/>
      <c r="B185" s="1250" t="s">
        <v>1011</v>
      </c>
      <c r="C185" s="1251"/>
      <c r="D185" s="1251"/>
      <c r="E185" s="1294"/>
      <c r="F185" s="1244"/>
    </row>
    <row r="186" spans="1:6" ht="69.75">
      <c r="A186" s="1185"/>
      <c r="B186" s="1219" t="s">
        <v>1012</v>
      </c>
      <c r="C186" s="1252">
        <v>3</v>
      </c>
      <c r="D186" s="1253"/>
      <c r="E186" s="1288"/>
      <c r="F186" s="1189"/>
    </row>
    <row r="187" spans="1:6" ht="38.25">
      <c r="A187" s="1185"/>
      <c r="B187" s="1204" t="s">
        <v>1013</v>
      </c>
      <c r="C187" s="1252">
        <v>1</v>
      </c>
      <c r="D187" s="1253"/>
      <c r="E187" s="1288"/>
      <c r="F187" s="1189"/>
    </row>
    <row r="188" spans="1:6">
      <c r="A188" s="1185"/>
      <c r="B188" s="1202" t="s">
        <v>1014</v>
      </c>
      <c r="C188" s="1252">
        <v>1</v>
      </c>
      <c r="D188" s="1253"/>
      <c r="E188" s="1288"/>
      <c r="F188" s="1189"/>
    </row>
    <row r="189" spans="1:6">
      <c r="A189" s="1185"/>
      <c r="B189" s="1202" t="s">
        <v>1015</v>
      </c>
      <c r="C189" s="1252">
        <v>1</v>
      </c>
      <c r="D189" s="1253"/>
      <c r="E189" s="1288"/>
      <c r="F189" s="1189"/>
    </row>
    <row r="190" spans="1:6">
      <c r="A190" s="1190"/>
      <c r="B190" s="1250" t="s">
        <v>1016</v>
      </c>
      <c r="C190" s="1251"/>
      <c r="D190" s="1251"/>
      <c r="E190" s="1294"/>
      <c r="F190" s="1244"/>
    </row>
    <row r="191" spans="1:6" ht="102">
      <c r="A191" s="1185"/>
      <c r="B191" s="1246" t="s">
        <v>1017</v>
      </c>
      <c r="C191" s="1252">
        <v>1</v>
      </c>
      <c r="D191" s="1253"/>
      <c r="E191" s="1288"/>
      <c r="F191" s="1189"/>
    </row>
    <row r="192" spans="1:6" ht="25.5">
      <c r="A192" s="1185"/>
      <c r="B192" s="1254" t="s">
        <v>1018</v>
      </c>
      <c r="C192" s="1252">
        <v>1</v>
      </c>
      <c r="D192" s="1253"/>
      <c r="E192" s="1288"/>
      <c r="F192" s="1189"/>
    </row>
    <row r="193" spans="1:6">
      <c r="A193" s="1190"/>
      <c r="B193" s="1250" t="s">
        <v>1019</v>
      </c>
      <c r="C193" s="1251"/>
      <c r="D193" s="1251"/>
      <c r="E193" s="1294"/>
      <c r="F193" s="1244"/>
    </row>
    <row r="194" spans="1:6" ht="102">
      <c r="A194" s="1185"/>
      <c r="B194" s="1245" t="s">
        <v>1020</v>
      </c>
      <c r="C194" s="1252">
        <v>1</v>
      </c>
      <c r="D194" s="1255"/>
      <c r="E194" s="1303"/>
      <c r="F194" s="1256"/>
    </row>
    <row r="195" spans="1:6" ht="14.25">
      <c r="A195" s="1257"/>
      <c r="B195" s="1224" t="s">
        <v>1137</v>
      </c>
      <c r="C195" s="1258" t="s">
        <v>960</v>
      </c>
      <c r="D195" s="1259">
        <v>1</v>
      </c>
      <c r="E195" s="1304"/>
      <c r="F195" s="1260">
        <f>D195*E195</f>
        <v>0</v>
      </c>
    </row>
    <row r="196" spans="1:6">
      <c r="A196" s="1190"/>
      <c r="B196" s="1228"/>
      <c r="C196" s="1201"/>
      <c r="D196" s="1201"/>
      <c r="E196" s="1296"/>
      <c r="F196" s="1221"/>
    </row>
    <row r="197" spans="1:6" ht="140.25">
      <c r="A197" s="1185">
        <f>A184+1</f>
        <v>9</v>
      </c>
      <c r="B197" s="1246" t="s">
        <v>1022</v>
      </c>
      <c r="C197" s="1201" t="s">
        <v>20</v>
      </c>
      <c r="D197" s="1263">
        <v>1</v>
      </c>
      <c r="E197" s="1293"/>
      <c r="F197" s="1189">
        <f>D197*E197</f>
        <v>0</v>
      </c>
    </row>
    <row r="198" spans="1:6">
      <c r="A198" s="1201"/>
      <c r="B198" s="1202"/>
      <c r="C198" s="1201"/>
      <c r="D198" s="1201"/>
      <c r="E198" s="1288"/>
      <c r="F198" s="1189"/>
    </row>
    <row r="199" spans="1:6" ht="13.5" thickBot="1">
      <c r="A199" s="1236" t="s">
        <v>1023</v>
      </c>
      <c r="B199" s="1237"/>
      <c r="C199" s="1238"/>
      <c r="D199" s="1239"/>
      <c r="E199" s="1299"/>
      <c r="F199" s="1240">
        <f>ROUND(SUM(F170:F197),0)</f>
        <v>0</v>
      </c>
    </row>
    <row r="202" spans="1:6" ht="14.25">
      <c r="A202" s="1194" t="s">
        <v>1138</v>
      </c>
      <c r="B202" s="1195"/>
      <c r="C202" s="1241"/>
      <c r="D202" s="1242"/>
      <c r="E202" s="1300"/>
      <c r="F202" s="1243"/>
    </row>
    <row r="203" spans="1:6" ht="13.5" thickBot="1">
      <c r="A203" s="1190"/>
      <c r="B203" s="1228"/>
      <c r="C203" s="1201"/>
      <c r="D203" s="1201"/>
      <c r="E203" s="1296"/>
      <c r="F203" s="1221"/>
    </row>
    <row r="204" spans="1:6">
      <c r="A204" s="1196" t="s">
        <v>955</v>
      </c>
      <c r="B204" s="1197" t="s">
        <v>112</v>
      </c>
      <c r="C204" s="1198" t="s">
        <v>25</v>
      </c>
      <c r="D204" s="1199" t="s">
        <v>24</v>
      </c>
      <c r="E204" s="1290" t="s">
        <v>26</v>
      </c>
      <c r="F204" s="1200" t="s">
        <v>956</v>
      </c>
    </row>
    <row r="205" spans="1:6">
      <c r="A205" s="1201"/>
      <c r="B205" s="1202"/>
      <c r="C205" s="1201"/>
      <c r="D205" s="1201"/>
      <c r="E205" s="1291"/>
      <c r="F205" s="1201"/>
    </row>
    <row r="206" spans="1:6" ht="25.5">
      <c r="A206" s="1190">
        <v>1</v>
      </c>
      <c r="B206" s="1254" t="s">
        <v>1025</v>
      </c>
      <c r="C206" s="1201"/>
      <c r="D206" s="1263"/>
      <c r="E206" s="1293"/>
      <c r="F206" s="1206"/>
    </row>
    <row r="207" spans="1:6" ht="14.25">
      <c r="A207" s="1185"/>
      <c r="B207" s="1228" t="s">
        <v>1026</v>
      </c>
      <c r="C207" s="1201" t="s">
        <v>13</v>
      </c>
      <c r="D207" s="1263">
        <v>5</v>
      </c>
      <c r="E207" s="1293"/>
      <c r="F207" s="1189">
        <f>D207*E207</f>
        <v>0</v>
      </c>
    </row>
    <row r="208" spans="1:6" ht="14.25">
      <c r="A208" s="1185"/>
      <c r="B208" s="1228" t="s">
        <v>1027</v>
      </c>
      <c r="C208" s="1201" t="s">
        <v>13</v>
      </c>
      <c r="D208" s="1263">
        <v>5</v>
      </c>
      <c r="E208" s="1293"/>
      <c r="F208" s="1189">
        <f>D208*E208</f>
        <v>0</v>
      </c>
    </row>
    <row r="209" spans="1:6">
      <c r="A209" s="1185"/>
      <c r="B209" s="1219"/>
      <c r="C209" s="1201"/>
      <c r="D209" s="1205"/>
      <c r="E209" s="1288"/>
      <c r="F209" s="1189"/>
    </row>
    <row r="210" spans="1:6" ht="38.25">
      <c r="A210" s="1185">
        <f>A206+1</f>
        <v>2</v>
      </c>
      <c r="B210" s="1204" t="s">
        <v>1028</v>
      </c>
      <c r="C210" s="1201"/>
      <c r="D210" s="1192"/>
      <c r="E210" s="1288"/>
      <c r="F210" s="1189"/>
    </row>
    <row r="211" spans="1:6" ht="14.25">
      <c r="A211" s="1264"/>
      <c r="B211" s="1228" t="s">
        <v>1026</v>
      </c>
      <c r="C211" s="1201" t="s">
        <v>960</v>
      </c>
      <c r="D211" s="1263">
        <v>2</v>
      </c>
      <c r="E211" s="1293"/>
      <c r="F211" s="1206">
        <f>D211*E211</f>
        <v>0</v>
      </c>
    </row>
    <row r="212" spans="1:6">
      <c r="A212" s="1185"/>
      <c r="B212" s="1219"/>
      <c r="C212" s="1201"/>
      <c r="D212" s="1205"/>
      <c r="E212" s="1288"/>
      <c r="F212" s="1189"/>
    </row>
    <row r="213" spans="1:6" ht="38.25">
      <c r="A213" s="1185">
        <f>A210+1</f>
        <v>3</v>
      </c>
      <c r="B213" s="1254" t="s">
        <v>1029</v>
      </c>
      <c r="C213" s="1201"/>
      <c r="D213" s="1263"/>
      <c r="E213" s="1293"/>
      <c r="F213" s="1206"/>
    </row>
    <row r="214" spans="1:6">
      <c r="A214" s="1190"/>
      <c r="B214" s="1406" t="s">
        <v>1030</v>
      </c>
      <c r="C214" s="1201" t="s">
        <v>13</v>
      </c>
      <c r="D214" s="1263">
        <v>20</v>
      </c>
      <c r="E214" s="1293"/>
      <c r="F214" s="1206">
        <f>D214*E214</f>
        <v>0</v>
      </c>
    </row>
    <row r="215" spans="1:6">
      <c r="A215" s="1185"/>
      <c r="B215" s="1228"/>
      <c r="C215" s="1201"/>
      <c r="D215" s="1263"/>
      <c r="E215" s="1288"/>
      <c r="F215" s="1189"/>
    </row>
    <row r="216" spans="1:6" ht="78">
      <c r="A216" s="1190">
        <f>A213+1</f>
        <v>4</v>
      </c>
      <c r="B216" s="1254" t="s">
        <v>1031</v>
      </c>
      <c r="C216" s="1192" t="s">
        <v>20</v>
      </c>
      <c r="D216" s="1263">
        <v>1</v>
      </c>
      <c r="E216" s="1293"/>
      <c r="F216" s="1206">
        <f>D216*E216</f>
        <v>0</v>
      </c>
    </row>
    <row r="217" spans="1:6">
      <c r="A217" s="1190"/>
      <c r="B217" s="1219"/>
      <c r="C217" s="1192"/>
      <c r="D217" s="1263"/>
      <c r="E217" s="1293"/>
      <c r="F217" s="1206"/>
    </row>
    <row r="218" spans="1:6" ht="25.5">
      <c r="A218" s="1190">
        <f>A216+1</f>
        <v>5</v>
      </c>
      <c r="B218" s="1202" t="s">
        <v>1032</v>
      </c>
      <c r="C218" s="1201"/>
      <c r="D218" s="1263"/>
      <c r="E218" s="1288"/>
      <c r="F218" s="1189"/>
    </row>
    <row r="219" spans="1:6" ht="14.25">
      <c r="A219" s="1190"/>
      <c r="B219" s="1219" t="s">
        <v>1033</v>
      </c>
      <c r="C219" s="1201" t="s">
        <v>13</v>
      </c>
      <c r="D219" s="1192">
        <v>40</v>
      </c>
      <c r="E219" s="1293"/>
      <c r="F219" s="1206">
        <f>D219*E219</f>
        <v>0</v>
      </c>
    </row>
    <row r="220" spans="1:6">
      <c r="A220" s="1185"/>
      <c r="B220" s="1228"/>
      <c r="C220" s="1201"/>
      <c r="D220" s="1201"/>
      <c r="E220" s="1296"/>
      <c r="F220" s="1221"/>
    </row>
    <row r="221" spans="1:6" ht="65.25">
      <c r="A221" s="1190">
        <f>A218+1</f>
        <v>6</v>
      </c>
      <c r="B221" s="1228" t="s">
        <v>1034</v>
      </c>
      <c r="C221" s="1201" t="s">
        <v>960</v>
      </c>
      <c r="D221" s="1265">
        <v>8</v>
      </c>
      <c r="E221" s="1305"/>
      <c r="F221" s="1221">
        <f>D221*E221</f>
        <v>0</v>
      </c>
    </row>
    <row r="222" spans="1:6">
      <c r="A222" s="1185"/>
      <c r="B222" s="1228"/>
      <c r="C222" s="1201"/>
      <c r="D222" s="1201"/>
      <c r="E222" s="1296"/>
      <c r="F222" s="1221"/>
    </row>
    <row r="223" spans="1:6" ht="204">
      <c r="A223" s="1190">
        <f>A221+1</f>
        <v>7</v>
      </c>
      <c r="B223" s="1246" t="s">
        <v>1035</v>
      </c>
      <c r="C223" s="1201" t="s">
        <v>20</v>
      </c>
      <c r="D223" s="1263">
        <v>1</v>
      </c>
      <c r="E223" s="1293"/>
      <c r="F223" s="1206">
        <f>D223*E223</f>
        <v>0</v>
      </c>
    </row>
    <row r="224" spans="1:6">
      <c r="A224" s="1185"/>
      <c r="B224" s="1228"/>
      <c r="C224" s="1201"/>
      <c r="D224" s="1263"/>
      <c r="E224" s="1288"/>
      <c r="F224" s="1189"/>
    </row>
    <row r="225" spans="1:6" ht="114.75">
      <c r="A225" s="1190">
        <f>A223+1</f>
        <v>8</v>
      </c>
      <c r="B225" s="1266" t="s">
        <v>1036</v>
      </c>
      <c r="C225" s="1201" t="s">
        <v>20</v>
      </c>
      <c r="D225" s="1263">
        <v>1</v>
      </c>
      <c r="E225" s="1293"/>
      <c r="F225" s="1206">
        <f>D225*E225</f>
        <v>0</v>
      </c>
    </row>
    <row r="226" spans="1:6">
      <c r="A226" s="1185"/>
      <c r="B226" s="1228"/>
      <c r="C226" s="1201"/>
      <c r="D226" s="1263"/>
      <c r="E226" s="1288"/>
      <c r="F226" s="1189"/>
    </row>
    <row r="227" spans="1:6" ht="204">
      <c r="A227" s="1190">
        <f>A225+1</f>
        <v>9</v>
      </c>
      <c r="B227" s="1246" t="s">
        <v>1139</v>
      </c>
      <c r="C227" s="1247"/>
      <c r="D227" s="1248"/>
      <c r="E227" s="1302"/>
      <c r="F227" s="1249"/>
    </row>
    <row r="228" spans="1:6" ht="25.5">
      <c r="A228" s="1190"/>
      <c r="B228" s="1246" t="s">
        <v>1038</v>
      </c>
      <c r="C228" s="1247"/>
      <c r="D228" s="1248"/>
      <c r="E228" s="1302"/>
      <c r="F228" s="1249"/>
    </row>
    <row r="229" spans="1:6" ht="54">
      <c r="A229" s="1185"/>
      <c r="B229" s="1219" t="s">
        <v>1039</v>
      </c>
      <c r="C229" s="1252">
        <v>1</v>
      </c>
      <c r="D229" s="1253"/>
      <c r="E229" s="1288"/>
      <c r="F229" s="1189"/>
    </row>
    <row r="230" spans="1:6" ht="25.5">
      <c r="A230" s="1190"/>
      <c r="B230" s="1219" t="s">
        <v>1040</v>
      </c>
      <c r="C230" s="1252">
        <v>3</v>
      </c>
      <c r="D230" s="1248"/>
      <c r="E230" s="1293"/>
      <c r="F230" s="1206"/>
    </row>
    <row r="231" spans="1:6" ht="41.25">
      <c r="A231" s="1185"/>
      <c r="B231" s="1219" t="s">
        <v>1041</v>
      </c>
      <c r="C231" s="1252">
        <v>1</v>
      </c>
      <c r="D231" s="1253"/>
      <c r="E231" s="1288"/>
      <c r="F231" s="1189"/>
    </row>
    <row r="232" spans="1:6" ht="25.5">
      <c r="A232" s="1267"/>
      <c r="B232" s="1268" t="s">
        <v>1042</v>
      </c>
      <c r="C232" s="1252">
        <v>1</v>
      </c>
      <c r="D232" s="1269"/>
      <c r="E232" s="1306"/>
      <c r="F232" s="1256"/>
    </row>
    <row r="233" spans="1:6" ht="38.25">
      <c r="A233" s="1185"/>
      <c r="B233" s="1219" t="s">
        <v>1043</v>
      </c>
      <c r="C233" s="1252">
        <v>1</v>
      </c>
      <c r="D233" s="1253"/>
      <c r="E233" s="1288"/>
      <c r="F233" s="1189"/>
    </row>
    <row r="234" spans="1:6" ht="76.5">
      <c r="A234" s="1190"/>
      <c r="B234" s="1219" t="s">
        <v>1044</v>
      </c>
      <c r="C234" s="1252">
        <v>1</v>
      </c>
      <c r="D234" s="1251"/>
      <c r="E234" s="1294"/>
      <c r="F234" s="1244"/>
    </row>
    <row r="235" spans="1:6" ht="63.75">
      <c r="A235" s="1190"/>
      <c r="B235" s="1219" t="s">
        <v>1045</v>
      </c>
      <c r="C235" s="1252">
        <v>1</v>
      </c>
      <c r="D235" s="1251"/>
      <c r="E235" s="1294"/>
      <c r="F235" s="1244"/>
    </row>
    <row r="236" spans="1:6" ht="25.5">
      <c r="A236" s="1185"/>
      <c r="B236" s="1219" t="s">
        <v>1046</v>
      </c>
      <c r="C236" s="1252">
        <v>1</v>
      </c>
      <c r="D236" s="1253"/>
      <c r="E236" s="1288"/>
      <c r="F236" s="1189"/>
    </row>
    <row r="237" spans="1:6" ht="38.25">
      <c r="A237" s="1185"/>
      <c r="B237" s="1228" t="s">
        <v>1047</v>
      </c>
      <c r="C237" s="1407">
        <v>1</v>
      </c>
      <c r="D237" s="1408"/>
      <c r="E237" s="1412"/>
      <c r="F237" s="1409"/>
    </row>
    <row r="238" spans="1:6" ht="28.5">
      <c r="A238" s="1185"/>
      <c r="B238" s="1219" t="s">
        <v>1048</v>
      </c>
      <c r="C238" s="1252">
        <v>1</v>
      </c>
      <c r="D238" s="1253"/>
      <c r="E238" s="1288"/>
      <c r="F238" s="1189"/>
    </row>
    <row r="239" spans="1:6" ht="28.5">
      <c r="A239" s="1185"/>
      <c r="B239" s="1219" t="s">
        <v>1049</v>
      </c>
      <c r="C239" s="1252">
        <v>3</v>
      </c>
      <c r="D239" s="1253"/>
      <c r="E239" s="1288"/>
      <c r="F239" s="1189"/>
    </row>
    <row r="240" spans="1:6" ht="28.5">
      <c r="A240" s="1185"/>
      <c r="B240" s="1219" t="s">
        <v>1050</v>
      </c>
      <c r="C240" s="1252">
        <v>1</v>
      </c>
      <c r="D240" s="1253"/>
      <c r="E240" s="1288"/>
      <c r="F240" s="1189"/>
    </row>
    <row r="241" spans="1:6" ht="38.25">
      <c r="A241" s="1185"/>
      <c r="B241" s="1219" t="s">
        <v>1051</v>
      </c>
      <c r="C241" s="1252">
        <v>1</v>
      </c>
      <c r="D241" s="1253"/>
      <c r="E241" s="1288"/>
      <c r="F241" s="1189"/>
    </row>
    <row r="242" spans="1:6" ht="54">
      <c r="A242" s="1185"/>
      <c r="B242" s="1219" t="s">
        <v>1052</v>
      </c>
      <c r="C242" s="1252">
        <v>1</v>
      </c>
      <c r="D242" s="1253"/>
      <c r="E242" s="1288"/>
      <c r="F242" s="1189"/>
    </row>
    <row r="243" spans="1:6" ht="54">
      <c r="A243" s="1185"/>
      <c r="B243" s="1219" t="s">
        <v>1053</v>
      </c>
      <c r="C243" s="1252">
        <v>1</v>
      </c>
      <c r="D243" s="1253"/>
      <c r="E243" s="1288"/>
      <c r="F243" s="1189"/>
    </row>
    <row r="244" spans="1:6" ht="57">
      <c r="A244" s="1185"/>
      <c r="B244" s="1219" t="s">
        <v>1054</v>
      </c>
      <c r="C244" s="1252">
        <v>2</v>
      </c>
      <c r="D244" s="1253"/>
      <c r="E244" s="1288"/>
      <c r="F244" s="1189"/>
    </row>
    <row r="245" spans="1:6" ht="51">
      <c r="A245" s="1190"/>
      <c r="B245" s="1219" t="s">
        <v>1055</v>
      </c>
      <c r="C245" s="1252">
        <v>1</v>
      </c>
      <c r="D245" s="1251"/>
      <c r="E245" s="1294"/>
      <c r="F245" s="1211"/>
    </row>
    <row r="246" spans="1:6" ht="51">
      <c r="A246" s="1185"/>
      <c r="B246" s="1219" t="s">
        <v>1056</v>
      </c>
      <c r="C246" s="1252">
        <v>2</v>
      </c>
      <c r="D246" s="1201"/>
      <c r="E246" s="1288"/>
      <c r="F246" s="1189"/>
    </row>
    <row r="247" spans="1:6" ht="76.5">
      <c r="A247" s="1185"/>
      <c r="B247" s="1219" t="s">
        <v>1057</v>
      </c>
      <c r="C247" s="1252">
        <v>1</v>
      </c>
      <c r="D247" s="1253"/>
      <c r="E247" s="1288"/>
      <c r="F247" s="1189"/>
    </row>
    <row r="248" spans="1:6" ht="38.25">
      <c r="A248" s="1185"/>
      <c r="B248" s="1219" t="s">
        <v>1058</v>
      </c>
      <c r="C248" s="1252">
        <v>1</v>
      </c>
      <c r="D248" s="1255"/>
      <c r="E248" s="1303"/>
      <c r="F248" s="1256"/>
    </row>
    <row r="249" spans="1:6" ht="25.5">
      <c r="A249" s="1402"/>
      <c r="B249" s="1219" t="s">
        <v>1059</v>
      </c>
      <c r="C249" s="1410">
        <v>1</v>
      </c>
      <c r="D249" s="1233"/>
      <c r="E249" s="1298"/>
      <c r="F249" s="1235"/>
    </row>
    <row r="250" spans="1:6" ht="25.5">
      <c r="A250" s="1402"/>
      <c r="B250" s="1219" t="s">
        <v>1060</v>
      </c>
      <c r="C250" s="1410">
        <v>1</v>
      </c>
      <c r="D250" s="1233"/>
      <c r="E250" s="1298"/>
      <c r="F250" s="1235"/>
    </row>
    <row r="251" spans="1:6" ht="51">
      <c r="A251" s="1402"/>
      <c r="B251" s="1219" t="s">
        <v>1061</v>
      </c>
      <c r="C251" s="1410">
        <v>1</v>
      </c>
      <c r="D251" s="1233"/>
      <c r="E251" s="1298"/>
      <c r="F251" s="1235"/>
    </row>
    <row r="252" spans="1:6" ht="102">
      <c r="A252" s="1190"/>
      <c r="B252" s="1270" t="s">
        <v>1062</v>
      </c>
      <c r="C252" s="1252">
        <v>1</v>
      </c>
      <c r="D252" s="1253"/>
      <c r="E252" s="1288"/>
      <c r="F252" s="1189"/>
    </row>
    <row r="253" spans="1:6" ht="27">
      <c r="A253" s="1185"/>
      <c r="B253" s="1228" t="s">
        <v>1063</v>
      </c>
      <c r="C253" s="1252">
        <v>5</v>
      </c>
      <c r="D253" s="1253"/>
      <c r="E253" s="1307"/>
      <c r="F253" s="1271"/>
    </row>
    <row r="254" spans="1:6" ht="27">
      <c r="A254" s="1185"/>
      <c r="B254" s="1228" t="s">
        <v>1064</v>
      </c>
      <c r="C254" s="1252">
        <v>11</v>
      </c>
      <c r="D254" s="1253"/>
      <c r="E254" s="1307"/>
      <c r="F254" s="1271"/>
    </row>
    <row r="255" spans="1:6" ht="27">
      <c r="A255" s="1185"/>
      <c r="B255" s="1228" t="s">
        <v>1065</v>
      </c>
      <c r="C255" s="1252">
        <v>12</v>
      </c>
      <c r="D255" s="1253"/>
      <c r="E255" s="1307"/>
      <c r="F255" s="1271"/>
    </row>
    <row r="256" spans="1:6" ht="27">
      <c r="A256" s="1185"/>
      <c r="B256" s="1228" t="s">
        <v>1066</v>
      </c>
      <c r="C256" s="1252">
        <v>11</v>
      </c>
      <c r="D256" s="1253"/>
      <c r="E256" s="1307"/>
      <c r="F256" s="1271"/>
    </row>
    <row r="257" spans="1:6" ht="52.5">
      <c r="A257" s="1185"/>
      <c r="B257" s="1204" t="s">
        <v>1067</v>
      </c>
      <c r="C257" s="1252">
        <v>1</v>
      </c>
      <c r="D257" s="1253"/>
      <c r="E257" s="1307"/>
      <c r="F257" s="1271"/>
    </row>
    <row r="258" spans="1:6" ht="38.25">
      <c r="A258" s="1201"/>
      <c r="B258" s="1202" t="s">
        <v>1068</v>
      </c>
      <c r="C258" s="1252">
        <v>1</v>
      </c>
      <c r="D258" s="1201"/>
      <c r="E258" s="1288"/>
      <c r="F258" s="1189"/>
    </row>
    <row r="259" spans="1:6" ht="27">
      <c r="A259" s="1185"/>
      <c r="B259" s="1204" t="s">
        <v>1069</v>
      </c>
      <c r="C259" s="1252">
        <v>1</v>
      </c>
      <c r="D259" s="1253"/>
      <c r="E259" s="1288"/>
      <c r="F259" s="1189"/>
    </row>
    <row r="260" spans="1:6" ht="27">
      <c r="A260" s="1185"/>
      <c r="B260" s="1204" t="s">
        <v>1070</v>
      </c>
      <c r="C260" s="1252">
        <v>1</v>
      </c>
      <c r="D260" s="1253"/>
      <c r="E260" s="1288"/>
      <c r="F260" s="1189"/>
    </row>
    <row r="261" spans="1:6" ht="27">
      <c r="A261" s="1185"/>
      <c r="B261" s="1204" t="s">
        <v>1071</v>
      </c>
      <c r="C261" s="1252">
        <v>1</v>
      </c>
      <c r="D261" s="1253"/>
      <c r="E261" s="1288"/>
      <c r="F261" s="1189"/>
    </row>
    <row r="262" spans="1:6" ht="27">
      <c r="A262" s="1185"/>
      <c r="B262" s="1204" t="s">
        <v>1072</v>
      </c>
      <c r="C262" s="1252">
        <v>1</v>
      </c>
      <c r="D262" s="1253"/>
      <c r="E262" s="1288"/>
      <c r="F262" s="1189"/>
    </row>
    <row r="263" spans="1:6">
      <c r="A263" s="1185"/>
      <c r="B263" s="1204" t="s">
        <v>1073</v>
      </c>
      <c r="C263" s="1252">
        <v>1</v>
      </c>
      <c r="D263" s="1192"/>
      <c r="E263" s="1301"/>
      <c r="F263" s="1244"/>
    </row>
    <row r="264" spans="1:6" ht="102">
      <c r="A264" s="1185"/>
      <c r="B264" s="1270" t="s">
        <v>1074</v>
      </c>
      <c r="C264" s="1252">
        <v>1</v>
      </c>
      <c r="D264" s="1192"/>
      <c r="E264" s="1301"/>
      <c r="F264" s="1244"/>
    </row>
    <row r="265" spans="1:6" ht="14.25">
      <c r="A265" s="1257"/>
      <c r="B265" s="1224" t="s">
        <v>1140</v>
      </c>
      <c r="C265" s="1272" t="s">
        <v>960</v>
      </c>
      <c r="D265" s="1273">
        <v>1</v>
      </c>
      <c r="E265" s="1308"/>
      <c r="F265" s="1274">
        <f>D265*E265</f>
        <v>0</v>
      </c>
    </row>
    <row r="266" spans="1:6">
      <c r="A266" s="1185"/>
      <c r="B266" s="1228"/>
      <c r="C266" s="1201"/>
      <c r="D266" s="1201"/>
      <c r="E266" s="1296"/>
      <c r="F266" s="1221"/>
    </row>
    <row r="267" spans="1:6" ht="51">
      <c r="A267" s="1190">
        <f>A227+1</f>
        <v>10</v>
      </c>
      <c r="B267" s="1254" t="s">
        <v>1076</v>
      </c>
      <c r="C267" s="1201"/>
      <c r="D267" s="1263"/>
      <c r="E267" s="1293"/>
      <c r="F267" s="1206"/>
    </row>
    <row r="268" spans="1:6">
      <c r="A268" s="1190"/>
      <c r="B268" s="1219" t="s">
        <v>1141</v>
      </c>
      <c r="C268" s="1201" t="s">
        <v>20</v>
      </c>
      <c r="D268" s="1263">
        <v>1</v>
      </c>
      <c r="E268" s="1293"/>
      <c r="F268" s="1189">
        <f>D268*E268</f>
        <v>0</v>
      </c>
    </row>
    <row r="269" spans="1:6">
      <c r="A269" s="1190"/>
      <c r="B269" s="1219" t="s">
        <v>1078</v>
      </c>
      <c r="C269" s="1201" t="s">
        <v>20</v>
      </c>
      <c r="D269" s="1263">
        <v>2</v>
      </c>
      <c r="E269" s="1293"/>
      <c r="F269" s="1189">
        <f>D269*E269</f>
        <v>0</v>
      </c>
    </row>
    <row r="270" spans="1:6">
      <c r="A270" s="1190"/>
      <c r="B270" s="1219" t="s">
        <v>1079</v>
      </c>
      <c r="C270" s="1201" t="s">
        <v>20</v>
      </c>
      <c r="D270" s="1263">
        <v>1</v>
      </c>
      <c r="E270" s="1293"/>
      <c r="F270" s="1189">
        <f>D270*E270</f>
        <v>0</v>
      </c>
    </row>
    <row r="271" spans="1:6">
      <c r="A271" s="1190"/>
      <c r="B271" s="1219" t="s">
        <v>1080</v>
      </c>
      <c r="C271" s="1201" t="s">
        <v>20</v>
      </c>
      <c r="D271" s="1263">
        <v>1</v>
      </c>
      <c r="E271" s="1293"/>
      <c r="F271" s="1189">
        <f>D271*E271</f>
        <v>0</v>
      </c>
    </row>
    <row r="272" spans="1:6">
      <c r="A272" s="1185"/>
      <c r="B272" s="1228"/>
      <c r="C272" s="1201"/>
      <c r="D272" s="1263"/>
      <c r="E272" s="1288"/>
      <c r="F272" s="1189"/>
    </row>
    <row r="273" spans="1:6" ht="63.75">
      <c r="A273" s="1190">
        <f>A267+1</f>
        <v>11</v>
      </c>
      <c r="B273" s="1275" t="s">
        <v>1081</v>
      </c>
      <c r="C273" s="1201" t="s">
        <v>960</v>
      </c>
      <c r="D273" s="1263">
        <v>1</v>
      </c>
      <c r="E273" s="1293"/>
      <c r="F273" s="1206">
        <f>D273*E273</f>
        <v>0</v>
      </c>
    </row>
    <row r="274" spans="1:6">
      <c r="A274" s="1185"/>
      <c r="B274" s="1219"/>
      <c r="C274" s="1201"/>
      <c r="D274" s="1205"/>
      <c r="E274" s="1288"/>
      <c r="F274" s="1189"/>
    </row>
    <row r="275" spans="1:6" ht="127.5">
      <c r="A275" s="1190">
        <f>A273+1</f>
        <v>12</v>
      </c>
      <c r="B275" s="1275" t="s">
        <v>1082</v>
      </c>
      <c r="C275" s="1201" t="s">
        <v>960</v>
      </c>
      <c r="D275" s="1263">
        <v>1</v>
      </c>
      <c r="E275" s="1293"/>
      <c r="F275" s="1206">
        <f>D275*E275</f>
        <v>0</v>
      </c>
    </row>
    <row r="276" spans="1:6">
      <c r="A276" s="1185"/>
      <c r="B276" s="1219"/>
      <c r="C276" s="1201"/>
      <c r="D276" s="1205"/>
      <c r="E276" s="1288"/>
      <c r="F276" s="1189"/>
    </row>
    <row r="277" spans="1:6" ht="114.75">
      <c r="A277" s="1190">
        <f>A275+1</f>
        <v>13</v>
      </c>
      <c r="B277" s="1275" t="s">
        <v>1083</v>
      </c>
      <c r="C277" s="1201" t="s">
        <v>960</v>
      </c>
      <c r="D277" s="1263">
        <v>1</v>
      </c>
      <c r="E277" s="1293"/>
      <c r="F277" s="1206">
        <f>D277*E277</f>
        <v>0</v>
      </c>
    </row>
    <row r="278" spans="1:6">
      <c r="A278" s="1185"/>
      <c r="B278" s="1219"/>
      <c r="C278" s="1201"/>
      <c r="D278" s="1205"/>
      <c r="E278" s="1288"/>
      <c r="F278" s="1189"/>
    </row>
    <row r="279" spans="1:6" ht="140.25">
      <c r="A279" s="1190">
        <f>A277+1</f>
        <v>14</v>
      </c>
      <c r="B279" s="1262" t="s">
        <v>1022</v>
      </c>
      <c r="C279" s="1201" t="s">
        <v>20</v>
      </c>
      <c r="D279" s="1263">
        <v>1</v>
      </c>
      <c r="E279" s="1293"/>
      <c r="F279" s="1189">
        <f>D279*E279</f>
        <v>0</v>
      </c>
    </row>
    <row r="280" spans="1:6">
      <c r="A280" s="1201"/>
      <c r="B280" s="1202"/>
      <c r="C280" s="1201"/>
      <c r="D280" s="1263"/>
      <c r="E280" s="1288"/>
      <c r="F280" s="1189"/>
    </row>
    <row r="281" spans="1:6" ht="13.5" thickBot="1">
      <c r="A281" s="1236" t="s">
        <v>1084</v>
      </c>
      <c r="B281" s="1237"/>
      <c r="C281" s="1238"/>
      <c r="D281" s="1276"/>
      <c r="E281" s="1299"/>
      <c r="F281" s="1240">
        <f>ROUND(SUM(F206:F279),2)</f>
        <v>0</v>
      </c>
    </row>
    <row r="284" spans="1:6" ht="14.25">
      <c r="A284" s="1194" t="s">
        <v>1142</v>
      </c>
      <c r="B284" s="1195"/>
      <c r="C284" s="1241"/>
      <c r="D284" s="1242"/>
      <c r="E284" s="1300"/>
      <c r="F284" s="1243"/>
    </row>
    <row r="285" spans="1:6" ht="13.5" thickBot="1">
      <c r="A285" s="1277"/>
      <c r="B285" s="1278"/>
      <c r="C285" s="1279"/>
      <c r="D285" s="1280"/>
      <c r="E285" s="1309"/>
      <c r="F285" s="1281"/>
    </row>
    <row r="286" spans="1:6">
      <c r="A286" s="1196" t="s">
        <v>955</v>
      </c>
      <c r="B286" s="1197" t="s">
        <v>112</v>
      </c>
      <c r="C286" s="1198" t="s">
        <v>25</v>
      </c>
      <c r="D286" s="1199" t="s">
        <v>24</v>
      </c>
      <c r="E286" s="1290" t="s">
        <v>26</v>
      </c>
      <c r="F286" s="1200" t="s">
        <v>956</v>
      </c>
    </row>
    <row r="287" spans="1:6">
      <c r="A287" s="1201"/>
      <c r="B287" s="1202"/>
      <c r="C287" s="1201"/>
      <c r="D287" s="1201"/>
      <c r="E287" s="1291"/>
      <c r="F287" s="1201"/>
    </row>
    <row r="288" spans="1:6" ht="25.5">
      <c r="A288" s="1185">
        <v>1</v>
      </c>
      <c r="B288" s="1261" t="s">
        <v>1086</v>
      </c>
      <c r="C288" s="1201" t="s">
        <v>1087</v>
      </c>
      <c r="D288" s="1192">
        <v>3</v>
      </c>
      <c r="E288" s="1288"/>
      <c r="F288" s="1189">
        <f>D288*E288</f>
        <v>0</v>
      </c>
    </row>
    <row r="289" spans="1:6">
      <c r="A289" s="1282"/>
      <c r="B289" s="1283"/>
      <c r="C289" s="1201"/>
      <c r="D289" s="1230"/>
      <c r="E289" s="1288"/>
      <c r="F289" s="1189"/>
    </row>
    <row r="290" spans="1:6" ht="102">
      <c r="A290" s="1185">
        <f>A288+1</f>
        <v>2</v>
      </c>
      <c r="B290" s="1284" t="s">
        <v>1088</v>
      </c>
      <c r="C290" s="1201" t="s">
        <v>960</v>
      </c>
      <c r="D290" s="1192">
        <v>1</v>
      </c>
      <c r="E290" s="1288"/>
      <c r="F290" s="1189">
        <f>D290*E290</f>
        <v>0</v>
      </c>
    </row>
    <row r="291" spans="1:6">
      <c r="A291" s="1185"/>
      <c r="B291" s="1228"/>
      <c r="C291" s="1201"/>
      <c r="D291" s="1201"/>
      <c r="E291" s="1288"/>
      <c r="F291" s="1220"/>
    </row>
    <row r="292" spans="1:6" ht="25.5">
      <c r="A292" s="1185">
        <f>A290+1</f>
        <v>3</v>
      </c>
      <c r="B292" s="1261" t="s">
        <v>1089</v>
      </c>
      <c r="C292" s="1201" t="s">
        <v>1087</v>
      </c>
      <c r="D292" s="1192">
        <v>2</v>
      </c>
      <c r="E292" s="1288"/>
      <c r="F292" s="1189">
        <f>D292*E292</f>
        <v>0</v>
      </c>
    </row>
    <row r="293" spans="1:6">
      <c r="A293" s="1185"/>
      <c r="B293" s="1228"/>
      <c r="C293" s="1201"/>
      <c r="D293" s="1229"/>
      <c r="E293" s="1288"/>
      <c r="F293" s="1189"/>
    </row>
    <row r="294" spans="1:6" ht="76.5">
      <c r="A294" s="1185">
        <f>+A292+1</f>
        <v>4</v>
      </c>
      <c r="B294" s="1228" t="s">
        <v>1092</v>
      </c>
      <c r="C294" s="1201" t="s">
        <v>20</v>
      </c>
      <c r="D294" s="1192">
        <v>1</v>
      </c>
      <c r="E294" s="1288"/>
      <c r="F294" s="1189">
        <f>D294*E294</f>
        <v>0</v>
      </c>
    </row>
    <row r="295" spans="1:6">
      <c r="A295" s="1185"/>
      <c r="B295" s="1228"/>
      <c r="C295" s="1201"/>
      <c r="D295" s="1229"/>
      <c r="E295" s="1288"/>
      <c r="F295" s="1189"/>
    </row>
    <row r="296" spans="1:6" ht="76.5">
      <c r="A296" s="1185">
        <f>A294+1</f>
        <v>5</v>
      </c>
      <c r="B296" s="1219" t="s">
        <v>1093</v>
      </c>
      <c r="C296" s="1201" t="s">
        <v>12</v>
      </c>
      <c r="D296" s="1192">
        <v>2</v>
      </c>
      <c r="E296" s="1288"/>
      <c r="F296" s="1189">
        <f>D296*E296</f>
        <v>0</v>
      </c>
    </row>
    <row r="297" spans="1:6">
      <c r="A297" s="1185"/>
      <c r="B297" s="1228"/>
      <c r="C297" s="1201"/>
      <c r="D297" s="1201"/>
      <c r="E297" s="1288"/>
      <c r="F297" s="1189"/>
    </row>
    <row r="298" spans="1:6" ht="63.75">
      <c r="A298" s="1185">
        <f>A296+1</f>
        <v>6</v>
      </c>
      <c r="B298" s="1228" t="s">
        <v>1094</v>
      </c>
      <c r="C298" s="1201" t="s">
        <v>13</v>
      </c>
      <c r="D298" s="1192">
        <v>20</v>
      </c>
      <c r="E298" s="1288"/>
      <c r="F298" s="1189">
        <f>D298*E298</f>
        <v>0</v>
      </c>
    </row>
    <row r="299" spans="1:6">
      <c r="A299" s="1185"/>
      <c r="B299" s="1228"/>
      <c r="C299" s="1201"/>
      <c r="D299" s="1229"/>
      <c r="E299" s="1288"/>
      <c r="F299" s="1189"/>
    </row>
    <row r="300" spans="1:6" ht="140.25">
      <c r="A300" s="1185">
        <f>A298+1</f>
        <v>7</v>
      </c>
      <c r="B300" s="1285" t="s">
        <v>1095</v>
      </c>
      <c r="C300" s="1201" t="s">
        <v>20</v>
      </c>
      <c r="D300" s="1192">
        <v>1</v>
      </c>
      <c r="E300" s="1288"/>
      <c r="F300" s="1189">
        <f>D300*E300</f>
        <v>0</v>
      </c>
    </row>
    <row r="301" spans="1:6">
      <c r="A301" s="1185"/>
      <c r="B301" s="1228"/>
      <c r="C301" s="1201"/>
      <c r="D301" s="1201"/>
      <c r="E301" s="1288"/>
      <c r="F301" s="1189"/>
    </row>
    <row r="302" spans="1:6" ht="76.5">
      <c r="A302" s="1185">
        <f>A300+1</f>
        <v>8</v>
      </c>
      <c r="B302" s="1219" t="s">
        <v>1096</v>
      </c>
      <c r="C302" s="1201" t="s">
        <v>20</v>
      </c>
      <c r="D302" s="1192">
        <v>1</v>
      </c>
      <c r="E302" s="1288"/>
      <c r="F302" s="1189">
        <f>D302*E302</f>
        <v>0</v>
      </c>
    </row>
    <row r="303" spans="1:6">
      <c r="A303" s="1185"/>
      <c r="B303" s="1286"/>
      <c r="C303" s="1201"/>
      <c r="D303" s="1192"/>
      <c r="E303" s="1288"/>
      <c r="F303" s="1189"/>
    </row>
    <row r="304" spans="1:6" ht="13.5" thickBot="1">
      <c r="A304" s="1236" t="s">
        <v>1097</v>
      </c>
      <c r="B304" s="1237"/>
      <c r="C304" s="1238"/>
      <c r="D304" s="1239"/>
      <c r="E304" s="1299"/>
      <c r="F304" s="1240">
        <f>ROUND(SUM(F288:F303),2)</f>
        <v>0</v>
      </c>
    </row>
  </sheetData>
  <sheetProtection algorithmName="SHA-512" hashValue="QG79YPn/oh0TclNRP61uLTvAess8TxdbygSryu06PUW0WsZdtrpNMXTOtysro2Z8ObFTv5yGBilIPY9cMSehMw==" saltValue="g6DLiBD7EJ2YQ3t/BFfyMg==" spinCount="100000" sheet="1" objects="1" scenarios="1"/>
  <protectedRanges>
    <protectedRange sqref="E196" name="cena na enoto_1_1_1_1"/>
    <protectedRange sqref="E213" name="cena na enoto_1_1_1"/>
    <protectedRange sqref="E210:E212 E207:E208" name="cena na enoto_1_1_1_1_1"/>
  </protectedRanges>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59999389629810485"/>
  </sheetPr>
  <dimension ref="A1:J31"/>
  <sheetViews>
    <sheetView view="pageBreakPreview" zoomScaleSheetLayoutView="100" workbookViewId="0">
      <selection activeCell="E17" sqref="E17"/>
    </sheetView>
  </sheetViews>
  <sheetFormatPr defaultColWidth="9.140625" defaultRowHeight="12.75"/>
  <cols>
    <col min="1" max="1" width="4.7109375" style="1414" customWidth="1"/>
    <col min="2" max="2" width="38.28515625" style="1414" customWidth="1"/>
    <col min="3" max="3" width="7.7109375" style="1414" customWidth="1"/>
    <col min="4" max="4" width="8.28515625" style="1414" customWidth="1"/>
    <col min="5" max="5" width="11.7109375" style="1414" customWidth="1"/>
    <col min="6" max="6" width="13.7109375" style="1414" customWidth="1"/>
    <col min="7" max="16384" width="9.140625" style="1414"/>
  </cols>
  <sheetData>
    <row r="1" spans="1:10">
      <c r="A1" s="845"/>
      <c r="B1" s="846"/>
      <c r="C1" s="846"/>
      <c r="D1" s="846"/>
      <c r="E1" s="846"/>
      <c r="F1" s="847"/>
      <c r="G1" s="1413"/>
      <c r="H1" s="1413"/>
      <c r="I1" s="1413"/>
      <c r="J1" s="1413"/>
    </row>
    <row r="2" spans="1:10">
      <c r="A2" s="1415"/>
      <c r="B2" s="1416" t="s">
        <v>896</v>
      </c>
      <c r="C2" s="1417"/>
      <c r="D2" s="1417"/>
      <c r="E2" s="1417"/>
      <c r="F2" s="1418"/>
      <c r="G2" s="1419"/>
      <c r="H2" s="1420"/>
      <c r="I2" s="1421"/>
      <c r="J2" s="1422"/>
    </row>
    <row r="3" spans="1:10">
      <c r="A3" s="853"/>
      <c r="B3" s="853"/>
      <c r="C3" s="853"/>
      <c r="D3" s="853"/>
      <c r="E3" s="853"/>
      <c r="F3" s="503"/>
    </row>
    <row r="4" spans="1:10">
      <c r="A4" s="1423"/>
      <c r="B4" s="1423"/>
      <c r="C4" s="1423"/>
      <c r="D4" s="1423"/>
      <c r="E4" s="1423"/>
      <c r="F4" s="503"/>
    </row>
    <row r="5" spans="1:10">
      <c r="A5" s="854"/>
      <c r="B5" s="1424"/>
      <c r="C5" s="1424"/>
      <c r="D5" s="1424"/>
      <c r="E5" s="1424"/>
      <c r="F5" s="847"/>
    </row>
    <row r="6" spans="1:10" ht="13.5" thickBot="1">
      <c r="A6" s="854"/>
      <c r="B6" s="855"/>
      <c r="C6" s="855"/>
      <c r="D6" s="855"/>
      <c r="E6" s="855"/>
      <c r="F6" s="847"/>
    </row>
    <row r="7" spans="1:10" ht="39" thickBot="1">
      <c r="A7" s="287" t="s">
        <v>109</v>
      </c>
      <c r="B7" s="856" t="s">
        <v>23</v>
      </c>
      <c r="C7" s="857"/>
      <c r="D7" s="857"/>
      <c r="E7" s="858"/>
      <c r="F7" s="859" t="s">
        <v>108</v>
      </c>
    </row>
    <row r="8" spans="1:10">
      <c r="A8" s="860"/>
      <c r="B8" s="861"/>
      <c r="C8" s="862"/>
      <c r="D8" s="863"/>
      <c r="E8" s="864"/>
      <c r="F8" s="864"/>
    </row>
    <row r="9" spans="1:10" ht="12.75" customHeight="1">
      <c r="A9" s="865">
        <v>1</v>
      </c>
      <c r="B9" s="866" t="s">
        <v>96</v>
      </c>
      <c r="C9" s="867"/>
      <c r="D9" s="868"/>
      <c r="E9" s="867"/>
      <c r="F9" s="288">
        <f>'H-FEK'!F10</f>
        <v>0</v>
      </c>
    </row>
    <row r="10" spans="1:10" ht="12.75" customHeight="1">
      <c r="A10" s="869"/>
      <c r="B10" s="870"/>
      <c r="C10" s="289"/>
      <c r="D10" s="871"/>
      <c r="E10" s="289"/>
      <c r="F10" s="289"/>
    </row>
    <row r="11" spans="1:10" ht="12.75" customHeight="1">
      <c r="A11" s="865">
        <v>2</v>
      </c>
      <c r="B11" s="866" t="s">
        <v>99</v>
      </c>
      <c r="C11" s="1425"/>
      <c r="D11" s="1426"/>
      <c r="E11" s="1427"/>
      <c r="F11" s="288">
        <f>'H-FEK'!F121</f>
        <v>0</v>
      </c>
    </row>
    <row r="12" spans="1:10" ht="12.75" customHeight="1">
      <c r="A12" s="869"/>
      <c r="B12" s="870"/>
      <c r="C12" s="289"/>
      <c r="D12" s="871"/>
      <c r="E12" s="289"/>
      <c r="F12" s="289"/>
    </row>
    <row r="13" spans="1:10" ht="12.75" customHeight="1">
      <c r="A13" s="865">
        <v>3</v>
      </c>
      <c r="B13" s="1428" t="s">
        <v>101</v>
      </c>
      <c r="C13" s="867"/>
      <c r="D13" s="868"/>
      <c r="E13" s="867"/>
      <c r="F13" s="288">
        <f>'H-FEK'!F231</f>
        <v>0</v>
      </c>
    </row>
    <row r="14" spans="1:10" ht="12.75" customHeight="1">
      <c r="A14" s="869"/>
      <c r="B14" s="870"/>
      <c r="C14" s="289"/>
      <c r="D14" s="871"/>
      <c r="E14" s="289"/>
      <c r="F14" s="289"/>
    </row>
    <row r="15" spans="1:10" ht="12.75" customHeight="1">
      <c r="A15" s="865">
        <v>4</v>
      </c>
      <c r="B15" s="1428" t="s">
        <v>102</v>
      </c>
      <c r="C15" s="873"/>
      <c r="D15" s="874"/>
      <c r="E15" s="875"/>
      <c r="F15" s="288">
        <f>'H-FEK'!F355</f>
        <v>0</v>
      </c>
    </row>
    <row r="16" spans="1:10" ht="12.75" customHeight="1">
      <c r="A16" s="869"/>
      <c r="B16" s="870"/>
      <c r="C16" s="289"/>
      <c r="D16" s="871"/>
      <c r="E16" s="289"/>
      <c r="F16" s="289"/>
    </row>
    <row r="17" spans="1:6" ht="12.75" customHeight="1">
      <c r="A17" s="865">
        <v>5</v>
      </c>
      <c r="B17" s="1428" t="s">
        <v>103</v>
      </c>
      <c r="C17" s="1425"/>
      <c r="D17" s="1426"/>
      <c r="E17" s="1427"/>
      <c r="F17" s="288">
        <f>'H-FEK'!F475</f>
        <v>0</v>
      </c>
    </row>
    <row r="18" spans="1:6" ht="12.75" customHeight="1">
      <c r="A18" s="869"/>
      <c r="B18" s="870"/>
      <c r="C18" s="289"/>
      <c r="D18" s="871"/>
      <c r="E18" s="289"/>
      <c r="F18" s="289"/>
    </row>
    <row r="19" spans="1:6" ht="12.75" customHeight="1">
      <c r="A19" s="865">
        <v>6</v>
      </c>
      <c r="B19" s="1428" t="s">
        <v>561</v>
      </c>
      <c r="C19" s="1425"/>
      <c r="D19" s="1426"/>
      <c r="E19" s="1427"/>
      <c r="F19" s="288">
        <f>'H-FEK'!F595</f>
        <v>0</v>
      </c>
    </row>
    <row r="20" spans="1:6" ht="12.75" customHeight="1">
      <c r="A20" s="869"/>
      <c r="B20" s="870"/>
      <c r="C20" s="289"/>
      <c r="D20" s="871"/>
      <c r="E20" s="289"/>
      <c r="F20" s="289"/>
    </row>
    <row r="21" spans="1:6" ht="12.75" customHeight="1">
      <c r="A21" s="865">
        <v>7</v>
      </c>
      <c r="B21" s="866" t="s">
        <v>599</v>
      </c>
      <c r="C21" s="867"/>
      <c r="D21" s="868"/>
      <c r="E21" s="867"/>
      <c r="F21" s="288">
        <f>'H-FEK'!F726</f>
        <v>0</v>
      </c>
    </row>
    <row r="22" spans="1:6" ht="12.75" customHeight="1">
      <c r="A22" s="869"/>
      <c r="B22" s="870"/>
      <c r="C22" s="289"/>
      <c r="D22" s="871"/>
      <c r="E22" s="289"/>
      <c r="F22" s="289"/>
    </row>
    <row r="23" spans="1:6" ht="12.75" customHeight="1">
      <c r="A23" s="865">
        <v>8</v>
      </c>
      <c r="B23" s="1428" t="s">
        <v>577</v>
      </c>
      <c r="C23" s="873"/>
      <c r="D23" s="874"/>
      <c r="E23" s="875"/>
      <c r="F23" s="288">
        <f>'H-FEK'!F827</f>
        <v>0</v>
      </c>
    </row>
    <row r="24" spans="1:6" ht="12.75" customHeight="1">
      <c r="A24" s="869"/>
      <c r="B24" s="870"/>
      <c r="C24" s="289"/>
      <c r="D24" s="871"/>
      <c r="E24" s="289"/>
      <c r="F24" s="289"/>
    </row>
    <row r="25" spans="1:6" ht="12.75" customHeight="1">
      <c r="A25" s="865">
        <v>9</v>
      </c>
      <c r="B25" s="1428" t="s">
        <v>598</v>
      </c>
      <c r="C25" s="1425"/>
      <c r="D25" s="1426"/>
      <c r="E25" s="1427"/>
      <c r="F25" s="288">
        <f>'H-FEK'!F969</f>
        <v>0</v>
      </c>
    </row>
    <row r="26" spans="1:6" ht="12.75" customHeight="1">
      <c r="A26" s="869"/>
      <c r="B26" s="870"/>
      <c r="C26" s="289"/>
      <c r="D26" s="871"/>
      <c r="E26" s="289"/>
      <c r="F26" s="289"/>
    </row>
    <row r="27" spans="1:6" ht="12.75" customHeight="1">
      <c r="A27" s="865">
        <v>10</v>
      </c>
      <c r="B27" s="872" t="s">
        <v>106</v>
      </c>
      <c r="C27" s="873"/>
      <c r="D27" s="874"/>
      <c r="E27" s="875"/>
      <c r="F27" s="288">
        <f>'H-ELE'!F73</f>
        <v>0</v>
      </c>
    </row>
    <row r="28" spans="1:6" ht="12.75" customHeight="1">
      <c r="A28" s="869"/>
      <c r="B28" s="870"/>
      <c r="C28" s="289"/>
      <c r="D28" s="871"/>
      <c r="E28" s="289"/>
      <c r="F28" s="289"/>
    </row>
    <row r="29" spans="1:6" ht="12.75" customHeight="1">
      <c r="A29" s="865">
        <v>11</v>
      </c>
      <c r="B29" s="1428" t="s">
        <v>107</v>
      </c>
      <c r="C29" s="1425"/>
      <c r="D29" s="1426"/>
      <c r="E29" s="1427"/>
      <c r="F29" s="288">
        <f>'H-ELE'!F306</f>
        <v>0</v>
      </c>
    </row>
    <row r="30" spans="1:6" ht="12.75" customHeight="1" thickBot="1">
      <c r="A30" s="869"/>
      <c r="B30" s="870"/>
      <c r="C30" s="289"/>
      <c r="D30" s="871"/>
      <c r="E30" s="289"/>
      <c r="F30" s="289"/>
    </row>
    <row r="31" spans="1:6" ht="12.75" customHeight="1" thickBot="1">
      <c r="A31" s="876"/>
      <c r="B31" s="877" t="s">
        <v>686</v>
      </c>
      <c r="C31" s="877"/>
      <c r="D31" s="877"/>
      <c r="E31" s="878"/>
      <c r="F31" s="879">
        <f>SUM(F8:F30)</f>
        <v>0</v>
      </c>
    </row>
  </sheetData>
  <sheetProtection algorithmName="SHA-512" hashValue="xQ5Z19jyPuK1Jtb/3y/B9gSENqZ266LRkLq2Xkyer+twhW3N5ZgSeLEbQJX7nYt5PYGFtyn9ykTiL2Eep4Qg3g==" saltValue="rzekhOI3AnG1ecfqAOAlDQ==" spinCount="100000" sheet="1" objects="1" scenarios="1"/>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39997558519241921"/>
  </sheetPr>
  <dimension ref="A1:N1040"/>
  <sheetViews>
    <sheetView view="pageBreakPreview" topLeftCell="A671" zoomScaleSheetLayoutView="100" workbookViewId="0">
      <selection activeCell="B682" sqref="B682"/>
    </sheetView>
  </sheetViews>
  <sheetFormatPr defaultColWidth="9.140625" defaultRowHeight="12.75"/>
  <cols>
    <col min="1" max="1" width="6.85546875" style="706" bestFit="1" customWidth="1"/>
    <col min="2" max="2" width="38.28515625" style="822" customWidth="1"/>
    <col min="3" max="3" width="8.28515625" style="1599" customWidth="1"/>
    <col min="4" max="4" width="7.85546875" style="646" customWidth="1"/>
    <col min="5" max="5" width="10.85546875" style="363" customWidth="1"/>
    <col min="6" max="6" width="17" style="646" customWidth="1"/>
    <col min="7" max="16384" width="9.140625" style="494"/>
  </cols>
  <sheetData>
    <row r="1" spans="1:11">
      <c r="A1" s="1572"/>
      <c r="B1" s="1573"/>
      <c r="C1" s="1015"/>
      <c r="D1" s="963"/>
      <c r="E1" s="360"/>
      <c r="F1" s="963"/>
      <c r="G1" s="943"/>
      <c r="H1" s="943"/>
      <c r="I1" s="943"/>
      <c r="J1" s="943"/>
      <c r="K1" s="943"/>
    </row>
    <row r="2" spans="1:11">
      <c r="A2" s="1554"/>
      <c r="B2" s="1555" t="s">
        <v>495</v>
      </c>
      <c r="C2" s="1556"/>
      <c r="D2" s="1557"/>
      <c r="E2" s="457"/>
      <c r="F2" s="1558"/>
      <c r="G2" s="943"/>
      <c r="H2" s="943"/>
      <c r="I2" s="943"/>
      <c r="J2" s="943"/>
      <c r="K2" s="943"/>
    </row>
    <row r="3" spans="1:11">
      <c r="A3" s="1554"/>
      <c r="B3" s="1555" t="s">
        <v>253</v>
      </c>
      <c r="C3" s="1556"/>
      <c r="D3" s="1557"/>
      <c r="E3" s="457"/>
      <c r="F3" s="1558"/>
      <c r="G3" s="943"/>
      <c r="H3" s="943"/>
      <c r="I3" s="943"/>
      <c r="J3" s="943"/>
      <c r="K3" s="943"/>
    </row>
    <row r="4" spans="1:11">
      <c r="A4" s="1179"/>
      <c r="B4" s="1180"/>
      <c r="C4" s="533"/>
      <c r="D4" s="1181"/>
      <c r="E4" s="365"/>
      <c r="F4" s="543"/>
      <c r="G4" s="943"/>
      <c r="H4" s="943"/>
      <c r="I4" s="943"/>
      <c r="J4" s="943"/>
      <c r="K4" s="943"/>
    </row>
    <row r="5" spans="1:11" ht="13.5" thickBot="1">
      <c r="A5" s="1179"/>
      <c r="B5" s="1180"/>
      <c r="C5" s="533"/>
      <c r="D5" s="1181"/>
      <c r="E5" s="365"/>
      <c r="F5" s="543"/>
      <c r="G5" s="943"/>
      <c r="H5" s="943"/>
      <c r="I5" s="943"/>
      <c r="J5" s="943"/>
      <c r="K5" s="943"/>
    </row>
    <row r="6" spans="1:11">
      <c r="A6" s="971" t="s">
        <v>15</v>
      </c>
      <c r="B6" s="972" t="s">
        <v>11</v>
      </c>
      <c r="C6" s="973"/>
      <c r="D6" s="973"/>
      <c r="E6" s="1132"/>
      <c r="F6" s="548">
        <f>+F27</f>
        <v>0</v>
      </c>
      <c r="G6" s="943"/>
      <c r="H6" s="943"/>
      <c r="I6" s="943"/>
      <c r="J6" s="943"/>
      <c r="K6" s="943"/>
    </row>
    <row r="7" spans="1:11">
      <c r="A7" s="974" t="s">
        <v>16</v>
      </c>
      <c r="B7" s="280" t="s">
        <v>14</v>
      </c>
      <c r="C7" s="622"/>
      <c r="D7" s="622"/>
      <c r="E7" s="1133"/>
      <c r="F7" s="553">
        <f>+F58</f>
        <v>0</v>
      </c>
      <c r="G7" s="943"/>
      <c r="H7" s="943"/>
      <c r="I7" s="943"/>
      <c r="J7" s="943"/>
      <c r="K7" s="943"/>
    </row>
    <row r="8" spans="1:11">
      <c r="A8" s="974" t="s">
        <v>17</v>
      </c>
      <c r="B8" s="975" t="s">
        <v>32</v>
      </c>
      <c r="C8" s="977"/>
      <c r="D8" s="977"/>
      <c r="E8" s="1134"/>
      <c r="F8" s="553">
        <f>+F90</f>
        <v>0</v>
      </c>
      <c r="G8" s="943"/>
      <c r="H8" s="943"/>
      <c r="I8" s="943"/>
      <c r="J8" s="943"/>
      <c r="K8" s="943"/>
    </row>
    <row r="9" spans="1:11" ht="13.5" thickBot="1">
      <c r="A9" s="1039" t="s">
        <v>18</v>
      </c>
      <c r="B9" s="1040" t="s">
        <v>22</v>
      </c>
      <c r="C9" s="1042"/>
      <c r="D9" s="1042"/>
      <c r="E9" s="1147"/>
      <c r="F9" s="561">
        <f>+F108</f>
        <v>0</v>
      </c>
      <c r="G9" s="943"/>
      <c r="H9" s="943"/>
      <c r="I9" s="943"/>
      <c r="J9" s="943"/>
      <c r="K9" s="943"/>
    </row>
    <row r="10" spans="1:11" ht="14.25" thickTop="1" thickBot="1">
      <c r="A10" s="1182"/>
      <c r="B10" s="1183" t="s">
        <v>19</v>
      </c>
      <c r="C10" s="564"/>
      <c r="D10" s="564"/>
      <c r="E10" s="1287"/>
      <c r="F10" s="1184">
        <f>SUM(F6:F9)</f>
        <v>0</v>
      </c>
      <c r="G10" s="943"/>
      <c r="H10" s="943"/>
      <c r="I10" s="943"/>
      <c r="J10" s="943"/>
      <c r="K10" s="943"/>
    </row>
    <row r="11" spans="1:11">
      <c r="A11" s="980"/>
      <c r="B11" s="981"/>
      <c r="C11" s="982"/>
      <c r="D11" s="982"/>
      <c r="E11" s="825"/>
      <c r="F11" s="623"/>
      <c r="G11" s="943"/>
      <c r="H11" s="943"/>
      <c r="I11" s="943"/>
      <c r="J11" s="943"/>
      <c r="K11" s="943"/>
    </row>
    <row r="12" spans="1:11">
      <c r="A12" s="980"/>
      <c r="B12" s="981"/>
      <c r="C12" s="982"/>
      <c r="D12" s="982"/>
      <c r="E12" s="825"/>
      <c r="F12" s="623"/>
      <c r="G12" s="943"/>
      <c r="H12" s="943"/>
      <c r="I12" s="943"/>
      <c r="J12" s="943"/>
      <c r="K12" s="943"/>
    </row>
    <row r="13" spans="1:11">
      <c r="A13" s="984" t="s">
        <v>15</v>
      </c>
      <c r="B13" s="985" t="s">
        <v>11</v>
      </c>
      <c r="C13" s="986"/>
      <c r="D13" s="977"/>
      <c r="E13" s="1136"/>
      <c r="F13" s="987"/>
      <c r="G13" s="943"/>
      <c r="H13" s="943"/>
      <c r="I13" s="943"/>
      <c r="J13" s="943"/>
      <c r="K13" s="943"/>
    </row>
    <row r="14" spans="1:11" ht="13.5" thickBot="1">
      <c r="A14" s="980"/>
      <c r="B14" s="600"/>
      <c r="C14" s="677"/>
      <c r="D14" s="677"/>
      <c r="E14" s="825"/>
      <c r="F14" s="623"/>
      <c r="G14" s="943"/>
      <c r="H14" s="943"/>
      <c r="I14" s="943"/>
      <c r="J14" s="943"/>
      <c r="K14" s="943"/>
    </row>
    <row r="15" spans="1:11">
      <c r="A15" s="988" t="s">
        <v>130</v>
      </c>
      <c r="B15" s="989" t="s">
        <v>23</v>
      </c>
      <c r="C15" s="990" t="s">
        <v>24</v>
      </c>
      <c r="D15" s="991" t="s">
        <v>25</v>
      </c>
      <c r="E15" s="1137" t="s">
        <v>26</v>
      </c>
      <c r="F15" s="992" t="s">
        <v>131</v>
      </c>
      <c r="G15" s="943"/>
      <c r="H15" s="943"/>
      <c r="I15" s="943"/>
      <c r="J15" s="943"/>
      <c r="K15" s="943"/>
    </row>
    <row r="16" spans="1:11">
      <c r="A16" s="980"/>
      <c r="B16" s="600"/>
      <c r="C16" s="677"/>
      <c r="D16" s="677"/>
      <c r="E16" s="825"/>
      <c r="F16" s="623"/>
      <c r="G16" s="943"/>
      <c r="H16" s="943"/>
      <c r="I16" s="943"/>
      <c r="J16" s="943"/>
      <c r="K16" s="943"/>
    </row>
    <row r="17" spans="1:11">
      <c r="A17" s="980" t="s">
        <v>34</v>
      </c>
      <c r="B17" s="600" t="s">
        <v>462</v>
      </c>
      <c r="C17" s="677">
        <v>135.80000000000001</v>
      </c>
      <c r="D17" s="623" t="s">
        <v>13</v>
      </c>
      <c r="E17" s="1138"/>
      <c r="F17" s="993">
        <f>C17*E17</f>
        <v>0</v>
      </c>
      <c r="G17" s="943"/>
      <c r="H17" s="943"/>
      <c r="I17" s="943"/>
      <c r="J17" s="943"/>
      <c r="K17" s="943"/>
    </row>
    <row r="18" spans="1:11">
      <c r="A18" s="980"/>
      <c r="B18" s="600"/>
      <c r="C18" s="677"/>
      <c r="D18" s="623"/>
      <c r="E18" s="825"/>
      <c r="F18" s="623"/>
      <c r="G18" s="943"/>
      <c r="H18" s="943"/>
      <c r="I18" s="943"/>
      <c r="J18" s="943"/>
      <c r="K18" s="943"/>
    </row>
    <row r="19" spans="1:11">
      <c r="A19" s="980" t="s">
        <v>35</v>
      </c>
      <c r="B19" s="600" t="s">
        <v>463</v>
      </c>
      <c r="C19" s="677">
        <v>75.900000000000006</v>
      </c>
      <c r="D19" s="623" t="s">
        <v>13</v>
      </c>
      <c r="E19" s="1138"/>
      <c r="F19" s="993">
        <f>C19*E19</f>
        <v>0</v>
      </c>
      <c r="G19" s="943"/>
      <c r="H19" s="943"/>
      <c r="I19" s="943"/>
      <c r="J19" s="943"/>
      <c r="K19" s="943"/>
    </row>
    <row r="20" spans="1:11">
      <c r="A20" s="980"/>
      <c r="B20" s="600"/>
      <c r="C20" s="677"/>
      <c r="D20" s="623"/>
      <c r="E20" s="825"/>
      <c r="F20" s="623"/>
      <c r="G20" s="943"/>
      <c r="H20" s="943"/>
      <c r="I20" s="943"/>
      <c r="J20" s="943"/>
      <c r="K20" s="943"/>
    </row>
    <row r="21" spans="1:11" ht="51">
      <c r="A21" s="980" t="s">
        <v>36</v>
      </c>
      <c r="B21" s="1024" t="s">
        <v>464</v>
      </c>
      <c r="C21" s="677">
        <v>4</v>
      </c>
      <c r="D21" s="623" t="s">
        <v>20</v>
      </c>
      <c r="E21" s="825"/>
      <c r="F21" s="993">
        <f>C21*E21</f>
        <v>0</v>
      </c>
      <c r="G21" s="943"/>
      <c r="H21" s="943"/>
      <c r="I21" s="943"/>
      <c r="J21" s="943"/>
      <c r="K21" s="943"/>
    </row>
    <row r="22" spans="1:11">
      <c r="A22" s="980"/>
      <c r="B22" s="600"/>
      <c r="C22" s="677"/>
      <c r="D22" s="623"/>
      <c r="E22" s="825"/>
      <c r="F22" s="623"/>
      <c r="G22" s="943"/>
      <c r="H22" s="943"/>
      <c r="I22" s="1009"/>
      <c r="J22" s="943"/>
      <c r="K22" s="943"/>
    </row>
    <row r="23" spans="1:11" ht="25.5">
      <c r="A23" s="980" t="s">
        <v>37</v>
      </c>
      <c r="B23" s="600" t="s">
        <v>465</v>
      </c>
      <c r="C23" s="677">
        <v>7</v>
      </c>
      <c r="D23" s="623" t="s">
        <v>20</v>
      </c>
      <c r="E23" s="825"/>
      <c r="F23" s="993">
        <f>C23*E23</f>
        <v>0</v>
      </c>
      <c r="G23" s="943"/>
      <c r="H23" s="943"/>
      <c r="I23" s="943"/>
      <c r="J23" s="943"/>
      <c r="K23" s="943"/>
    </row>
    <row r="24" spans="1:11">
      <c r="A24" s="980"/>
      <c r="B24" s="600"/>
      <c r="C24" s="677"/>
      <c r="D24" s="623"/>
      <c r="E24" s="825"/>
      <c r="F24" s="993"/>
      <c r="G24" s="943"/>
      <c r="H24" s="943"/>
      <c r="I24" s="943"/>
      <c r="J24" s="943"/>
      <c r="K24" s="943"/>
    </row>
    <row r="25" spans="1:11" ht="102">
      <c r="A25" s="980" t="s">
        <v>38</v>
      </c>
      <c r="B25" s="600" t="s">
        <v>466</v>
      </c>
      <c r="C25" s="782">
        <v>1</v>
      </c>
      <c r="D25" s="783" t="s">
        <v>20</v>
      </c>
      <c r="E25" s="825"/>
      <c r="F25" s="993">
        <f>C25*E25</f>
        <v>0</v>
      </c>
      <c r="G25" s="943"/>
      <c r="H25" s="943"/>
      <c r="I25" s="943"/>
      <c r="J25" s="943"/>
      <c r="K25" s="943"/>
    </row>
    <row r="26" spans="1:11">
      <c r="A26" s="980"/>
      <c r="B26" s="600"/>
      <c r="C26" s="622"/>
      <c r="D26" s="622"/>
      <c r="E26" s="930"/>
      <c r="F26" s="995"/>
      <c r="G26" s="943"/>
      <c r="H26" s="943"/>
      <c r="I26" s="943"/>
      <c r="J26" s="943"/>
      <c r="K26" s="943"/>
    </row>
    <row r="27" spans="1:11" ht="13.5" thickBot="1">
      <c r="A27" s="996"/>
      <c r="B27" s="997" t="s">
        <v>21</v>
      </c>
      <c r="C27" s="998"/>
      <c r="D27" s="998"/>
      <c r="E27" s="1139"/>
      <c r="F27" s="999">
        <f>SUM(F16:F26)</f>
        <v>0</v>
      </c>
      <c r="G27" s="943"/>
      <c r="H27" s="943"/>
      <c r="I27" s="943"/>
      <c r="J27" s="943"/>
      <c r="K27" s="943"/>
    </row>
    <row r="28" spans="1:11">
      <c r="A28" s="959"/>
      <c r="B28" s="1000"/>
      <c r="C28" s="622"/>
      <c r="D28" s="622"/>
      <c r="E28" s="930"/>
      <c r="F28" s="1001"/>
      <c r="G28" s="943"/>
      <c r="H28" s="943"/>
      <c r="I28" s="943"/>
      <c r="J28" s="943"/>
      <c r="K28" s="943"/>
    </row>
    <row r="29" spans="1:11">
      <c r="A29" s="959"/>
      <c r="B29" s="1000"/>
      <c r="C29" s="622"/>
      <c r="D29" s="622"/>
      <c r="E29" s="930"/>
      <c r="F29" s="1001"/>
      <c r="G29" s="943"/>
      <c r="H29" s="943"/>
      <c r="I29" s="943"/>
      <c r="J29" s="943"/>
      <c r="K29" s="943"/>
    </row>
    <row r="30" spans="1:11">
      <c r="A30" s="984" t="s">
        <v>16</v>
      </c>
      <c r="B30" s="985" t="s">
        <v>14</v>
      </c>
      <c r="C30" s="977"/>
      <c r="D30" s="977"/>
      <c r="E30" s="1136"/>
      <c r="F30" s="987"/>
      <c r="G30" s="943"/>
      <c r="H30" s="943"/>
      <c r="I30" s="943"/>
      <c r="J30" s="943"/>
      <c r="K30" s="943"/>
    </row>
    <row r="31" spans="1:11" ht="13.5" thickBot="1">
      <c r="A31" s="996"/>
      <c r="B31" s="1002"/>
      <c r="C31" s="998"/>
      <c r="D31" s="998"/>
      <c r="E31" s="1139"/>
      <c r="F31" s="1003"/>
      <c r="G31" s="943"/>
      <c r="H31" s="943"/>
      <c r="I31" s="943"/>
      <c r="J31" s="943"/>
      <c r="K31" s="943"/>
    </row>
    <row r="32" spans="1:11">
      <c r="A32" s="988" t="s">
        <v>130</v>
      </c>
      <c r="B32" s="989" t="s">
        <v>23</v>
      </c>
      <c r="C32" s="990" t="s">
        <v>24</v>
      </c>
      <c r="D32" s="991" t="s">
        <v>25</v>
      </c>
      <c r="E32" s="1137" t="s">
        <v>26</v>
      </c>
      <c r="F32" s="992" t="s">
        <v>131</v>
      </c>
      <c r="G32" s="943"/>
      <c r="H32" s="943"/>
      <c r="I32" s="943"/>
      <c r="J32" s="943"/>
      <c r="K32" s="943"/>
    </row>
    <row r="33" spans="1:11">
      <c r="A33" s="980"/>
      <c r="B33" s="1004"/>
      <c r="C33" s="677"/>
      <c r="D33" s="677"/>
      <c r="E33" s="825"/>
      <c r="F33" s="623"/>
      <c r="G33" s="943"/>
      <c r="H33" s="943"/>
      <c r="I33" s="943"/>
      <c r="J33" s="943"/>
      <c r="K33" s="943"/>
    </row>
    <row r="34" spans="1:11" ht="63.75">
      <c r="A34" s="980" t="s">
        <v>141</v>
      </c>
      <c r="B34" s="1005" t="s">
        <v>467</v>
      </c>
      <c r="C34" s="677">
        <v>539.1</v>
      </c>
      <c r="D34" s="623" t="s">
        <v>153</v>
      </c>
      <c r="E34" s="825"/>
      <c r="F34" s="993">
        <f>C34*E34</f>
        <v>0</v>
      </c>
      <c r="G34" s="943"/>
      <c r="H34" s="943"/>
      <c r="I34" s="943"/>
      <c r="J34" s="943"/>
      <c r="K34" s="943"/>
    </row>
    <row r="35" spans="1:11">
      <c r="A35" s="980"/>
      <c r="B35" s="600"/>
      <c r="C35" s="677"/>
      <c r="D35" s="623"/>
      <c r="E35" s="825"/>
      <c r="F35" s="678"/>
      <c r="G35" s="943"/>
      <c r="H35" s="943"/>
      <c r="I35" s="943"/>
      <c r="J35" s="943"/>
      <c r="K35" s="943"/>
    </row>
    <row r="36" spans="1:11" ht="63.75">
      <c r="A36" s="980" t="s">
        <v>144</v>
      </c>
      <c r="B36" s="1005" t="s">
        <v>468</v>
      </c>
      <c r="C36" s="677">
        <v>19.600000000000001</v>
      </c>
      <c r="D36" s="623" t="s">
        <v>153</v>
      </c>
      <c r="E36" s="825"/>
      <c r="F36" s="993">
        <f>C36*E36</f>
        <v>0</v>
      </c>
      <c r="G36" s="943"/>
      <c r="H36" s="943"/>
      <c r="I36" s="943"/>
      <c r="J36" s="943"/>
      <c r="K36" s="943"/>
    </row>
    <row r="37" spans="1:11">
      <c r="A37" s="980"/>
      <c r="B37" s="774"/>
      <c r="C37" s="677"/>
      <c r="D37" s="623"/>
      <c r="E37" s="825"/>
      <c r="F37" s="678"/>
      <c r="G37" s="943"/>
      <c r="H37" s="943"/>
      <c r="I37" s="943"/>
      <c r="J37" s="943"/>
      <c r="K37" s="943"/>
    </row>
    <row r="38" spans="1:11" ht="66" customHeight="1">
      <c r="A38" s="980" t="s">
        <v>146</v>
      </c>
      <c r="B38" s="1029" t="s">
        <v>469</v>
      </c>
      <c r="C38" s="677">
        <v>213.2</v>
      </c>
      <c r="D38" s="623" t="s">
        <v>153</v>
      </c>
      <c r="E38" s="825"/>
      <c r="F38" s="993">
        <f>C38*E38</f>
        <v>0</v>
      </c>
      <c r="G38" s="943"/>
      <c r="H38" s="943"/>
      <c r="I38" s="943"/>
      <c r="J38" s="943"/>
      <c r="K38" s="943"/>
    </row>
    <row r="39" spans="1:11">
      <c r="A39" s="980"/>
      <c r="B39" s="774"/>
      <c r="C39" s="677"/>
      <c r="D39" s="623"/>
      <c r="E39" s="825"/>
      <c r="F39" s="678"/>
      <c r="G39" s="943"/>
      <c r="H39" s="943"/>
      <c r="I39" s="943"/>
      <c r="J39" s="943"/>
      <c r="K39" s="943"/>
    </row>
    <row r="40" spans="1:11" ht="63.75">
      <c r="A40" s="980" t="s">
        <v>148</v>
      </c>
      <c r="B40" s="600" t="s">
        <v>470</v>
      </c>
      <c r="C40" s="677">
        <v>29.7</v>
      </c>
      <c r="D40" s="623" t="s">
        <v>153</v>
      </c>
      <c r="E40" s="825"/>
      <c r="F40" s="993">
        <f>C40*E40</f>
        <v>0</v>
      </c>
      <c r="G40" s="943"/>
      <c r="H40" s="943"/>
      <c r="I40" s="943"/>
      <c r="J40" s="943"/>
      <c r="K40" s="943"/>
    </row>
    <row r="41" spans="1:11">
      <c r="A41" s="980"/>
      <c r="B41" s="774"/>
      <c r="C41" s="677"/>
      <c r="D41" s="623"/>
      <c r="E41" s="825"/>
      <c r="F41" s="678"/>
      <c r="G41" s="943"/>
      <c r="H41" s="943"/>
      <c r="I41" s="943"/>
      <c r="J41" s="943"/>
      <c r="K41" s="943"/>
    </row>
    <row r="42" spans="1:11" ht="51">
      <c r="A42" s="980" t="s">
        <v>151</v>
      </c>
      <c r="B42" s="600" t="s">
        <v>471</v>
      </c>
      <c r="C42" s="677">
        <v>58.1</v>
      </c>
      <c r="D42" s="623" t="s">
        <v>153</v>
      </c>
      <c r="E42" s="825"/>
      <c r="F42" s="993">
        <f>C42*E42</f>
        <v>0</v>
      </c>
      <c r="G42" s="1574"/>
      <c r="H42" s="1574"/>
      <c r="I42" s="1574"/>
      <c r="J42" s="1574"/>
      <c r="K42" s="1574"/>
    </row>
    <row r="43" spans="1:11">
      <c r="A43" s="980"/>
      <c r="B43" s="774"/>
      <c r="C43" s="677"/>
      <c r="D43" s="623"/>
      <c r="E43" s="825"/>
      <c r="F43" s="678"/>
      <c r="G43" s="943"/>
      <c r="H43" s="943"/>
      <c r="I43" s="943"/>
      <c r="J43" s="943"/>
      <c r="K43" s="943"/>
    </row>
    <row r="44" spans="1:11" ht="51">
      <c r="A44" s="980" t="s">
        <v>155</v>
      </c>
      <c r="B44" s="615" t="s">
        <v>472</v>
      </c>
      <c r="C44" s="616">
        <v>3</v>
      </c>
      <c r="D44" s="617" t="s">
        <v>153</v>
      </c>
      <c r="E44" s="928"/>
      <c r="F44" s="993">
        <f>C44*E44</f>
        <v>0</v>
      </c>
      <c r="G44" s="943"/>
      <c r="H44" s="943"/>
      <c r="I44" s="943"/>
      <c r="J44" s="943"/>
      <c r="K44" s="943"/>
    </row>
    <row r="45" spans="1:11">
      <c r="A45" s="980"/>
      <c r="B45" s="600"/>
      <c r="C45" s="677"/>
      <c r="D45" s="677"/>
      <c r="E45" s="825"/>
      <c r="F45" s="623"/>
      <c r="G45" s="943"/>
      <c r="H45" s="943"/>
      <c r="I45" s="943"/>
      <c r="J45" s="943"/>
      <c r="K45" s="943"/>
    </row>
    <row r="46" spans="1:11" ht="25.5">
      <c r="A46" s="980" t="s">
        <v>157</v>
      </c>
      <c r="B46" s="774" t="s">
        <v>473</v>
      </c>
      <c r="C46" s="622">
        <v>123.6</v>
      </c>
      <c r="D46" s="623" t="s">
        <v>135</v>
      </c>
      <c r="E46" s="930"/>
      <c r="F46" s="993">
        <f>C46*E46</f>
        <v>0</v>
      </c>
      <c r="G46" s="1574"/>
      <c r="H46" s="1574"/>
      <c r="I46" s="1574"/>
      <c r="J46" s="1574"/>
      <c r="K46" s="1574"/>
    </row>
    <row r="47" spans="1:11">
      <c r="A47" s="980"/>
      <c r="B47" s="774"/>
      <c r="C47" s="622"/>
      <c r="D47" s="623"/>
      <c r="E47" s="930"/>
      <c r="F47" s="678"/>
      <c r="G47" s="943"/>
      <c r="H47" s="943"/>
      <c r="I47" s="943"/>
      <c r="J47" s="943"/>
      <c r="K47" s="943"/>
    </row>
    <row r="48" spans="1:11" ht="25.5">
      <c r="A48" s="980" t="s">
        <v>159</v>
      </c>
      <c r="B48" s="774" t="s">
        <v>474</v>
      </c>
      <c r="C48" s="622">
        <v>147.5</v>
      </c>
      <c r="D48" s="623" t="s">
        <v>135</v>
      </c>
      <c r="E48" s="930"/>
      <c r="F48" s="993">
        <f>C48*E48</f>
        <v>0</v>
      </c>
      <c r="G48" s="943"/>
      <c r="H48" s="943"/>
      <c r="I48" s="943"/>
      <c r="J48" s="943"/>
      <c r="K48" s="943"/>
    </row>
    <row r="49" spans="1:14">
      <c r="A49" s="980"/>
      <c r="B49" s="774"/>
      <c r="C49" s="622"/>
      <c r="D49" s="623"/>
      <c r="E49" s="930"/>
      <c r="F49" s="678"/>
      <c r="G49" s="943"/>
      <c r="H49" s="943"/>
      <c r="I49" s="943"/>
      <c r="J49" s="943"/>
      <c r="K49" s="943"/>
    </row>
    <row r="50" spans="1:14" ht="63.75">
      <c r="A50" s="980" t="s">
        <v>161</v>
      </c>
      <c r="B50" s="774" t="s">
        <v>475</v>
      </c>
      <c r="C50" s="622">
        <v>83.1</v>
      </c>
      <c r="D50" s="623" t="s">
        <v>153</v>
      </c>
      <c r="E50" s="930"/>
      <c r="F50" s="993">
        <f>C50*E50</f>
        <v>0</v>
      </c>
      <c r="G50" s="943"/>
      <c r="H50" s="943"/>
      <c r="I50" s="943"/>
      <c r="J50" s="943"/>
      <c r="K50" s="943"/>
    </row>
    <row r="51" spans="1:14">
      <c r="A51" s="980"/>
      <c r="B51" s="774"/>
      <c r="C51" s="677"/>
      <c r="D51" s="623"/>
      <c r="E51" s="825"/>
      <c r="F51" s="678"/>
      <c r="G51" s="1575"/>
      <c r="H51" s="1575"/>
      <c r="I51" s="1575"/>
      <c r="J51" s="1575"/>
      <c r="K51" s="1575"/>
      <c r="L51" s="1576"/>
      <c r="M51" s="1576"/>
      <c r="N51" s="1576"/>
    </row>
    <row r="52" spans="1:14" ht="51">
      <c r="A52" s="980" t="s">
        <v>164</v>
      </c>
      <c r="B52" s="774" t="s">
        <v>476</v>
      </c>
      <c r="C52" s="622">
        <v>54.6</v>
      </c>
      <c r="D52" s="623" t="s">
        <v>153</v>
      </c>
      <c r="E52" s="930"/>
      <c r="F52" s="993">
        <f>C52*E52</f>
        <v>0</v>
      </c>
      <c r="G52" s="943"/>
      <c r="H52" s="943"/>
      <c r="I52" s="943"/>
      <c r="J52" s="943"/>
      <c r="K52" s="943"/>
    </row>
    <row r="53" spans="1:14">
      <c r="A53" s="980"/>
      <c r="B53" s="774"/>
      <c r="C53" s="677"/>
      <c r="D53" s="623"/>
      <c r="E53" s="825"/>
      <c r="F53" s="678"/>
      <c r="G53" s="943"/>
      <c r="H53" s="943"/>
      <c r="I53" s="943"/>
      <c r="J53" s="943"/>
      <c r="K53" s="943"/>
    </row>
    <row r="54" spans="1:14" ht="51">
      <c r="A54" s="980" t="s">
        <v>166</v>
      </c>
      <c r="B54" s="280" t="s">
        <v>1208</v>
      </c>
      <c r="C54" s="622">
        <v>493.6</v>
      </c>
      <c r="D54" s="623" t="s">
        <v>153</v>
      </c>
      <c r="E54" s="930"/>
      <c r="F54" s="591">
        <f>C54*E54</f>
        <v>0</v>
      </c>
      <c r="G54" s="943"/>
      <c r="H54" s="943"/>
      <c r="I54" s="943"/>
      <c r="J54" s="943"/>
      <c r="K54" s="943"/>
    </row>
    <row r="55" spans="1:14">
      <c r="A55" s="980"/>
      <c r="B55" s="280"/>
      <c r="C55" s="622"/>
      <c r="D55" s="623"/>
      <c r="E55" s="930"/>
      <c r="F55" s="591"/>
      <c r="G55" s="943"/>
      <c r="H55" s="943"/>
      <c r="I55" s="943"/>
      <c r="J55" s="943"/>
      <c r="K55" s="943"/>
    </row>
    <row r="56" spans="1:14" ht="51">
      <c r="A56" s="980" t="s">
        <v>279</v>
      </c>
      <c r="B56" s="280" t="s">
        <v>1207</v>
      </c>
      <c r="C56" s="622">
        <v>203.7</v>
      </c>
      <c r="D56" s="623" t="s">
        <v>153</v>
      </c>
      <c r="E56" s="930"/>
      <c r="F56" s="582">
        <f>C56*E56</f>
        <v>0</v>
      </c>
      <c r="G56" s="943"/>
      <c r="H56" s="943"/>
      <c r="I56" s="943"/>
      <c r="J56" s="943"/>
      <c r="K56" s="943"/>
    </row>
    <row r="57" spans="1:14">
      <c r="A57" s="980"/>
      <c r="B57" s="280"/>
      <c r="C57" s="1006"/>
      <c r="D57" s="622"/>
      <c r="E57" s="930"/>
      <c r="F57" s="623"/>
      <c r="G57" s="943"/>
      <c r="H57" s="943"/>
      <c r="I57" s="943"/>
      <c r="J57" s="943"/>
      <c r="K57" s="943"/>
    </row>
    <row r="58" spans="1:14" ht="13.5" thickBot="1">
      <c r="A58" s="996"/>
      <c r="B58" s="997" t="s">
        <v>479</v>
      </c>
      <c r="C58" s="1007"/>
      <c r="D58" s="1008"/>
      <c r="E58" s="1140"/>
      <c r="F58" s="999">
        <f>SUM(F33:F57)</f>
        <v>0</v>
      </c>
      <c r="G58" s="943"/>
      <c r="H58" s="943"/>
      <c r="I58" s="943"/>
      <c r="J58" s="943"/>
      <c r="K58" s="943"/>
    </row>
    <row r="59" spans="1:14">
      <c r="A59" s="959"/>
      <c r="B59" s="1000"/>
      <c r="C59" s="1009"/>
      <c r="D59" s="943"/>
      <c r="E59" s="1141"/>
      <c r="F59" s="1001"/>
      <c r="G59" s="943"/>
      <c r="H59" s="943"/>
      <c r="I59" s="943"/>
      <c r="J59" s="943"/>
      <c r="K59" s="943"/>
    </row>
    <row r="60" spans="1:14">
      <c r="A60" s="984" t="s">
        <v>17</v>
      </c>
      <c r="B60" s="985" t="s">
        <v>32</v>
      </c>
      <c r="C60" s="977"/>
      <c r="D60" s="977"/>
      <c r="E60" s="1136"/>
      <c r="F60" s="987"/>
      <c r="G60" s="943"/>
      <c r="H60" s="943"/>
      <c r="I60" s="943"/>
      <c r="J60" s="943"/>
      <c r="K60" s="943"/>
    </row>
    <row r="61" spans="1:14" ht="13.5" thickBot="1">
      <c r="A61" s="980"/>
      <c r="B61" s="600"/>
      <c r="C61" s="677"/>
      <c r="D61" s="677"/>
      <c r="E61" s="825"/>
      <c r="F61" s="623"/>
      <c r="G61" s="943"/>
      <c r="H61" s="943"/>
      <c r="I61" s="943"/>
      <c r="J61" s="943"/>
      <c r="K61" s="943"/>
    </row>
    <row r="62" spans="1:14">
      <c r="A62" s="988" t="s">
        <v>130</v>
      </c>
      <c r="B62" s="989" t="s">
        <v>23</v>
      </c>
      <c r="C62" s="990" t="s">
        <v>24</v>
      </c>
      <c r="D62" s="991" t="s">
        <v>25</v>
      </c>
      <c r="E62" s="1137" t="s">
        <v>26</v>
      </c>
      <c r="F62" s="992" t="s">
        <v>131</v>
      </c>
      <c r="G62" s="943"/>
      <c r="H62" s="943"/>
      <c r="I62" s="943"/>
      <c r="J62" s="943"/>
      <c r="K62" s="943"/>
    </row>
    <row r="63" spans="1:14">
      <c r="A63" s="980"/>
      <c r="B63" s="600"/>
      <c r="C63" s="677"/>
      <c r="D63" s="677"/>
      <c r="E63" s="825"/>
      <c r="F63" s="623"/>
      <c r="G63" s="943"/>
      <c r="H63" s="943"/>
      <c r="I63" s="943"/>
      <c r="J63" s="943"/>
      <c r="K63" s="943"/>
    </row>
    <row r="64" spans="1:14" ht="89.25">
      <c r="A64" s="980" t="s">
        <v>31</v>
      </c>
      <c r="B64" s="600" t="s">
        <v>1236</v>
      </c>
      <c r="C64" s="677">
        <v>70</v>
      </c>
      <c r="D64" s="623" t="s">
        <v>13</v>
      </c>
      <c r="E64" s="930"/>
      <c r="F64" s="993">
        <f>C64*E64</f>
        <v>0</v>
      </c>
      <c r="G64" s="943"/>
      <c r="H64" s="943"/>
      <c r="I64" s="943"/>
      <c r="J64" s="943"/>
      <c r="K64" s="943"/>
    </row>
    <row r="65" spans="1:11">
      <c r="A65" s="980"/>
      <c r="B65" s="600"/>
      <c r="C65" s="677"/>
      <c r="D65" s="677"/>
      <c r="E65" s="930"/>
      <c r="F65" s="623"/>
      <c r="G65" s="943"/>
      <c r="H65" s="943"/>
      <c r="I65" s="943"/>
      <c r="J65" s="943"/>
      <c r="K65" s="943"/>
    </row>
    <row r="66" spans="1:11" ht="89.25">
      <c r="A66" s="980" t="s">
        <v>173</v>
      </c>
      <c r="B66" s="600" t="s">
        <v>1237</v>
      </c>
      <c r="C66" s="677">
        <v>5.9</v>
      </c>
      <c r="D66" s="623" t="s">
        <v>13</v>
      </c>
      <c r="E66" s="930"/>
      <c r="F66" s="993">
        <f>C66*E66</f>
        <v>0</v>
      </c>
      <c r="G66" s="943"/>
      <c r="H66" s="943"/>
      <c r="I66" s="943"/>
      <c r="J66" s="943"/>
      <c r="K66" s="943"/>
    </row>
    <row r="67" spans="1:11">
      <c r="A67" s="980"/>
      <c r="B67" s="600"/>
      <c r="C67" s="677"/>
      <c r="D67" s="677"/>
      <c r="E67" s="930"/>
      <c r="F67" s="623"/>
      <c r="G67" s="943"/>
      <c r="H67" s="943"/>
      <c r="I67" s="943"/>
      <c r="J67" s="943"/>
      <c r="K67" s="943"/>
    </row>
    <row r="68" spans="1:11" ht="76.5">
      <c r="A68" s="980" t="s">
        <v>288</v>
      </c>
      <c r="B68" s="280" t="s">
        <v>1238</v>
      </c>
      <c r="C68" s="677">
        <v>135.80000000000001</v>
      </c>
      <c r="D68" s="623" t="s">
        <v>13</v>
      </c>
      <c r="E68" s="930"/>
      <c r="F68" s="993">
        <f>C68*E68</f>
        <v>0</v>
      </c>
      <c r="G68" s="943"/>
      <c r="H68" s="943"/>
      <c r="I68" s="943"/>
      <c r="J68" s="943"/>
      <c r="K68" s="943"/>
    </row>
    <row r="69" spans="1:11">
      <c r="A69" s="980"/>
      <c r="B69" s="280"/>
      <c r="C69" s="677"/>
      <c r="D69" s="623"/>
      <c r="E69" s="825"/>
      <c r="F69" s="993"/>
      <c r="G69" s="943"/>
      <c r="H69" s="943"/>
      <c r="I69" s="943"/>
      <c r="J69" s="943"/>
      <c r="K69" s="1577"/>
    </row>
    <row r="70" spans="1:11" ht="76.5">
      <c r="A70" s="980" t="s">
        <v>362</v>
      </c>
      <c r="B70" s="280" t="s">
        <v>1239</v>
      </c>
      <c r="C70" s="677"/>
      <c r="D70" s="623"/>
      <c r="E70" s="825"/>
      <c r="F70" s="678"/>
      <c r="G70" s="943"/>
      <c r="H70" s="943"/>
      <c r="I70" s="943"/>
      <c r="J70" s="943"/>
      <c r="K70" s="1577"/>
    </row>
    <row r="71" spans="1:11">
      <c r="A71" s="980"/>
      <c r="B71" s="1578" t="s">
        <v>480</v>
      </c>
      <c r="C71" s="782">
        <v>16</v>
      </c>
      <c r="D71" s="783" t="s">
        <v>20</v>
      </c>
      <c r="E71" s="838"/>
      <c r="F71" s="993">
        <f>C71*E71</f>
        <v>0</v>
      </c>
      <c r="G71" s="1579"/>
      <c r="H71" s="1579"/>
      <c r="I71" s="1579"/>
      <c r="J71" s="1579"/>
      <c r="K71" s="1579"/>
    </row>
    <row r="72" spans="1:11">
      <c r="A72" s="980"/>
      <c r="B72" s="1128" t="s">
        <v>481</v>
      </c>
      <c r="C72" s="782">
        <v>16</v>
      </c>
      <c r="D72" s="783" t="s">
        <v>20</v>
      </c>
      <c r="E72" s="838"/>
      <c r="F72" s="993">
        <f>C72*E72</f>
        <v>0</v>
      </c>
      <c r="G72" s="1580"/>
      <c r="H72" s="1580"/>
      <c r="I72" s="1580"/>
      <c r="J72" s="1580"/>
      <c r="K72" s="1580"/>
    </row>
    <row r="73" spans="1:11">
      <c r="A73" s="980"/>
      <c r="B73" s="600"/>
      <c r="C73" s="782"/>
      <c r="D73" s="783"/>
      <c r="E73" s="838"/>
      <c r="F73" s="993"/>
      <c r="G73" s="943"/>
      <c r="H73" s="943"/>
      <c r="I73" s="943"/>
      <c r="J73" s="943"/>
      <c r="K73" s="943"/>
    </row>
    <row r="74" spans="1:11" ht="229.5">
      <c r="A74" s="980" t="s">
        <v>398</v>
      </c>
      <c r="B74" s="1011" t="s">
        <v>482</v>
      </c>
      <c r="C74" s="782"/>
      <c r="D74" s="783"/>
      <c r="E74" s="838"/>
      <c r="F74" s="993"/>
      <c r="G74" s="943"/>
      <c r="H74" s="943"/>
      <c r="I74" s="943"/>
      <c r="J74" s="943"/>
      <c r="K74" s="1577"/>
    </row>
    <row r="75" spans="1:11">
      <c r="A75" s="980"/>
      <c r="B75" s="1581" t="s">
        <v>483</v>
      </c>
      <c r="C75" s="677">
        <v>2</v>
      </c>
      <c r="D75" s="783" t="s">
        <v>20</v>
      </c>
      <c r="E75" s="838"/>
      <c r="F75" s="993">
        <f>C75*E75</f>
        <v>0</v>
      </c>
      <c r="G75" s="943"/>
      <c r="H75" s="660"/>
      <c r="I75" s="943"/>
      <c r="J75" s="943"/>
      <c r="K75" s="943"/>
    </row>
    <row r="76" spans="1:11">
      <c r="A76" s="980"/>
      <c r="B76" s="1128" t="s">
        <v>484</v>
      </c>
      <c r="C76" s="782">
        <v>1</v>
      </c>
      <c r="D76" s="783" t="s">
        <v>20</v>
      </c>
      <c r="E76" s="838"/>
      <c r="F76" s="993">
        <f>C76*E76</f>
        <v>0</v>
      </c>
      <c r="G76" s="943"/>
      <c r="H76" s="660"/>
      <c r="I76" s="943"/>
      <c r="J76" s="943"/>
      <c r="K76" s="943"/>
    </row>
    <row r="77" spans="1:11">
      <c r="A77" s="1012"/>
      <c r="B77" s="600"/>
      <c r="C77" s="782"/>
      <c r="D77" s="783"/>
      <c r="E77" s="838"/>
      <c r="F77" s="993"/>
      <c r="G77" s="943"/>
      <c r="H77" s="943"/>
      <c r="I77" s="943"/>
      <c r="J77" s="943"/>
      <c r="K77" s="943"/>
    </row>
    <row r="78" spans="1:11" ht="76.5">
      <c r="A78" s="1012" t="s">
        <v>399</v>
      </c>
      <c r="B78" s="281" t="s">
        <v>1240</v>
      </c>
      <c r="C78" s="782">
        <v>5</v>
      </c>
      <c r="D78" s="783" t="s">
        <v>20</v>
      </c>
      <c r="E78" s="838"/>
      <c r="F78" s="993">
        <f>C78*E78</f>
        <v>0</v>
      </c>
      <c r="G78" s="943"/>
      <c r="H78" s="943"/>
      <c r="I78" s="943"/>
      <c r="J78" s="943"/>
      <c r="K78" s="943"/>
    </row>
    <row r="79" spans="1:11">
      <c r="A79" s="980"/>
      <c r="B79" s="908"/>
      <c r="C79" s="782"/>
      <c r="D79" s="783"/>
      <c r="E79" s="838"/>
      <c r="F79" s="678"/>
      <c r="G79" s="943"/>
      <c r="H79" s="943"/>
      <c r="I79" s="943"/>
      <c r="J79" s="943"/>
      <c r="K79" s="943"/>
    </row>
    <row r="80" spans="1:11" ht="76.5">
      <c r="A80" s="1012" t="s">
        <v>400</v>
      </c>
      <c r="B80" s="281" t="s">
        <v>1241</v>
      </c>
      <c r="C80" s="782">
        <v>3</v>
      </c>
      <c r="D80" s="783" t="s">
        <v>20</v>
      </c>
      <c r="E80" s="838"/>
      <c r="F80" s="993">
        <f>C80*E80</f>
        <v>0</v>
      </c>
      <c r="G80" s="943"/>
      <c r="H80" s="943"/>
      <c r="I80" s="943"/>
      <c r="J80" s="943"/>
      <c r="K80" s="943"/>
    </row>
    <row r="81" spans="1:11">
      <c r="A81" s="980"/>
      <c r="B81" s="908"/>
      <c r="C81" s="782"/>
      <c r="D81" s="783"/>
      <c r="E81" s="838"/>
      <c r="F81" s="678"/>
      <c r="G81" s="943"/>
      <c r="H81" s="943"/>
      <c r="I81" s="943"/>
      <c r="J81" s="943"/>
      <c r="K81" s="943"/>
    </row>
    <row r="82" spans="1:11" ht="89.25">
      <c r="A82" s="1012" t="s">
        <v>401</v>
      </c>
      <c r="B82" s="1011" t="s">
        <v>485</v>
      </c>
      <c r="C82" s="782">
        <v>3</v>
      </c>
      <c r="D82" s="783" t="s">
        <v>20</v>
      </c>
      <c r="E82" s="838"/>
      <c r="F82" s="993">
        <f>C82*E82</f>
        <v>0</v>
      </c>
      <c r="G82" s="943"/>
      <c r="H82" s="943"/>
      <c r="I82" s="943"/>
      <c r="J82" s="943"/>
      <c r="K82" s="943"/>
    </row>
    <row r="83" spans="1:11">
      <c r="A83" s="980"/>
      <c r="B83" s="1011"/>
      <c r="C83" s="782"/>
      <c r="D83" s="783"/>
      <c r="E83" s="838"/>
      <c r="F83" s="993"/>
      <c r="G83" s="943"/>
      <c r="H83" s="943"/>
      <c r="I83" s="943"/>
      <c r="J83" s="943"/>
      <c r="K83" s="943"/>
    </row>
    <row r="84" spans="1:11" ht="38.25">
      <c r="A84" s="1012" t="s">
        <v>402</v>
      </c>
      <c r="B84" s="1011" t="s">
        <v>486</v>
      </c>
      <c r="C84" s="782">
        <v>1</v>
      </c>
      <c r="D84" s="783" t="s">
        <v>20</v>
      </c>
      <c r="E84" s="838"/>
      <c r="F84" s="993">
        <f>C84*E84</f>
        <v>0</v>
      </c>
      <c r="G84" s="943"/>
      <c r="H84" s="943"/>
      <c r="I84" s="943"/>
      <c r="J84" s="943"/>
      <c r="K84" s="943"/>
    </row>
    <row r="85" spans="1:11">
      <c r="A85" s="980"/>
      <c r="B85" s="1011"/>
      <c r="C85" s="782"/>
      <c r="D85" s="783"/>
      <c r="E85" s="838"/>
      <c r="F85" s="993"/>
      <c r="G85" s="943"/>
      <c r="H85" s="943"/>
      <c r="I85" s="943"/>
      <c r="J85" s="943"/>
      <c r="K85" s="943"/>
    </row>
    <row r="86" spans="1:11" ht="38.25">
      <c r="A86" s="1012" t="s">
        <v>403</v>
      </c>
      <c r="B86" s="908" t="s">
        <v>487</v>
      </c>
      <c r="C86" s="782">
        <v>19</v>
      </c>
      <c r="D86" s="783" t="s">
        <v>20</v>
      </c>
      <c r="E86" s="838"/>
      <c r="F86" s="993">
        <f>C86*E86</f>
        <v>0</v>
      </c>
      <c r="G86" s="943"/>
      <c r="H86" s="943"/>
      <c r="I86" s="943"/>
      <c r="J86" s="943"/>
      <c r="K86" s="943"/>
    </row>
    <row r="87" spans="1:11">
      <c r="A87" s="980"/>
      <c r="B87" s="908"/>
      <c r="C87" s="782"/>
      <c r="D87" s="783"/>
      <c r="E87" s="838"/>
      <c r="F87" s="678"/>
    </row>
    <row r="88" spans="1:11" ht="38.25">
      <c r="A88" s="1012" t="s">
        <v>404</v>
      </c>
      <c r="B88" s="908" t="s">
        <v>488</v>
      </c>
      <c r="C88" s="782">
        <v>19</v>
      </c>
      <c r="D88" s="783" t="s">
        <v>20</v>
      </c>
      <c r="E88" s="838"/>
      <c r="F88" s="993">
        <f>C88*E88</f>
        <v>0</v>
      </c>
    </row>
    <row r="89" spans="1:11">
      <c r="A89" s="1012"/>
      <c r="B89" s="1013"/>
      <c r="C89" s="782"/>
      <c r="D89" s="783"/>
      <c r="E89" s="838"/>
      <c r="F89" s="993"/>
    </row>
    <row r="90" spans="1:11" ht="26.25" thickBot="1">
      <c r="A90" s="996"/>
      <c r="B90" s="997" t="s">
        <v>489</v>
      </c>
      <c r="C90" s="998"/>
      <c r="D90" s="998"/>
      <c r="E90" s="1139"/>
      <c r="F90" s="999">
        <f>SUM(F63:F89)</f>
        <v>0</v>
      </c>
    </row>
    <row r="91" spans="1:11">
      <c r="A91" s="959"/>
      <c r="B91" s="1000"/>
      <c r="C91" s="622"/>
      <c r="D91" s="622"/>
      <c r="E91" s="930"/>
      <c r="F91" s="1001"/>
    </row>
    <row r="92" spans="1:11">
      <c r="A92" s="984" t="s">
        <v>18</v>
      </c>
      <c r="B92" s="985" t="s">
        <v>22</v>
      </c>
      <c r="C92" s="977"/>
      <c r="D92" s="977"/>
      <c r="E92" s="1136"/>
      <c r="F92" s="987"/>
    </row>
    <row r="93" spans="1:11" ht="13.5" thickBot="1">
      <c r="A93" s="959"/>
      <c r="B93" s="1014"/>
      <c r="C93" s="622"/>
      <c r="D93" s="622"/>
      <c r="E93" s="930"/>
      <c r="F93" s="1015"/>
    </row>
    <row r="94" spans="1:11">
      <c r="A94" s="988" t="s">
        <v>130</v>
      </c>
      <c r="B94" s="989" t="s">
        <v>23</v>
      </c>
      <c r="C94" s="990" t="s">
        <v>24</v>
      </c>
      <c r="D94" s="991" t="s">
        <v>25</v>
      </c>
      <c r="E94" s="1137" t="s">
        <v>26</v>
      </c>
      <c r="F94" s="992" t="s">
        <v>131</v>
      </c>
    </row>
    <row r="95" spans="1:11">
      <c r="A95" s="1016"/>
      <c r="B95" s="673"/>
      <c r="C95" s="676"/>
      <c r="D95" s="623"/>
      <c r="E95" s="693"/>
      <c r="F95" s="678"/>
    </row>
    <row r="96" spans="1:11" ht="76.5">
      <c r="A96" s="814" t="s">
        <v>27</v>
      </c>
      <c r="B96" s="620" t="s">
        <v>490</v>
      </c>
      <c r="C96" s="677">
        <v>211.7</v>
      </c>
      <c r="D96" s="1017" t="s">
        <v>13</v>
      </c>
      <c r="E96" s="1142"/>
      <c r="F96" s="993">
        <f>C96*E96</f>
        <v>0</v>
      </c>
    </row>
    <row r="97" spans="1:6">
      <c r="A97" s="1016"/>
      <c r="B97" s="620"/>
      <c r="C97" s="676"/>
      <c r="D97" s="1017"/>
      <c r="E97" s="1142"/>
      <c r="F97" s="1018"/>
    </row>
    <row r="98" spans="1:6">
      <c r="A98" s="814" t="s">
        <v>54</v>
      </c>
      <c r="B98" s="620" t="s">
        <v>491</v>
      </c>
      <c r="C98" s="677">
        <v>211.7</v>
      </c>
      <c r="D98" s="1017" t="s">
        <v>13</v>
      </c>
      <c r="E98" s="1142"/>
      <c r="F98" s="993">
        <f>C98*E98</f>
        <v>0</v>
      </c>
    </row>
    <row r="99" spans="1:6">
      <c r="A99" s="1016"/>
      <c r="B99" s="620"/>
      <c r="C99" s="676"/>
      <c r="D99" s="1017"/>
      <c r="E99" s="1142"/>
      <c r="F99" s="1018"/>
    </row>
    <row r="100" spans="1:6" ht="38.25">
      <c r="A100" s="814" t="s">
        <v>28</v>
      </c>
      <c r="B100" s="620" t="s">
        <v>492</v>
      </c>
      <c r="C100" s="677">
        <v>211.7</v>
      </c>
      <c r="D100" s="1017" t="s">
        <v>13</v>
      </c>
      <c r="E100" s="1142"/>
      <c r="F100" s="993">
        <f>C100*E100</f>
        <v>0</v>
      </c>
    </row>
    <row r="101" spans="1:6">
      <c r="A101" s="1016"/>
      <c r="B101" s="620"/>
      <c r="C101" s="676"/>
      <c r="D101" s="1017"/>
      <c r="E101" s="1142"/>
      <c r="F101" s="1018"/>
    </row>
    <row r="102" spans="1:6">
      <c r="A102" s="814" t="s">
        <v>29</v>
      </c>
      <c r="B102" s="620" t="s">
        <v>493</v>
      </c>
      <c r="C102" s="677">
        <v>211.7</v>
      </c>
      <c r="D102" s="1017" t="s">
        <v>13</v>
      </c>
      <c r="E102" s="1142"/>
      <c r="F102" s="993">
        <f>C102*E102</f>
        <v>0</v>
      </c>
    </row>
    <row r="103" spans="1:6">
      <c r="A103" s="1016"/>
      <c r="B103" s="600"/>
      <c r="C103" s="677"/>
      <c r="D103" s="623"/>
      <c r="E103" s="1142"/>
      <c r="F103" s="993"/>
    </row>
    <row r="104" spans="1:6">
      <c r="A104" s="814" t="s">
        <v>30</v>
      </c>
      <c r="B104" s="600" t="s">
        <v>247</v>
      </c>
      <c r="C104" s="760">
        <v>5</v>
      </c>
      <c r="D104" s="761" t="s">
        <v>12</v>
      </c>
      <c r="E104" s="1142"/>
      <c r="F104" s="993">
        <f>C104*E104</f>
        <v>0</v>
      </c>
    </row>
    <row r="105" spans="1:6">
      <c r="A105" s="1016"/>
      <c r="B105" s="600"/>
      <c r="C105" s="677"/>
      <c r="D105" s="1021"/>
      <c r="E105" s="1142"/>
      <c r="F105" s="623"/>
    </row>
    <row r="106" spans="1:6" ht="38.25">
      <c r="A106" s="814" t="s">
        <v>33</v>
      </c>
      <c r="B106" s="1082" t="s">
        <v>358</v>
      </c>
      <c r="C106" s="677">
        <v>8</v>
      </c>
      <c r="D106" s="623" t="s">
        <v>12</v>
      </c>
      <c r="E106" s="1142"/>
      <c r="F106" s="993">
        <f>C106*E106</f>
        <v>0</v>
      </c>
    </row>
    <row r="107" spans="1:6">
      <c r="A107" s="959"/>
      <c r="B107" s="280"/>
      <c r="C107" s="1022"/>
      <c r="D107" s="622"/>
      <c r="E107" s="930"/>
      <c r="F107" s="1015"/>
    </row>
    <row r="108" spans="1:6" ht="13.5" thickBot="1">
      <c r="A108" s="996"/>
      <c r="B108" s="997" t="s">
        <v>494</v>
      </c>
      <c r="C108" s="998"/>
      <c r="D108" s="998"/>
      <c r="E108" s="1139"/>
      <c r="F108" s="999">
        <f>SUM(F95:F107)</f>
        <v>0</v>
      </c>
    </row>
    <row r="109" spans="1:6">
      <c r="A109" s="969"/>
      <c r="B109" s="1582"/>
      <c r="C109" s="1015"/>
      <c r="D109" s="963"/>
      <c r="E109" s="362"/>
      <c r="F109" s="898"/>
    </row>
    <row r="110" spans="1:6">
      <c r="A110" s="969"/>
      <c r="B110" s="280"/>
      <c r="C110" s="285"/>
      <c r="D110" s="1117"/>
      <c r="E110" s="362"/>
      <c r="F110" s="898"/>
    </row>
    <row r="111" spans="1:6">
      <c r="A111" s="969"/>
      <c r="B111" s="1583"/>
      <c r="C111" s="622"/>
      <c r="D111" s="1010"/>
      <c r="E111" s="360"/>
      <c r="F111" s="1174"/>
    </row>
    <row r="112" spans="1:6">
      <c r="A112" s="1167"/>
      <c r="B112" s="1168"/>
      <c r="C112" s="1175"/>
      <c r="D112" s="1176"/>
      <c r="E112" s="357"/>
      <c r="F112" s="885"/>
    </row>
    <row r="113" spans="1:6">
      <c r="A113" s="1554"/>
      <c r="B113" s="1555" t="s">
        <v>496</v>
      </c>
      <c r="C113" s="1556"/>
      <c r="D113" s="1557"/>
      <c r="E113" s="457"/>
      <c r="F113" s="1558"/>
    </row>
    <row r="114" spans="1:6">
      <c r="A114" s="1554"/>
      <c r="B114" s="1555" t="s">
        <v>253</v>
      </c>
      <c r="C114" s="1556"/>
      <c r="D114" s="1557"/>
      <c r="E114" s="457"/>
      <c r="F114" s="1558"/>
    </row>
    <row r="115" spans="1:6">
      <c r="A115" s="969"/>
      <c r="B115" s="280"/>
      <c r="C115" s="1015"/>
      <c r="D115" s="963"/>
      <c r="E115" s="362"/>
      <c r="F115" s="898"/>
    </row>
    <row r="116" spans="1:6" ht="13.5" thickBot="1">
      <c r="A116" s="969"/>
      <c r="B116" s="1584"/>
      <c r="C116" s="1585"/>
      <c r="D116" s="1586"/>
      <c r="E116" s="366"/>
      <c r="F116" s="898"/>
    </row>
    <row r="117" spans="1:6">
      <c r="A117" s="971" t="s">
        <v>15</v>
      </c>
      <c r="B117" s="972" t="s">
        <v>11</v>
      </c>
      <c r="C117" s="973"/>
      <c r="D117" s="973"/>
      <c r="E117" s="1132"/>
      <c r="F117" s="548">
        <f>+F138</f>
        <v>0</v>
      </c>
    </row>
    <row r="118" spans="1:6">
      <c r="A118" s="974" t="s">
        <v>16</v>
      </c>
      <c r="B118" s="280" t="s">
        <v>14</v>
      </c>
      <c r="C118" s="622"/>
      <c r="D118" s="622"/>
      <c r="E118" s="1133"/>
      <c r="F118" s="553">
        <f>+F169</f>
        <v>0</v>
      </c>
    </row>
    <row r="119" spans="1:6">
      <c r="A119" s="974" t="s">
        <v>17</v>
      </c>
      <c r="B119" s="975" t="s">
        <v>32</v>
      </c>
      <c r="C119" s="977"/>
      <c r="D119" s="977"/>
      <c r="E119" s="1134"/>
      <c r="F119" s="553">
        <f>+F200</f>
        <v>0</v>
      </c>
    </row>
    <row r="120" spans="1:6" ht="13.5" thickBot="1">
      <c r="A120" s="1039" t="s">
        <v>18</v>
      </c>
      <c r="B120" s="1040" t="s">
        <v>22</v>
      </c>
      <c r="C120" s="1042"/>
      <c r="D120" s="1042"/>
      <c r="E120" s="1147"/>
      <c r="F120" s="561">
        <f>+F218</f>
        <v>0</v>
      </c>
    </row>
    <row r="121" spans="1:6" ht="14.25" thickTop="1" thickBot="1">
      <c r="A121" s="1182"/>
      <c r="B121" s="1183" t="s">
        <v>19</v>
      </c>
      <c r="C121" s="564"/>
      <c r="D121" s="564"/>
      <c r="E121" s="1287"/>
      <c r="F121" s="1184">
        <f>SUM(F117:F120)</f>
        <v>0</v>
      </c>
    </row>
    <row r="122" spans="1:6">
      <c r="A122" s="980"/>
      <c r="B122" s="981"/>
      <c r="C122" s="982"/>
      <c r="D122" s="982"/>
      <c r="E122" s="825"/>
      <c r="F122" s="623"/>
    </row>
    <row r="123" spans="1:6">
      <c r="A123" s="980"/>
      <c r="B123" s="981"/>
      <c r="C123" s="982"/>
      <c r="D123" s="982"/>
      <c r="E123" s="825"/>
      <c r="F123" s="623"/>
    </row>
    <row r="124" spans="1:6">
      <c r="A124" s="984" t="s">
        <v>15</v>
      </c>
      <c r="B124" s="985" t="s">
        <v>11</v>
      </c>
      <c r="C124" s="986"/>
      <c r="D124" s="977"/>
      <c r="E124" s="1136"/>
      <c r="F124" s="987"/>
    </row>
    <row r="125" spans="1:6" ht="13.5" thickBot="1">
      <c r="A125" s="980"/>
      <c r="B125" s="600"/>
      <c r="C125" s="677"/>
      <c r="D125" s="677"/>
      <c r="E125" s="825"/>
      <c r="F125" s="623"/>
    </row>
    <row r="126" spans="1:6">
      <c r="A126" s="988" t="s">
        <v>130</v>
      </c>
      <c r="B126" s="989" t="s">
        <v>23</v>
      </c>
      <c r="C126" s="990" t="s">
        <v>24</v>
      </c>
      <c r="D126" s="991" t="s">
        <v>25</v>
      </c>
      <c r="E126" s="1137" t="s">
        <v>26</v>
      </c>
      <c r="F126" s="992" t="s">
        <v>131</v>
      </c>
    </row>
    <row r="127" spans="1:6">
      <c r="A127" s="980"/>
      <c r="B127" s="600"/>
      <c r="C127" s="677"/>
      <c r="D127" s="677"/>
      <c r="E127" s="825"/>
      <c r="F127" s="623"/>
    </row>
    <row r="128" spans="1:6">
      <c r="A128" s="980" t="s">
        <v>34</v>
      </c>
      <c r="B128" s="600" t="s">
        <v>462</v>
      </c>
      <c r="C128" s="677">
        <v>72.8</v>
      </c>
      <c r="D128" s="623" t="s">
        <v>13</v>
      </c>
      <c r="E128" s="1138"/>
      <c r="F128" s="993">
        <f>C128*E128</f>
        <v>0</v>
      </c>
    </row>
    <row r="129" spans="1:6">
      <c r="A129" s="980"/>
      <c r="B129" s="600"/>
      <c r="C129" s="677"/>
      <c r="D129" s="623"/>
      <c r="E129" s="825"/>
      <c r="F129" s="623"/>
    </row>
    <row r="130" spans="1:6">
      <c r="A130" s="980" t="s">
        <v>35</v>
      </c>
      <c r="B130" s="600" t="s">
        <v>463</v>
      </c>
      <c r="C130" s="677">
        <v>26.8</v>
      </c>
      <c r="D130" s="623" t="s">
        <v>13</v>
      </c>
      <c r="E130" s="1138"/>
      <c r="F130" s="993">
        <f>C130*E130</f>
        <v>0</v>
      </c>
    </row>
    <row r="131" spans="1:6">
      <c r="A131" s="980"/>
      <c r="B131" s="600"/>
      <c r="C131" s="677"/>
      <c r="D131" s="623"/>
      <c r="E131" s="825"/>
      <c r="F131" s="623"/>
    </row>
    <row r="132" spans="1:6" ht="51">
      <c r="A132" s="980" t="s">
        <v>36</v>
      </c>
      <c r="B132" s="1024" t="s">
        <v>464</v>
      </c>
      <c r="C132" s="677">
        <v>3</v>
      </c>
      <c r="D132" s="623" t="s">
        <v>20</v>
      </c>
      <c r="E132" s="825"/>
      <c r="F132" s="993">
        <f>C132*E132</f>
        <v>0</v>
      </c>
    </row>
    <row r="133" spans="1:6">
      <c r="A133" s="980"/>
      <c r="B133" s="600"/>
      <c r="C133" s="677"/>
      <c r="D133" s="623"/>
      <c r="E133" s="825"/>
      <c r="F133" s="623"/>
    </row>
    <row r="134" spans="1:6" ht="25.5">
      <c r="A134" s="980" t="s">
        <v>37</v>
      </c>
      <c r="B134" s="600" t="s">
        <v>465</v>
      </c>
      <c r="C134" s="677">
        <v>4</v>
      </c>
      <c r="D134" s="623" t="s">
        <v>20</v>
      </c>
      <c r="E134" s="825"/>
      <c r="F134" s="993">
        <f>C134*E134</f>
        <v>0</v>
      </c>
    </row>
    <row r="135" spans="1:6">
      <c r="A135" s="980"/>
      <c r="B135" s="600"/>
      <c r="C135" s="677"/>
      <c r="D135" s="623"/>
      <c r="E135" s="825"/>
      <c r="F135" s="993"/>
    </row>
    <row r="136" spans="1:6" ht="102">
      <c r="A136" s="980" t="s">
        <v>38</v>
      </c>
      <c r="B136" s="600" t="s">
        <v>466</v>
      </c>
      <c r="C136" s="782">
        <v>1</v>
      </c>
      <c r="D136" s="783" t="s">
        <v>20</v>
      </c>
      <c r="E136" s="825"/>
      <c r="F136" s="993">
        <f>C136*E136</f>
        <v>0</v>
      </c>
    </row>
    <row r="137" spans="1:6">
      <c r="A137" s="980"/>
      <c r="B137" s="600"/>
      <c r="C137" s="622"/>
      <c r="D137" s="622"/>
      <c r="E137" s="930"/>
      <c r="F137" s="995"/>
    </row>
    <row r="138" spans="1:6" ht="13.5" thickBot="1">
      <c r="A138" s="996"/>
      <c r="B138" s="997" t="s">
        <v>21</v>
      </c>
      <c r="C138" s="998"/>
      <c r="D138" s="998"/>
      <c r="E138" s="1139"/>
      <c r="F138" s="999">
        <f>SUM(F127:F137)</f>
        <v>0</v>
      </c>
    </row>
    <row r="139" spans="1:6">
      <c r="A139" s="959"/>
      <c r="B139" s="1000"/>
      <c r="C139" s="622"/>
      <c r="D139" s="622"/>
      <c r="E139" s="930"/>
      <c r="F139" s="1001"/>
    </row>
    <row r="140" spans="1:6">
      <c r="A140" s="959"/>
      <c r="B140" s="1000"/>
      <c r="C140" s="622"/>
      <c r="D140" s="622"/>
      <c r="E140" s="930"/>
      <c r="F140" s="1001"/>
    </row>
    <row r="141" spans="1:6">
      <c r="A141" s="984" t="s">
        <v>16</v>
      </c>
      <c r="B141" s="985" t="s">
        <v>14</v>
      </c>
      <c r="C141" s="977"/>
      <c r="D141" s="977"/>
      <c r="E141" s="1136"/>
      <c r="F141" s="987"/>
    </row>
    <row r="142" spans="1:6" ht="13.5" thickBot="1">
      <c r="A142" s="996"/>
      <c r="B142" s="1002"/>
      <c r="C142" s="998"/>
      <c r="D142" s="998"/>
      <c r="E142" s="1139"/>
      <c r="F142" s="1003"/>
    </row>
    <row r="143" spans="1:6">
      <c r="A143" s="988" t="s">
        <v>130</v>
      </c>
      <c r="B143" s="989" t="s">
        <v>23</v>
      </c>
      <c r="C143" s="990" t="s">
        <v>24</v>
      </c>
      <c r="D143" s="991" t="s">
        <v>25</v>
      </c>
      <c r="E143" s="1137" t="s">
        <v>26</v>
      </c>
      <c r="F143" s="992" t="s">
        <v>131</v>
      </c>
    </row>
    <row r="144" spans="1:6">
      <c r="A144" s="980"/>
      <c r="B144" s="1004"/>
      <c r="C144" s="677"/>
      <c r="D144" s="677"/>
      <c r="E144" s="825"/>
      <c r="F144" s="623"/>
    </row>
    <row r="145" spans="1:6" ht="63.75">
      <c r="A145" s="980" t="s">
        <v>141</v>
      </c>
      <c r="B145" s="1005" t="s">
        <v>467</v>
      </c>
      <c r="C145" s="677">
        <v>200.6</v>
      </c>
      <c r="D145" s="623" t="s">
        <v>153</v>
      </c>
      <c r="E145" s="825"/>
      <c r="F145" s="993">
        <f>C145*E145</f>
        <v>0</v>
      </c>
    </row>
    <row r="146" spans="1:6">
      <c r="A146" s="980"/>
      <c r="B146" s="600"/>
      <c r="C146" s="677"/>
      <c r="D146" s="623"/>
      <c r="E146" s="825"/>
      <c r="F146" s="678"/>
    </row>
    <row r="147" spans="1:6" ht="63.75">
      <c r="A147" s="980" t="s">
        <v>144</v>
      </c>
      <c r="B147" s="1005" t="s">
        <v>468</v>
      </c>
      <c r="C147" s="677">
        <v>2.2000000000000002</v>
      </c>
      <c r="D147" s="623" t="s">
        <v>153</v>
      </c>
      <c r="E147" s="825"/>
      <c r="F147" s="993">
        <f>C147*E147</f>
        <v>0</v>
      </c>
    </row>
    <row r="148" spans="1:6">
      <c r="A148" s="980"/>
      <c r="B148" s="774"/>
      <c r="C148" s="677"/>
      <c r="D148" s="623"/>
      <c r="E148" s="825"/>
      <c r="F148" s="678"/>
    </row>
    <row r="149" spans="1:6" ht="63.75">
      <c r="A149" s="980" t="s">
        <v>146</v>
      </c>
      <c r="B149" s="1029" t="s">
        <v>469</v>
      </c>
      <c r="C149" s="677">
        <v>75.3</v>
      </c>
      <c r="D149" s="623" t="s">
        <v>153</v>
      </c>
      <c r="E149" s="825"/>
      <c r="F149" s="993">
        <f>C149*E149</f>
        <v>0</v>
      </c>
    </row>
    <row r="150" spans="1:6">
      <c r="A150" s="980"/>
      <c r="B150" s="774"/>
      <c r="C150" s="677"/>
      <c r="D150" s="623"/>
      <c r="E150" s="825"/>
      <c r="F150" s="678"/>
    </row>
    <row r="151" spans="1:6" ht="63.75">
      <c r="A151" s="980" t="s">
        <v>148</v>
      </c>
      <c r="B151" s="600" t="s">
        <v>470</v>
      </c>
      <c r="C151" s="677">
        <v>29.7</v>
      </c>
      <c r="D151" s="623" t="s">
        <v>153</v>
      </c>
      <c r="E151" s="825"/>
      <c r="F151" s="993">
        <f>C151*E151</f>
        <v>0</v>
      </c>
    </row>
    <row r="152" spans="1:6">
      <c r="A152" s="980"/>
      <c r="B152" s="774"/>
      <c r="C152" s="677"/>
      <c r="D152" s="623"/>
      <c r="E152" s="825"/>
      <c r="F152" s="678"/>
    </row>
    <row r="153" spans="1:6" ht="51">
      <c r="A153" s="980" t="s">
        <v>151</v>
      </c>
      <c r="B153" s="600" t="s">
        <v>471</v>
      </c>
      <c r="C153" s="677">
        <v>24.4</v>
      </c>
      <c r="D153" s="623" t="s">
        <v>153</v>
      </c>
      <c r="E153" s="825"/>
      <c r="F153" s="993">
        <f>C153*E153</f>
        <v>0</v>
      </c>
    </row>
    <row r="154" spans="1:6">
      <c r="A154" s="980"/>
      <c r="B154" s="774"/>
      <c r="C154" s="677"/>
      <c r="D154" s="623"/>
      <c r="E154" s="825"/>
      <c r="F154" s="678"/>
    </row>
    <row r="155" spans="1:6" ht="51">
      <c r="A155" s="980" t="s">
        <v>155</v>
      </c>
      <c r="B155" s="615" t="s">
        <v>472</v>
      </c>
      <c r="C155" s="616">
        <v>1</v>
      </c>
      <c r="D155" s="617" t="s">
        <v>153</v>
      </c>
      <c r="E155" s="928"/>
      <c r="F155" s="993">
        <f>C155*E155</f>
        <v>0</v>
      </c>
    </row>
    <row r="156" spans="1:6">
      <c r="A156" s="980"/>
      <c r="B156" s="600"/>
      <c r="C156" s="677"/>
      <c r="D156" s="677"/>
      <c r="E156" s="825"/>
      <c r="F156" s="623"/>
    </row>
    <row r="157" spans="1:6" ht="25.5">
      <c r="A157" s="980" t="s">
        <v>157</v>
      </c>
      <c r="B157" s="774" t="s">
        <v>473</v>
      </c>
      <c r="C157" s="622">
        <v>73.400000000000006</v>
      </c>
      <c r="D157" s="623" t="s">
        <v>135</v>
      </c>
      <c r="E157" s="930"/>
      <c r="F157" s="993">
        <f>C157*E157</f>
        <v>0</v>
      </c>
    </row>
    <row r="158" spans="1:6">
      <c r="A158" s="980"/>
      <c r="B158" s="774"/>
      <c r="C158" s="622"/>
      <c r="D158" s="623"/>
      <c r="E158" s="930"/>
      <c r="F158" s="678"/>
    </row>
    <row r="159" spans="1:6" ht="25.5">
      <c r="A159" s="980" t="s">
        <v>159</v>
      </c>
      <c r="B159" s="774" t="s">
        <v>474</v>
      </c>
      <c r="C159" s="622">
        <v>37.9</v>
      </c>
      <c r="D159" s="623" t="s">
        <v>135</v>
      </c>
      <c r="E159" s="930"/>
      <c r="F159" s="993">
        <f>C159*E159</f>
        <v>0</v>
      </c>
    </row>
    <row r="160" spans="1:6">
      <c r="A160" s="980"/>
      <c r="B160" s="774"/>
      <c r="C160" s="622"/>
      <c r="D160" s="623"/>
      <c r="E160" s="930"/>
      <c r="F160" s="678"/>
    </row>
    <row r="161" spans="1:6" ht="63.75">
      <c r="A161" s="980" t="s">
        <v>161</v>
      </c>
      <c r="B161" s="774" t="s">
        <v>475</v>
      </c>
      <c r="C161" s="622">
        <v>35.700000000000003</v>
      </c>
      <c r="D161" s="623" t="s">
        <v>153</v>
      </c>
      <c r="E161" s="930"/>
      <c r="F161" s="993">
        <f>C161*E161</f>
        <v>0</v>
      </c>
    </row>
    <row r="162" spans="1:6">
      <c r="A162" s="980"/>
      <c r="B162" s="774"/>
      <c r="C162" s="677"/>
      <c r="D162" s="623"/>
      <c r="E162" s="825"/>
      <c r="F162" s="678"/>
    </row>
    <row r="163" spans="1:6" ht="51">
      <c r="A163" s="980" t="s">
        <v>164</v>
      </c>
      <c r="B163" s="774" t="s">
        <v>476</v>
      </c>
      <c r="C163" s="622">
        <v>19.3</v>
      </c>
      <c r="D163" s="623" t="s">
        <v>153</v>
      </c>
      <c r="E163" s="930"/>
      <c r="F163" s="993">
        <f>C163*E163</f>
        <v>0</v>
      </c>
    </row>
    <row r="164" spans="1:6">
      <c r="A164" s="980"/>
      <c r="B164" s="774"/>
      <c r="C164" s="677"/>
      <c r="D164" s="623"/>
      <c r="E164" s="825"/>
      <c r="F164" s="678"/>
    </row>
    <row r="165" spans="1:6" ht="38.25">
      <c r="A165" s="980" t="s">
        <v>166</v>
      </c>
      <c r="B165" s="280" t="s">
        <v>477</v>
      </c>
      <c r="C165" s="622">
        <v>190.9</v>
      </c>
      <c r="D165" s="623" t="s">
        <v>153</v>
      </c>
      <c r="E165" s="930"/>
      <c r="F165" s="591">
        <f>C165*E165</f>
        <v>0</v>
      </c>
    </row>
    <row r="166" spans="1:6">
      <c r="A166" s="980"/>
      <c r="B166" s="280"/>
      <c r="C166" s="622"/>
      <c r="D166" s="623"/>
      <c r="E166" s="930"/>
      <c r="F166" s="591"/>
    </row>
    <row r="167" spans="1:6" ht="51">
      <c r="A167" s="980" t="s">
        <v>279</v>
      </c>
      <c r="B167" s="280" t="s">
        <v>1207</v>
      </c>
      <c r="C167" s="622">
        <v>76.400000000000006</v>
      </c>
      <c r="D167" s="623" t="s">
        <v>153</v>
      </c>
      <c r="E167" s="930"/>
      <c r="F167" s="582">
        <f>C167*E167</f>
        <v>0</v>
      </c>
    </row>
    <row r="168" spans="1:6">
      <c r="A168" s="980"/>
      <c r="B168" s="280"/>
      <c r="C168" s="1006"/>
      <c r="D168" s="622"/>
      <c r="E168" s="930"/>
      <c r="F168" s="623"/>
    </row>
    <row r="169" spans="1:6" ht="13.5" thickBot="1">
      <c r="A169" s="996"/>
      <c r="B169" s="997" t="s">
        <v>479</v>
      </c>
      <c r="C169" s="1007"/>
      <c r="D169" s="1008"/>
      <c r="E169" s="1140"/>
      <c r="F169" s="999">
        <f>SUM(F144:F168)</f>
        <v>0</v>
      </c>
    </row>
    <row r="170" spans="1:6">
      <c r="A170" s="959"/>
      <c r="B170" s="1000"/>
      <c r="C170" s="1009"/>
      <c r="D170" s="943"/>
      <c r="E170" s="1141"/>
      <c r="F170" s="1001"/>
    </row>
    <row r="171" spans="1:6">
      <c r="A171" s="984" t="s">
        <v>17</v>
      </c>
      <c r="B171" s="985" t="s">
        <v>32</v>
      </c>
      <c r="C171" s="977"/>
      <c r="D171" s="977"/>
      <c r="E171" s="1136"/>
      <c r="F171" s="987"/>
    </row>
    <row r="172" spans="1:6" ht="13.5" thickBot="1">
      <c r="A172" s="980"/>
      <c r="B172" s="600"/>
      <c r="C172" s="677"/>
      <c r="D172" s="677"/>
      <c r="E172" s="825"/>
      <c r="F172" s="623"/>
    </row>
    <row r="173" spans="1:6">
      <c r="A173" s="988" t="s">
        <v>130</v>
      </c>
      <c r="B173" s="989" t="s">
        <v>23</v>
      </c>
      <c r="C173" s="990" t="s">
        <v>24</v>
      </c>
      <c r="D173" s="991" t="s">
        <v>25</v>
      </c>
      <c r="E173" s="1137" t="s">
        <v>26</v>
      </c>
      <c r="F173" s="992" t="s">
        <v>131</v>
      </c>
    </row>
    <row r="174" spans="1:6">
      <c r="A174" s="980"/>
      <c r="B174" s="600"/>
      <c r="C174" s="677"/>
      <c r="D174" s="677"/>
      <c r="E174" s="825"/>
      <c r="F174" s="623"/>
    </row>
    <row r="175" spans="1:6" ht="89.25">
      <c r="A175" s="980" t="s">
        <v>31</v>
      </c>
      <c r="B175" s="600" t="s">
        <v>1236</v>
      </c>
      <c r="C175" s="677">
        <v>26.8</v>
      </c>
      <c r="D175" s="623" t="s">
        <v>13</v>
      </c>
      <c r="E175" s="838"/>
      <c r="F175" s="993">
        <f>C175*E175</f>
        <v>0</v>
      </c>
    </row>
    <row r="176" spans="1:6">
      <c r="A176" s="980"/>
      <c r="B176" s="600"/>
      <c r="C176" s="677"/>
      <c r="D176" s="677"/>
      <c r="E176" s="838"/>
      <c r="F176" s="623"/>
    </row>
    <row r="177" spans="1:8" ht="76.5">
      <c r="A177" s="980" t="s">
        <v>173</v>
      </c>
      <c r="B177" s="280" t="s">
        <v>1238</v>
      </c>
      <c r="C177" s="677">
        <v>72.8</v>
      </c>
      <c r="D177" s="623" t="s">
        <v>13</v>
      </c>
      <c r="E177" s="838"/>
      <c r="F177" s="993">
        <f>C177*E177</f>
        <v>0</v>
      </c>
    </row>
    <row r="178" spans="1:8">
      <c r="A178" s="980"/>
      <c r="B178" s="280"/>
      <c r="C178" s="677"/>
      <c r="D178" s="623"/>
      <c r="E178" s="825"/>
      <c r="F178" s="993"/>
    </row>
    <row r="179" spans="1:8" ht="76.5">
      <c r="A179" s="980" t="s">
        <v>288</v>
      </c>
      <c r="B179" s="280" t="s">
        <v>1239</v>
      </c>
      <c r="C179" s="677"/>
      <c r="D179" s="623"/>
      <c r="E179" s="825"/>
      <c r="F179" s="678"/>
    </row>
    <row r="180" spans="1:8">
      <c r="A180" s="980"/>
      <c r="B180" s="1578" t="s">
        <v>480</v>
      </c>
      <c r="C180" s="782">
        <v>7</v>
      </c>
      <c r="D180" s="783" t="s">
        <v>20</v>
      </c>
      <c r="E180" s="838"/>
      <c r="F180" s="993">
        <f>C180*E180</f>
        <v>0</v>
      </c>
    </row>
    <row r="181" spans="1:8">
      <c r="A181" s="980"/>
      <c r="B181" s="1128" t="s">
        <v>481</v>
      </c>
      <c r="C181" s="782">
        <v>7</v>
      </c>
      <c r="D181" s="783" t="s">
        <v>20</v>
      </c>
      <c r="E181" s="838"/>
      <c r="F181" s="993">
        <f>C181*E181</f>
        <v>0</v>
      </c>
    </row>
    <row r="182" spans="1:8">
      <c r="A182" s="980"/>
      <c r="B182" s="600"/>
      <c r="C182" s="782"/>
      <c r="D182" s="783"/>
      <c r="E182" s="838"/>
      <c r="F182" s="993"/>
    </row>
    <row r="183" spans="1:8" ht="229.5">
      <c r="A183" s="980" t="s">
        <v>362</v>
      </c>
      <c r="B183" s="1011" t="s">
        <v>482</v>
      </c>
      <c r="C183" s="782"/>
      <c r="D183" s="783"/>
      <c r="E183" s="838"/>
      <c r="F183" s="993"/>
    </row>
    <row r="184" spans="1:8">
      <c r="A184" s="980"/>
      <c r="B184" s="1081" t="s">
        <v>497</v>
      </c>
      <c r="C184" s="677">
        <v>1</v>
      </c>
      <c r="D184" s="783" t="s">
        <v>20</v>
      </c>
      <c r="E184" s="838"/>
      <c r="F184" s="993">
        <f>C184*E184</f>
        <v>0</v>
      </c>
    </row>
    <row r="185" spans="1:8">
      <c r="A185" s="980"/>
      <c r="B185" s="1081" t="s">
        <v>483</v>
      </c>
      <c r="C185" s="677">
        <v>1</v>
      </c>
      <c r="D185" s="783" t="s">
        <v>20</v>
      </c>
      <c r="E185" s="838"/>
      <c r="F185" s="993">
        <f>C185*E185</f>
        <v>0</v>
      </c>
      <c r="H185" s="660"/>
    </row>
    <row r="186" spans="1:8">
      <c r="A186" s="980"/>
      <c r="B186" s="1128" t="s">
        <v>484</v>
      </c>
      <c r="C186" s="782">
        <v>1</v>
      </c>
      <c r="D186" s="783" t="s">
        <v>20</v>
      </c>
      <c r="E186" s="838"/>
      <c r="F186" s="993">
        <f>C186*E186</f>
        <v>0</v>
      </c>
      <c r="H186" s="660"/>
    </row>
    <row r="187" spans="1:8">
      <c r="A187" s="1012"/>
      <c r="B187" s="600"/>
      <c r="C187" s="782"/>
      <c r="D187" s="783"/>
      <c r="E187" s="838"/>
      <c r="F187" s="993"/>
    </row>
    <row r="188" spans="1:8" ht="76.5">
      <c r="A188" s="1012" t="s">
        <v>398</v>
      </c>
      <c r="B188" s="281" t="s">
        <v>1240</v>
      </c>
      <c r="C188" s="782">
        <v>4</v>
      </c>
      <c r="D188" s="783" t="s">
        <v>20</v>
      </c>
      <c r="E188" s="838"/>
      <c r="F188" s="993">
        <f>C188*E188</f>
        <v>0</v>
      </c>
    </row>
    <row r="189" spans="1:8">
      <c r="A189" s="980"/>
      <c r="B189" s="1030"/>
      <c r="C189" s="782"/>
      <c r="D189" s="783"/>
      <c r="E189" s="838"/>
      <c r="F189" s="678"/>
    </row>
    <row r="190" spans="1:8" ht="76.5">
      <c r="A190" s="1012" t="s">
        <v>399</v>
      </c>
      <c r="B190" s="281" t="s">
        <v>1242</v>
      </c>
      <c r="C190" s="782">
        <v>1</v>
      </c>
      <c r="D190" s="783" t="s">
        <v>20</v>
      </c>
      <c r="E190" s="838"/>
      <c r="F190" s="993">
        <f>C190*E190</f>
        <v>0</v>
      </c>
    </row>
    <row r="191" spans="1:8">
      <c r="A191" s="980"/>
      <c r="B191" s="1030"/>
      <c r="C191" s="782"/>
      <c r="D191" s="783"/>
      <c r="E191" s="838"/>
      <c r="F191" s="678"/>
    </row>
    <row r="192" spans="1:8" ht="89.25">
      <c r="A192" s="1012" t="s">
        <v>400</v>
      </c>
      <c r="B192" s="1011" t="s">
        <v>485</v>
      </c>
      <c r="C192" s="782">
        <v>3</v>
      </c>
      <c r="D192" s="783" t="s">
        <v>20</v>
      </c>
      <c r="E192" s="838"/>
      <c r="F192" s="993">
        <f>C192*E192</f>
        <v>0</v>
      </c>
    </row>
    <row r="193" spans="1:6">
      <c r="A193" s="980"/>
      <c r="B193" s="1011"/>
      <c r="C193" s="782"/>
      <c r="D193" s="783"/>
      <c r="E193" s="838"/>
      <c r="F193" s="993"/>
    </row>
    <row r="194" spans="1:6" ht="38.25">
      <c r="A194" s="1012" t="s">
        <v>401</v>
      </c>
      <c r="B194" s="1011" t="s">
        <v>486</v>
      </c>
      <c r="C194" s="782">
        <v>1</v>
      </c>
      <c r="D194" s="783" t="s">
        <v>20</v>
      </c>
      <c r="E194" s="838"/>
      <c r="F194" s="993">
        <f>C194*E194</f>
        <v>0</v>
      </c>
    </row>
    <row r="195" spans="1:6">
      <c r="A195" s="980"/>
      <c r="B195" s="1011"/>
      <c r="C195" s="782"/>
      <c r="D195" s="783"/>
      <c r="E195" s="838"/>
      <c r="F195" s="993"/>
    </row>
    <row r="196" spans="1:6" ht="38.25">
      <c r="A196" s="1012" t="s">
        <v>402</v>
      </c>
      <c r="B196" s="1030" t="s">
        <v>487</v>
      </c>
      <c r="C196" s="782">
        <v>8</v>
      </c>
      <c r="D196" s="783" t="s">
        <v>20</v>
      </c>
      <c r="E196" s="838"/>
      <c r="F196" s="993">
        <f>C196*E196</f>
        <v>0</v>
      </c>
    </row>
    <row r="197" spans="1:6">
      <c r="A197" s="980"/>
      <c r="B197" s="1030"/>
      <c r="C197" s="782"/>
      <c r="D197" s="783"/>
      <c r="E197" s="838"/>
      <c r="F197" s="678"/>
    </row>
    <row r="198" spans="1:6" ht="38.25">
      <c r="A198" s="1012" t="s">
        <v>403</v>
      </c>
      <c r="B198" s="1030" t="s">
        <v>488</v>
      </c>
      <c r="C198" s="782">
        <v>8</v>
      </c>
      <c r="D198" s="783" t="s">
        <v>20</v>
      </c>
      <c r="E198" s="838"/>
      <c r="F198" s="993">
        <f>C198*E198</f>
        <v>0</v>
      </c>
    </row>
    <row r="199" spans="1:6">
      <c r="A199" s="1012"/>
      <c r="B199" s="1587"/>
      <c r="C199" s="782"/>
      <c r="D199" s="783"/>
      <c r="E199" s="838"/>
      <c r="F199" s="993"/>
    </row>
    <row r="200" spans="1:6" ht="26.25" thickBot="1">
      <c r="A200" s="996"/>
      <c r="B200" s="997" t="s">
        <v>489</v>
      </c>
      <c r="C200" s="998"/>
      <c r="D200" s="998"/>
      <c r="E200" s="1139"/>
      <c r="F200" s="999">
        <f>SUM(F174:F199)</f>
        <v>0</v>
      </c>
    </row>
    <row r="201" spans="1:6">
      <c r="A201" s="959"/>
      <c r="B201" s="1000"/>
      <c r="C201" s="622"/>
      <c r="D201" s="622"/>
      <c r="E201" s="930"/>
      <c r="F201" s="1001"/>
    </row>
    <row r="202" spans="1:6">
      <c r="A202" s="984" t="s">
        <v>18</v>
      </c>
      <c r="B202" s="985" t="s">
        <v>22</v>
      </c>
      <c r="C202" s="977"/>
      <c r="D202" s="977"/>
      <c r="E202" s="1136"/>
      <c r="F202" s="987"/>
    </row>
    <row r="203" spans="1:6" ht="13.5" thickBot="1">
      <c r="A203" s="959"/>
      <c r="B203" s="1014"/>
      <c r="C203" s="622"/>
      <c r="D203" s="622"/>
      <c r="E203" s="930"/>
      <c r="F203" s="1015"/>
    </row>
    <row r="204" spans="1:6">
      <c r="A204" s="988" t="s">
        <v>130</v>
      </c>
      <c r="B204" s="989" t="s">
        <v>23</v>
      </c>
      <c r="C204" s="990" t="s">
        <v>24</v>
      </c>
      <c r="D204" s="991" t="s">
        <v>25</v>
      </c>
      <c r="E204" s="1137" t="s">
        <v>26</v>
      </c>
      <c r="F204" s="992" t="s">
        <v>131</v>
      </c>
    </row>
    <row r="205" spans="1:6">
      <c r="A205" s="1016"/>
      <c r="B205" s="673"/>
      <c r="C205" s="676"/>
      <c r="D205" s="623"/>
      <c r="E205" s="693"/>
      <c r="F205" s="678"/>
    </row>
    <row r="206" spans="1:6" ht="76.5">
      <c r="A206" s="814" t="s">
        <v>27</v>
      </c>
      <c r="B206" s="620" t="s">
        <v>490</v>
      </c>
      <c r="C206" s="677">
        <v>99.6</v>
      </c>
      <c r="D206" s="1017" t="s">
        <v>13</v>
      </c>
      <c r="E206" s="1142"/>
      <c r="F206" s="993">
        <f>C206*E206</f>
        <v>0</v>
      </c>
    </row>
    <row r="207" spans="1:6">
      <c r="A207" s="1016"/>
      <c r="B207" s="620"/>
      <c r="C207" s="676"/>
      <c r="D207" s="1017"/>
      <c r="E207" s="1142"/>
      <c r="F207" s="1018"/>
    </row>
    <row r="208" spans="1:6">
      <c r="A208" s="814" t="s">
        <v>54</v>
      </c>
      <c r="B208" s="620" t="s">
        <v>491</v>
      </c>
      <c r="C208" s="677">
        <v>99.6</v>
      </c>
      <c r="D208" s="1017" t="s">
        <v>13</v>
      </c>
      <c r="E208" s="1142"/>
      <c r="F208" s="993">
        <f>C208*E208</f>
        <v>0</v>
      </c>
    </row>
    <row r="209" spans="1:6">
      <c r="A209" s="1016"/>
      <c r="B209" s="620"/>
      <c r="C209" s="676"/>
      <c r="D209" s="1017"/>
      <c r="E209" s="1142"/>
      <c r="F209" s="1018"/>
    </row>
    <row r="210" spans="1:6" ht="38.25">
      <c r="A210" s="814" t="s">
        <v>28</v>
      </c>
      <c r="B210" s="620" t="s">
        <v>492</v>
      </c>
      <c r="C210" s="677">
        <v>99.6</v>
      </c>
      <c r="D210" s="1017" t="s">
        <v>13</v>
      </c>
      <c r="E210" s="1142"/>
      <c r="F210" s="993">
        <f>C210*E210</f>
        <v>0</v>
      </c>
    </row>
    <row r="211" spans="1:6">
      <c r="A211" s="1016"/>
      <c r="B211" s="620"/>
      <c r="C211" s="676"/>
      <c r="D211" s="1017"/>
      <c r="E211" s="1142"/>
      <c r="F211" s="1018"/>
    </row>
    <row r="212" spans="1:6">
      <c r="A212" s="814" t="s">
        <v>29</v>
      </c>
      <c r="B212" s="620" t="s">
        <v>493</v>
      </c>
      <c r="C212" s="677">
        <v>99.6</v>
      </c>
      <c r="D212" s="1017" t="s">
        <v>13</v>
      </c>
      <c r="E212" s="1142"/>
      <c r="F212" s="993">
        <f>C212*E212</f>
        <v>0</v>
      </c>
    </row>
    <row r="213" spans="1:6">
      <c r="A213" s="1016"/>
      <c r="B213" s="600"/>
      <c r="C213" s="677"/>
      <c r="D213" s="623"/>
      <c r="E213" s="1142"/>
      <c r="F213" s="993"/>
    </row>
    <row r="214" spans="1:6">
      <c r="A214" s="814" t="s">
        <v>30</v>
      </c>
      <c r="B214" s="600" t="s">
        <v>247</v>
      </c>
      <c r="C214" s="760">
        <v>5</v>
      </c>
      <c r="D214" s="761" t="s">
        <v>12</v>
      </c>
      <c r="E214" s="1142"/>
      <c r="F214" s="993">
        <f>C214*E214</f>
        <v>0</v>
      </c>
    </row>
    <row r="215" spans="1:6">
      <c r="A215" s="1016"/>
      <c r="B215" s="600"/>
      <c r="C215" s="677"/>
      <c r="D215" s="1021"/>
      <c r="E215" s="1142"/>
      <c r="F215" s="623"/>
    </row>
    <row r="216" spans="1:6" ht="38.25">
      <c r="A216" s="814" t="s">
        <v>33</v>
      </c>
      <c r="B216" s="1082" t="s">
        <v>358</v>
      </c>
      <c r="C216" s="677">
        <v>8</v>
      </c>
      <c r="D216" s="623" t="s">
        <v>12</v>
      </c>
      <c r="E216" s="1142"/>
      <c r="F216" s="993">
        <f>C216*E216</f>
        <v>0</v>
      </c>
    </row>
    <row r="217" spans="1:6">
      <c r="A217" s="959"/>
      <c r="B217" s="280"/>
      <c r="C217" s="1022"/>
      <c r="D217" s="622"/>
      <c r="E217" s="930"/>
      <c r="F217" s="1015"/>
    </row>
    <row r="218" spans="1:6" ht="13.5" thickBot="1">
      <c r="A218" s="996"/>
      <c r="B218" s="997" t="s">
        <v>494</v>
      </c>
      <c r="C218" s="998"/>
      <c r="D218" s="998"/>
      <c r="E218" s="1139"/>
      <c r="F218" s="999">
        <f>SUM(F205:F217)</f>
        <v>0</v>
      </c>
    </row>
    <row r="219" spans="1:6">
      <c r="A219" s="886"/>
      <c r="B219" s="1565"/>
      <c r="C219" s="348"/>
      <c r="D219" s="1176"/>
      <c r="E219" s="1601"/>
      <c r="F219" s="348"/>
    </row>
    <row r="220" spans="1:6">
      <c r="A220" s="887"/>
      <c r="B220" s="1565"/>
      <c r="C220" s="348"/>
      <c r="D220" s="1176"/>
      <c r="E220" s="1601"/>
      <c r="F220" s="348"/>
    </row>
    <row r="221" spans="1:6">
      <c r="A221" s="886"/>
      <c r="B221" s="1588"/>
      <c r="C221" s="1588"/>
      <c r="D221" s="1589"/>
      <c r="E221" s="1602"/>
      <c r="F221" s="348"/>
    </row>
    <row r="222" spans="1:6">
      <c r="A222" s="887"/>
      <c r="B222" s="1565"/>
      <c r="C222" s="348"/>
      <c r="D222" s="1176"/>
      <c r="E222" s="1601"/>
      <c r="F222" s="348"/>
    </row>
    <row r="223" spans="1:6">
      <c r="A223" s="1554"/>
      <c r="B223" s="1555" t="s">
        <v>499</v>
      </c>
      <c r="C223" s="1556"/>
      <c r="D223" s="1557"/>
      <c r="E223" s="457"/>
      <c r="F223" s="1558"/>
    </row>
    <row r="224" spans="1:6">
      <c r="A224" s="1554"/>
      <c r="B224" s="1555" t="s">
        <v>253</v>
      </c>
      <c r="C224" s="1556"/>
      <c r="D224" s="1557"/>
      <c r="E224" s="457"/>
      <c r="F224" s="1558"/>
    </row>
    <row r="225" spans="1:6">
      <c r="A225" s="886"/>
      <c r="B225" s="1588"/>
      <c r="C225" s="886"/>
      <c r="D225" s="1590"/>
      <c r="E225" s="1603"/>
      <c r="F225" s="348"/>
    </row>
    <row r="226" spans="1:6" ht="13.5" thickBot="1">
      <c r="A226" s="887"/>
      <c r="B226" s="1565"/>
      <c r="C226" s="348"/>
      <c r="D226" s="1176"/>
      <c r="E226" s="1601"/>
      <c r="F226" s="348"/>
    </row>
    <row r="227" spans="1:6">
      <c r="A227" s="971" t="s">
        <v>15</v>
      </c>
      <c r="B227" s="972" t="s">
        <v>11</v>
      </c>
      <c r="C227" s="973"/>
      <c r="D227" s="973"/>
      <c r="E227" s="1132"/>
      <c r="F227" s="548">
        <f>+F252</f>
        <v>0</v>
      </c>
    </row>
    <row r="228" spans="1:6">
      <c r="A228" s="974" t="s">
        <v>16</v>
      </c>
      <c r="B228" s="280" t="s">
        <v>14</v>
      </c>
      <c r="C228" s="622"/>
      <c r="D228" s="622"/>
      <c r="E228" s="1133"/>
      <c r="F228" s="553">
        <f>+F285</f>
        <v>0</v>
      </c>
    </row>
    <row r="229" spans="1:6">
      <c r="A229" s="974" t="s">
        <v>17</v>
      </c>
      <c r="B229" s="975" t="s">
        <v>32</v>
      </c>
      <c r="C229" s="977"/>
      <c r="D229" s="977"/>
      <c r="E229" s="1134"/>
      <c r="F229" s="553">
        <f>+F316</f>
        <v>0</v>
      </c>
    </row>
    <row r="230" spans="1:6" ht="13.5" thickBot="1">
      <c r="A230" s="1039" t="s">
        <v>18</v>
      </c>
      <c r="B230" s="1040" t="s">
        <v>22</v>
      </c>
      <c r="C230" s="1042"/>
      <c r="D230" s="1042"/>
      <c r="E230" s="1147"/>
      <c r="F230" s="561">
        <f>+F342</f>
        <v>0</v>
      </c>
    </row>
    <row r="231" spans="1:6" ht="14.25" thickTop="1" thickBot="1">
      <c r="A231" s="1182"/>
      <c r="B231" s="1183" t="s">
        <v>19</v>
      </c>
      <c r="C231" s="564"/>
      <c r="D231" s="564"/>
      <c r="E231" s="1287"/>
      <c r="F231" s="1184">
        <f>SUM(F227:F230)</f>
        <v>0</v>
      </c>
    </row>
    <row r="232" spans="1:6">
      <c r="A232" s="980"/>
      <c r="B232" s="981"/>
      <c r="C232" s="982"/>
      <c r="D232" s="982"/>
      <c r="E232" s="825"/>
      <c r="F232" s="623"/>
    </row>
    <row r="233" spans="1:6">
      <c r="A233" s="980"/>
      <c r="B233" s="981"/>
      <c r="C233" s="982"/>
      <c r="D233" s="982"/>
      <c r="E233" s="825"/>
      <c r="F233" s="623"/>
    </row>
    <row r="234" spans="1:6">
      <c r="A234" s="984" t="s">
        <v>15</v>
      </c>
      <c r="B234" s="985" t="s">
        <v>11</v>
      </c>
      <c r="C234" s="986"/>
      <c r="D234" s="977"/>
      <c r="E234" s="1136"/>
      <c r="F234" s="987"/>
    </row>
    <row r="235" spans="1:6" ht="13.5" thickBot="1">
      <c r="A235" s="980"/>
      <c r="B235" s="600"/>
      <c r="C235" s="677"/>
      <c r="D235" s="677"/>
      <c r="E235" s="825"/>
      <c r="F235" s="623"/>
    </row>
    <row r="236" spans="1:6">
      <c r="A236" s="988" t="s">
        <v>130</v>
      </c>
      <c r="B236" s="989" t="s">
        <v>23</v>
      </c>
      <c r="C236" s="990" t="s">
        <v>24</v>
      </c>
      <c r="D236" s="991" t="s">
        <v>25</v>
      </c>
      <c r="E236" s="1137" t="s">
        <v>26</v>
      </c>
      <c r="F236" s="992" t="s">
        <v>131</v>
      </c>
    </row>
    <row r="237" spans="1:6">
      <c r="A237" s="980"/>
      <c r="B237" s="600"/>
      <c r="C237" s="677"/>
      <c r="D237" s="677"/>
      <c r="E237" s="825"/>
      <c r="F237" s="623"/>
    </row>
    <row r="238" spans="1:6">
      <c r="A238" s="980" t="s">
        <v>34</v>
      </c>
      <c r="B238" s="600" t="s">
        <v>462</v>
      </c>
      <c r="C238" s="677">
        <v>273.89999999999998</v>
      </c>
      <c r="D238" s="623" t="s">
        <v>13</v>
      </c>
      <c r="E238" s="1138"/>
      <c r="F238" s="993">
        <f>C238*E238</f>
        <v>0</v>
      </c>
    </row>
    <row r="239" spans="1:6">
      <c r="A239" s="980"/>
      <c r="B239" s="600"/>
      <c r="C239" s="677"/>
      <c r="D239" s="623"/>
      <c r="E239" s="825"/>
      <c r="F239" s="623"/>
    </row>
    <row r="240" spans="1:6">
      <c r="A240" s="980" t="s">
        <v>35</v>
      </c>
      <c r="B240" s="600" t="s">
        <v>463</v>
      </c>
      <c r="C240" s="677">
        <v>45.2</v>
      </c>
      <c r="D240" s="623" t="s">
        <v>13</v>
      </c>
      <c r="E240" s="1138"/>
      <c r="F240" s="993">
        <f>C240*E240</f>
        <v>0</v>
      </c>
    </row>
    <row r="241" spans="1:6">
      <c r="A241" s="980"/>
      <c r="B241" s="600"/>
      <c r="C241" s="677"/>
      <c r="D241" s="623"/>
      <c r="E241" s="825"/>
      <c r="F241" s="623"/>
    </row>
    <row r="242" spans="1:6" ht="51">
      <c r="A242" s="980" t="s">
        <v>36</v>
      </c>
      <c r="B242" s="1024" t="s">
        <v>464</v>
      </c>
      <c r="C242" s="677">
        <v>3</v>
      </c>
      <c r="D242" s="623" t="s">
        <v>20</v>
      </c>
      <c r="E242" s="825"/>
      <c r="F242" s="993">
        <f>C242*E242</f>
        <v>0</v>
      </c>
    </row>
    <row r="243" spans="1:6">
      <c r="A243" s="980"/>
      <c r="B243" s="600"/>
      <c r="C243" s="677"/>
      <c r="D243" s="623"/>
      <c r="E243" s="825"/>
      <c r="F243" s="623"/>
    </row>
    <row r="244" spans="1:6" ht="25.5">
      <c r="A244" s="980" t="s">
        <v>37</v>
      </c>
      <c r="B244" s="600" t="s">
        <v>465</v>
      </c>
      <c r="C244" s="677">
        <v>14</v>
      </c>
      <c r="D244" s="623" t="s">
        <v>20</v>
      </c>
      <c r="E244" s="825"/>
      <c r="F244" s="993">
        <f>C244*E244</f>
        <v>0</v>
      </c>
    </row>
    <row r="245" spans="1:6">
      <c r="A245" s="980"/>
      <c r="B245" s="600"/>
      <c r="C245" s="677"/>
      <c r="D245" s="623"/>
      <c r="E245" s="825"/>
      <c r="F245" s="993"/>
    </row>
    <row r="246" spans="1:6" ht="38.25">
      <c r="A246" s="980" t="s">
        <v>38</v>
      </c>
      <c r="B246" s="586" t="s">
        <v>911</v>
      </c>
      <c r="C246" s="578">
        <v>145.19999999999999</v>
      </c>
      <c r="D246" s="570" t="s">
        <v>135</v>
      </c>
      <c r="E246" s="825"/>
      <c r="F246" s="582">
        <f>C246*E246</f>
        <v>0</v>
      </c>
    </row>
    <row r="247" spans="1:6">
      <c r="A247" s="980"/>
      <c r="B247" s="600"/>
      <c r="C247" s="677"/>
      <c r="D247" s="623"/>
      <c r="E247" s="825"/>
      <c r="F247" s="993"/>
    </row>
    <row r="248" spans="1:6" ht="38.25">
      <c r="A248" s="980" t="s">
        <v>39</v>
      </c>
      <c r="B248" s="774" t="s">
        <v>137</v>
      </c>
      <c r="C248" s="677">
        <v>10</v>
      </c>
      <c r="D248" s="623" t="s">
        <v>13</v>
      </c>
      <c r="E248" s="844"/>
      <c r="F248" s="582">
        <f>C248*E248</f>
        <v>0</v>
      </c>
    </row>
    <row r="249" spans="1:6">
      <c r="A249" s="980"/>
      <c r="B249" s="600"/>
      <c r="C249" s="677"/>
      <c r="D249" s="623"/>
      <c r="E249" s="825"/>
      <c r="F249" s="993"/>
    </row>
    <row r="250" spans="1:6" ht="102">
      <c r="A250" s="980" t="s">
        <v>40</v>
      </c>
      <c r="B250" s="600" t="s">
        <v>466</v>
      </c>
      <c r="C250" s="782">
        <v>1</v>
      </c>
      <c r="D250" s="783" t="s">
        <v>20</v>
      </c>
      <c r="E250" s="825"/>
      <c r="F250" s="993">
        <f>C250*E250</f>
        <v>0</v>
      </c>
    </row>
    <row r="251" spans="1:6">
      <c r="A251" s="980"/>
      <c r="B251" s="600"/>
      <c r="C251" s="622"/>
      <c r="D251" s="622"/>
      <c r="E251" s="930"/>
      <c r="F251" s="995"/>
    </row>
    <row r="252" spans="1:6" ht="13.5" thickBot="1">
      <c r="A252" s="996"/>
      <c r="B252" s="997" t="s">
        <v>21</v>
      </c>
      <c r="C252" s="998"/>
      <c r="D252" s="998"/>
      <c r="E252" s="1139"/>
      <c r="F252" s="999">
        <f>SUM(F237:F251)</f>
        <v>0</v>
      </c>
    </row>
    <row r="253" spans="1:6">
      <c r="A253" s="959"/>
      <c r="B253" s="1000"/>
      <c r="C253" s="622"/>
      <c r="D253" s="622"/>
      <c r="E253" s="930"/>
      <c r="F253" s="1001"/>
    </row>
    <row r="254" spans="1:6">
      <c r="A254" s="959"/>
      <c r="B254" s="1000"/>
      <c r="C254" s="622"/>
      <c r="D254" s="622"/>
      <c r="E254" s="930"/>
      <c r="F254" s="1001"/>
    </row>
    <row r="255" spans="1:6">
      <c r="A255" s="984" t="s">
        <v>16</v>
      </c>
      <c r="B255" s="985" t="s">
        <v>14</v>
      </c>
      <c r="C255" s="977"/>
      <c r="D255" s="977"/>
      <c r="E255" s="1136"/>
      <c r="F255" s="987"/>
    </row>
    <row r="256" spans="1:6" ht="13.5" thickBot="1">
      <c r="A256" s="996"/>
      <c r="B256" s="1002"/>
      <c r="C256" s="998"/>
      <c r="D256" s="998"/>
      <c r="E256" s="1139"/>
      <c r="F256" s="1003"/>
    </row>
    <row r="257" spans="1:6">
      <c r="A257" s="988" t="s">
        <v>130</v>
      </c>
      <c r="B257" s="989" t="s">
        <v>23</v>
      </c>
      <c r="C257" s="990" t="s">
        <v>24</v>
      </c>
      <c r="D257" s="991" t="s">
        <v>25</v>
      </c>
      <c r="E257" s="1137" t="s">
        <v>26</v>
      </c>
      <c r="F257" s="992" t="s">
        <v>131</v>
      </c>
    </row>
    <row r="258" spans="1:6">
      <c r="A258" s="980"/>
      <c r="B258" s="1004"/>
      <c r="C258" s="677"/>
      <c r="D258" s="677"/>
      <c r="E258" s="825"/>
      <c r="F258" s="623"/>
    </row>
    <row r="259" spans="1:6" ht="63.75">
      <c r="A259" s="980" t="s">
        <v>141</v>
      </c>
      <c r="B259" s="1005" t="s">
        <v>467</v>
      </c>
      <c r="C259" s="677">
        <v>879.3</v>
      </c>
      <c r="D259" s="623" t="s">
        <v>153</v>
      </c>
      <c r="E259" s="928"/>
      <c r="F259" s="993">
        <f>C259*E259</f>
        <v>0</v>
      </c>
    </row>
    <row r="260" spans="1:6">
      <c r="A260" s="980"/>
      <c r="B260" s="600"/>
      <c r="C260" s="677"/>
      <c r="D260" s="623"/>
      <c r="E260" s="928"/>
      <c r="F260" s="678"/>
    </row>
    <row r="261" spans="1:6" ht="63.75">
      <c r="A261" s="980" t="s">
        <v>144</v>
      </c>
      <c r="B261" s="1005" t="s">
        <v>468</v>
      </c>
      <c r="C261" s="677">
        <v>7.6</v>
      </c>
      <c r="D261" s="623" t="s">
        <v>153</v>
      </c>
      <c r="E261" s="928"/>
      <c r="F261" s="993">
        <f>C261*E261</f>
        <v>0</v>
      </c>
    </row>
    <row r="262" spans="1:6">
      <c r="A262" s="980"/>
      <c r="B262" s="774"/>
      <c r="C262" s="677"/>
      <c r="D262" s="623"/>
      <c r="E262" s="928"/>
      <c r="F262" s="678"/>
    </row>
    <row r="263" spans="1:6" ht="63.75">
      <c r="A263" s="980" t="s">
        <v>146</v>
      </c>
      <c r="B263" s="1029" t="s">
        <v>469</v>
      </c>
      <c r="C263" s="677">
        <v>127</v>
      </c>
      <c r="D263" s="623" t="s">
        <v>153</v>
      </c>
      <c r="E263" s="928"/>
      <c r="F263" s="993">
        <f>C263*E263</f>
        <v>0</v>
      </c>
    </row>
    <row r="264" spans="1:6">
      <c r="A264" s="980"/>
      <c r="B264" s="774"/>
      <c r="C264" s="677"/>
      <c r="D264" s="623"/>
      <c r="E264" s="928"/>
      <c r="F264" s="678"/>
    </row>
    <row r="265" spans="1:6" ht="63.75">
      <c r="A265" s="980" t="s">
        <v>148</v>
      </c>
      <c r="B265" s="600" t="s">
        <v>470</v>
      </c>
      <c r="C265" s="677">
        <v>67.5</v>
      </c>
      <c r="D265" s="623" t="s">
        <v>153</v>
      </c>
      <c r="E265" s="928"/>
      <c r="F265" s="993">
        <f>C265*E265</f>
        <v>0</v>
      </c>
    </row>
    <row r="266" spans="1:6">
      <c r="A266" s="980"/>
      <c r="B266" s="774"/>
      <c r="C266" s="677"/>
      <c r="D266" s="623"/>
      <c r="E266" s="928"/>
      <c r="F266" s="678"/>
    </row>
    <row r="267" spans="1:6" ht="51">
      <c r="A267" s="980" t="s">
        <v>151</v>
      </c>
      <c r="B267" s="600" t="s">
        <v>471</v>
      </c>
      <c r="C267" s="677">
        <v>27.5</v>
      </c>
      <c r="D267" s="623" t="s">
        <v>153</v>
      </c>
      <c r="E267" s="928"/>
      <c r="F267" s="993">
        <f>C267*E267</f>
        <v>0</v>
      </c>
    </row>
    <row r="268" spans="1:6">
      <c r="A268" s="980"/>
      <c r="B268" s="774"/>
      <c r="C268" s="677"/>
      <c r="D268" s="623"/>
      <c r="E268" s="825"/>
      <c r="F268" s="678"/>
    </row>
    <row r="269" spans="1:6" ht="51">
      <c r="A269" s="980" t="s">
        <v>155</v>
      </c>
      <c r="B269" s="615" t="s">
        <v>472</v>
      </c>
      <c r="C269" s="616">
        <v>5</v>
      </c>
      <c r="D269" s="617" t="s">
        <v>153</v>
      </c>
      <c r="E269" s="928"/>
      <c r="F269" s="993">
        <f>C269*E269</f>
        <v>0</v>
      </c>
    </row>
    <row r="270" spans="1:6">
      <c r="A270" s="980"/>
      <c r="B270" s="600"/>
      <c r="C270" s="677"/>
      <c r="D270" s="677"/>
      <c r="E270" s="825"/>
      <c r="F270" s="623"/>
    </row>
    <row r="271" spans="1:6" ht="25.5">
      <c r="A271" s="980" t="s">
        <v>157</v>
      </c>
      <c r="B271" s="774" t="s">
        <v>473</v>
      </c>
      <c r="C271" s="622">
        <v>256.7</v>
      </c>
      <c r="D271" s="623" t="s">
        <v>135</v>
      </c>
      <c r="E271" s="930"/>
      <c r="F271" s="993">
        <f>C271*E271</f>
        <v>0</v>
      </c>
    </row>
    <row r="272" spans="1:6">
      <c r="A272" s="980"/>
      <c r="B272" s="774"/>
      <c r="C272" s="622"/>
      <c r="D272" s="623"/>
      <c r="E272" s="930"/>
      <c r="F272" s="678"/>
    </row>
    <row r="273" spans="1:6" ht="25.5">
      <c r="A273" s="980" t="s">
        <v>159</v>
      </c>
      <c r="B273" s="774" t="s">
        <v>474</v>
      </c>
      <c r="C273" s="622">
        <v>54.5</v>
      </c>
      <c r="D273" s="623" t="s">
        <v>135</v>
      </c>
      <c r="E273" s="930"/>
      <c r="F273" s="993">
        <f>C273*E273</f>
        <v>0</v>
      </c>
    </row>
    <row r="274" spans="1:6">
      <c r="A274" s="980"/>
      <c r="B274" s="774"/>
      <c r="C274" s="622"/>
      <c r="D274" s="623"/>
      <c r="E274" s="930"/>
      <c r="F274" s="678"/>
    </row>
    <row r="275" spans="1:6" ht="63.75">
      <c r="A275" s="980" t="s">
        <v>161</v>
      </c>
      <c r="B275" s="774" t="s">
        <v>475</v>
      </c>
      <c r="C275" s="622">
        <v>167.6</v>
      </c>
      <c r="D275" s="623" t="s">
        <v>153</v>
      </c>
      <c r="E275" s="930"/>
      <c r="F275" s="993">
        <f>C275*E275</f>
        <v>0</v>
      </c>
    </row>
    <row r="276" spans="1:6">
      <c r="A276" s="980"/>
      <c r="B276" s="774"/>
      <c r="C276" s="677"/>
      <c r="D276" s="623"/>
      <c r="E276" s="825"/>
      <c r="F276" s="678"/>
    </row>
    <row r="277" spans="1:6" ht="51">
      <c r="A277" s="980" t="s">
        <v>164</v>
      </c>
      <c r="B277" s="774" t="s">
        <v>476</v>
      </c>
      <c r="C277" s="622">
        <v>32.5</v>
      </c>
      <c r="D277" s="623" t="s">
        <v>153</v>
      </c>
      <c r="E277" s="930"/>
      <c r="F277" s="993">
        <f>C277*E277</f>
        <v>0</v>
      </c>
    </row>
    <row r="278" spans="1:6">
      <c r="A278" s="980"/>
      <c r="B278" s="774"/>
      <c r="C278" s="677"/>
      <c r="D278" s="623"/>
      <c r="E278" s="825"/>
      <c r="F278" s="678"/>
    </row>
    <row r="279" spans="1:6" ht="38.25">
      <c r="A279" s="980" t="s">
        <v>166</v>
      </c>
      <c r="B279" s="280" t="s">
        <v>477</v>
      </c>
      <c r="C279" s="622">
        <v>744.2</v>
      </c>
      <c r="D279" s="623" t="s">
        <v>153</v>
      </c>
      <c r="E279" s="930"/>
      <c r="F279" s="591">
        <f>C279*E279</f>
        <v>0</v>
      </c>
    </row>
    <row r="280" spans="1:6">
      <c r="A280" s="980"/>
      <c r="B280" s="280"/>
      <c r="C280" s="622"/>
      <c r="D280" s="623"/>
      <c r="E280" s="930"/>
      <c r="F280" s="591"/>
    </row>
    <row r="281" spans="1:6" ht="38.25">
      <c r="A281" s="980" t="s">
        <v>279</v>
      </c>
      <c r="B281" s="280" t="s">
        <v>478</v>
      </c>
      <c r="C281" s="622">
        <v>117.9</v>
      </c>
      <c r="D281" s="623" t="s">
        <v>153</v>
      </c>
      <c r="E281" s="930"/>
      <c r="F281" s="582">
        <f>C281*E281</f>
        <v>0</v>
      </c>
    </row>
    <row r="282" spans="1:6">
      <c r="A282" s="980"/>
      <c r="B282" s="280"/>
      <c r="C282" s="622"/>
      <c r="D282" s="623"/>
      <c r="E282" s="930"/>
      <c r="F282" s="582"/>
    </row>
    <row r="283" spans="1:6" ht="165.75">
      <c r="A283" s="980" t="s">
        <v>280</v>
      </c>
      <c r="B283" s="621" t="s">
        <v>914</v>
      </c>
      <c r="C283" s="622">
        <v>29.1</v>
      </c>
      <c r="D283" s="623" t="s">
        <v>333</v>
      </c>
      <c r="E283" s="930"/>
      <c r="F283" s="624">
        <f>C283*E283</f>
        <v>0</v>
      </c>
    </row>
    <row r="284" spans="1:6">
      <c r="A284" s="980"/>
      <c r="B284" s="280"/>
      <c r="C284" s="1006"/>
      <c r="D284" s="622"/>
      <c r="E284" s="930"/>
      <c r="F284" s="623"/>
    </row>
    <row r="285" spans="1:6" ht="13.5" thickBot="1">
      <c r="A285" s="996"/>
      <c r="B285" s="997" t="s">
        <v>479</v>
      </c>
      <c r="C285" s="1007"/>
      <c r="D285" s="1008"/>
      <c r="E285" s="1140"/>
      <c r="F285" s="999">
        <f>SUM(F258:F284)</f>
        <v>0</v>
      </c>
    </row>
    <row r="286" spans="1:6">
      <c r="A286" s="959"/>
      <c r="B286" s="1000"/>
      <c r="C286" s="1009"/>
      <c r="D286" s="943"/>
      <c r="E286" s="1141"/>
      <c r="F286" s="1001"/>
    </row>
    <row r="287" spans="1:6">
      <c r="A287" s="984" t="s">
        <v>17</v>
      </c>
      <c r="B287" s="985" t="s">
        <v>32</v>
      </c>
      <c r="C287" s="977"/>
      <c r="D287" s="977"/>
      <c r="E287" s="1136"/>
      <c r="F287" s="987"/>
    </row>
    <row r="288" spans="1:6" ht="13.5" thickBot="1">
      <c r="A288" s="980"/>
      <c r="B288" s="600"/>
      <c r="C288" s="677"/>
      <c r="D288" s="677"/>
      <c r="E288" s="825"/>
      <c r="F288" s="623"/>
    </row>
    <row r="289" spans="1:8">
      <c r="A289" s="988" t="s">
        <v>130</v>
      </c>
      <c r="B289" s="989" t="s">
        <v>23</v>
      </c>
      <c r="C289" s="990" t="s">
        <v>24</v>
      </c>
      <c r="D289" s="991" t="s">
        <v>25</v>
      </c>
      <c r="E289" s="1137" t="s">
        <v>26</v>
      </c>
      <c r="F289" s="992" t="s">
        <v>131</v>
      </c>
    </row>
    <row r="290" spans="1:8">
      <c r="A290" s="980"/>
      <c r="B290" s="600"/>
      <c r="C290" s="677"/>
      <c r="D290" s="677"/>
      <c r="E290" s="825"/>
      <c r="F290" s="623"/>
    </row>
    <row r="291" spans="1:8" ht="89.25">
      <c r="A291" s="980" t="s">
        <v>31</v>
      </c>
      <c r="B291" s="600" t="s">
        <v>1236</v>
      </c>
      <c r="C291" s="677">
        <v>26.9</v>
      </c>
      <c r="D291" s="623" t="s">
        <v>13</v>
      </c>
      <c r="E291" s="838"/>
      <c r="F291" s="993">
        <f>C291*E291</f>
        <v>0</v>
      </c>
    </row>
    <row r="292" spans="1:8">
      <c r="A292" s="980"/>
      <c r="B292" s="600"/>
      <c r="C292" s="677"/>
      <c r="D292" s="677"/>
      <c r="E292" s="838"/>
      <c r="F292" s="623"/>
    </row>
    <row r="293" spans="1:8" ht="89.25">
      <c r="A293" s="980" t="s">
        <v>173</v>
      </c>
      <c r="B293" s="600" t="s">
        <v>1237</v>
      </c>
      <c r="C293" s="677">
        <v>18.3</v>
      </c>
      <c r="D293" s="623" t="s">
        <v>13</v>
      </c>
      <c r="E293" s="838"/>
      <c r="F293" s="993">
        <f>C293*E293</f>
        <v>0</v>
      </c>
    </row>
    <row r="294" spans="1:8">
      <c r="A294" s="980"/>
      <c r="B294" s="600"/>
      <c r="C294" s="677"/>
      <c r="D294" s="677"/>
      <c r="E294" s="838"/>
      <c r="F294" s="623"/>
    </row>
    <row r="295" spans="1:8" ht="76.5">
      <c r="A295" s="980" t="s">
        <v>173</v>
      </c>
      <c r="B295" s="280" t="s">
        <v>1238</v>
      </c>
      <c r="C295" s="677">
        <v>273.89999999999998</v>
      </c>
      <c r="D295" s="623" t="s">
        <v>13</v>
      </c>
      <c r="E295" s="838"/>
      <c r="F295" s="993">
        <f>C295*E295</f>
        <v>0</v>
      </c>
    </row>
    <row r="296" spans="1:8">
      <c r="A296" s="980"/>
      <c r="B296" s="280"/>
      <c r="C296" s="677"/>
      <c r="D296" s="623"/>
      <c r="E296" s="825"/>
      <c r="F296" s="993"/>
    </row>
    <row r="297" spans="1:8" ht="76.5">
      <c r="A297" s="980" t="s">
        <v>362</v>
      </c>
      <c r="B297" s="280" t="s">
        <v>1239</v>
      </c>
      <c r="C297" s="677"/>
      <c r="D297" s="623"/>
      <c r="E297" s="825"/>
      <c r="F297" s="678"/>
    </row>
    <row r="298" spans="1:8">
      <c r="A298" s="980"/>
      <c r="B298" s="1578" t="s">
        <v>480</v>
      </c>
      <c r="C298" s="782">
        <v>7</v>
      </c>
      <c r="D298" s="783" t="s">
        <v>20</v>
      </c>
      <c r="E298" s="838"/>
      <c r="F298" s="993">
        <f>C298*E298</f>
        <v>0</v>
      </c>
    </row>
    <row r="299" spans="1:8">
      <c r="A299" s="980"/>
      <c r="B299" s="1128" t="s">
        <v>481</v>
      </c>
      <c r="C299" s="782">
        <v>7</v>
      </c>
      <c r="D299" s="783" t="s">
        <v>20</v>
      </c>
      <c r="E299" s="838"/>
      <c r="F299" s="993">
        <f>C299*E299</f>
        <v>0</v>
      </c>
    </row>
    <row r="300" spans="1:8">
      <c r="A300" s="980"/>
      <c r="B300" s="600"/>
      <c r="C300" s="782"/>
      <c r="D300" s="783"/>
      <c r="E300" s="838"/>
      <c r="F300" s="993"/>
    </row>
    <row r="301" spans="1:8" ht="229.5">
      <c r="A301" s="980" t="s">
        <v>398</v>
      </c>
      <c r="B301" s="1011" t="s">
        <v>482</v>
      </c>
      <c r="C301" s="782"/>
      <c r="D301" s="783"/>
      <c r="E301" s="838"/>
      <c r="F301" s="993"/>
    </row>
    <row r="302" spans="1:8">
      <c r="A302" s="980"/>
      <c r="B302" s="1581" t="s">
        <v>497</v>
      </c>
      <c r="C302" s="677">
        <v>6</v>
      </c>
      <c r="D302" s="783" t="s">
        <v>20</v>
      </c>
      <c r="E302" s="838"/>
      <c r="F302" s="993">
        <f>C302*E302</f>
        <v>0</v>
      </c>
    </row>
    <row r="303" spans="1:8">
      <c r="A303" s="980"/>
      <c r="B303" s="1581" t="s">
        <v>483</v>
      </c>
      <c r="C303" s="677">
        <v>1</v>
      </c>
      <c r="D303" s="783" t="s">
        <v>20</v>
      </c>
      <c r="E303" s="838"/>
      <c r="F303" s="993">
        <f>C303*E303</f>
        <v>0</v>
      </c>
      <c r="H303" s="660"/>
    </row>
    <row r="304" spans="1:8">
      <c r="A304" s="980"/>
      <c r="B304" s="1128" t="s">
        <v>484</v>
      </c>
      <c r="C304" s="782">
        <v>1</v>
      </c>
      <c r="D304" s="783" t="s">
        <v>20</v>
      </c>
      <c r="E304" s="838"/>
      <c r="F304" s="993">
        <f>C304*E304</f>
        <v>0</v>
      </c>
      <c r="H304" s="660"/>
    </row>
    <row r="305" spans="1:6">
      <c r="A305" s="1012"/>
      <c r="B305" s="600"/>
      <c r="C305" s="782"/>
      <c r="D305" s="783"/>
      <c r="E305" s="838"/>
      <c r="F305" s="993"/>
    </row>
    <row r="306" spans="1:6" ht="76.5">
      <c r="A306" s="1012" t="s">
        <v>399</v>
      </c>
      <c r="B306" s="281" t="s">
        <v>1240</v>
      </c>
      <c r="C306" s="782">
        <v>15</v>
      </c>
      <c r="D306" s="783" t="s">
        <v>20</v>
      </c>
      <c r="E306" s="838"/>
      <c r="F306" s="993">
        <f>C306*E306</f>
        <v>0</v>
      </c>
    </row>
    <row r="307" spans="1:6">
      <c r="A307" s="980"/>
      <c r="B307" s="908"/>
      <c r="C307" s="782"/>
      <c r="D307" s="783"/>
      <c r="E307" s="838"/>
      <c r="F307" s="678"/>
    </row>
    <row r="308" spans="1:6" ht="76.5">
      <c r="A308" s="1012" t="s">
        <v>400</v>
      </c>
      <c r="B308" s="281" t="s">
        <v>1242</v>
      </c>
      <c r="C308" s="782">
        <v>3</v>
      </c>
      <c r="D308" s="783" t="s">
        <v>20</v>
      </c>
      <c r="E308" s="838"/>
      <c r="F308" s="993">
        <f>C308*E308</f>
        <v>0</v>
      </c>
    </row>
    <row r="309" spans="1:6">
      <c r="A309" s="980"/>
      <c r="B309" s="908"/>
      <c r="C309" s="782"/>
      <c r="D309" s="783"/>
      <c r="E309" s="838"/>
      <c r="F309" s="678"/>
    </row>
    <row r="310" spans="1:6" ht="89.25">
      <c r="A310" s="1012" t="s">
        <v>401</v>
      </c>
      <c r="B310" s="1011" t="s">
        <v>485</v>
      </c>
      <c r="C310" s="782">
        <v>8</v>
      </c>
      <c r="D310" s="783" t="s">
        <v>20</v>
      </c>
      <c r="E310" s="838"/>
      <c r="F310" s="993">
        <f>C310*E310</f>
        <v>0</v>
      </c>
    </row>
    <row r="311" spans="1:6">
      <c r="A311" s="980"/>
      <c r="B311" s="1011"/>
      <c r="C311" s="782"/>
      <c r="D311" s="783"/>
      <c r="E311" s="838"/>
      <c r="F311" s="993"/>
    </row>
    <row r="312" spans="1:6" ht="38.25">
      <c r="A312" s="1012" t="s">
        <v>402</v>
      </c>
      <c r="B312" s="908" t="s">
        <v>487</v>
      </c>
      <c r="C312" s="782">
        <v>9</v>
      </c>
      <c r="D312" s="783" t="s">
        <v>20</v>
      </c>
      <c r="E312" s="838"/>
      <c r="F312" s="993">
        <f>C312*E312</f>
        <v>0</v>
      </c>
    </row>
    <row r="313" spans="1:6">
      <c r="A313" s="980"/>
      <c r="B313" s="908"/>
      <c r="C313" s="782"/>
      <c r="D313" s="783"/>
      <c r="E313" s="838"/>
      <c r="F313" s="678"/>
    </row>
    <row r="314" spans="1:6" ht="38.25">
      <c r="A314" s="1012" t="s">
        <v>403</v>
      </c>
      <c r="B314" s="908" t="s">
        <v>488</v>
      </c>
      <c r="C314" s="782">
        <v>9</v>
      </c>
      <c r="D314" s="783" t="s">
        <v>20</v>
      </c>
      <c r="E314" s="838"/>
      <c r="F314" s="993">
        <f>C314*E314</f>
        <v>0</v>
      </c>
    </row>
    <row r="315" spans="1:6">
      <c r="A315" s="1012"/>
      <c r="B315" s="1013"/>
      <c r="C315" s="782"/>
      <c r="D315" s="783"/>
      <c r="E315" s="838"/>
      <c r="F315" s="993"/>
    </row>
    <row r="316" spans="1:6" ht="26.25" thickBot="1">
      <c r="A316" s="996"/>
      <c r="B316" s="997" t="s">
        <v>489</v>
      </c>
      <c r="C316" s="998"/>
      <c r="D316" s="998"/>
      <c r="E316" s="1139"/>
      <c r="F316" s="999">
        <f>SUM(F290:F315)</f>
        <v>0</v>
      </c>
    </row>
    <row r="317" spans="1:6">
      <c r="A317" s="959"/>
      <c r="B317" s="1000"/>
      <c r="C317" s="622"/>
      <c r="D317" s="622"/>
      <c r="E317" s="930"/>
      <c r="F317" s="1001"/>
    </row>
    <row r="318" spans="1:6">
      <c r="A318" s="984" t="s">
        <v>18</v>
      </c>
      <c r="B318" s="985" t="s">
        <v>22</v>
      </c>
      <c r="C318" s="977"/>
      <c r="D318" s="977"/>
      <c r="E318" s="1136"/>
      <c r="F318" s="987"/>
    </row>
    <row r="319" spans="1:6" ht="13.5" thickBot="1">
      <c r="A319" s="959"/>
      <c r="B319" s="1014"/>
      <c r="C319" s="622"/>
      <c r="D319" s="622"/>
      <c r="E319" s="930"/>
      <c r="F319" s="1015"/>
    </row>
    <row r="320" spans="1:6">
      <c r="A320" s="988" t="s">
        <v>130</v>
      </c>
      <c r="B320" s="989" t="s">
        <v>23</v>
      </c>
      <c r="C320" s="990" t="s">
        <v>24</v>
      </c>
      <c r="D320" s="991" t="s">
        <v>25</v>
      </c>
      <c r="E320" s="1137" t="s">
        <v>26</v>
      </c>
      <c r="F320" s="992" t="s">
        <v>131</v>
      </c>
    </row>
    <row r="321" spans="1:6">
      <c r="A321" s="1016"/>
      <c r="B321" s="673"/>
      <c r="C321" s="676"/>
      <c r="D321" s="623"/>
      <c r="E321" s="693"/>
      <c r="F321" s="678"/>
    </row>
    <row r="322" spans="1:6" ht="38.25">
      <c r="A322" s="580" t="s">
        <v>27</v>
      </c>
      <c r="B322" s="673" t="s">
        <v>234</v>
      </c>
      <c r="C322" s="677">
        <v>145.19999999999999</v>
      </c>
      <c r="D322" s="674" t="s">
        <v>135</v>
      </c>
      <c r="E322" s="693"/>
      <c r="F322" s="582">
        <f>C322*E322</f>
        <v>0</v>
      </c>
    </row>
    <row r="323" spans="1:6">
      <c r="A323" s="1016"/>
      <c r="B323" s="673"/>
      <c r="C323" s="676"/>
      <c r="D323" s="623"/>
      <c r="E323" s="693"/>
      <c r="F323" s="678"/>
    </row>
    <row r="324" spans="1:6" ht="25.5">
      <c r="A324" s="580" t="s">
        <v>54</v>
      </c>
      <c r="B324" s="673" t="s">
        <v>52</v>
      </c>
      <c r="C324" s="677">
        <v>145.19999999999999</v>
      </c>
      <c r="D324" s="623" t="s">
        <v>135</v>
      </c>
      <c r="E324" s="693"/>
      <c r="F324" s="582">
        <f>C324*E324</f>
        <v>0</v>
      </c>
    </row>
    <row r="325" spans="1:6">
      <c r="A325" s="1016"/>
      <c r="B325" s="673"/>
      <c r="C325" s="676"/>
      <c r="D325" s="623"/>
      <c r="E325" s="693"/>
      <c r="F325" s="678"/>
    </row>
    <row r="326" spans="1:6" ht="38.25">
      <c r="A326" s="580" t="s">
        <v>28</v>
      </c>
      <c r="B326" s="673" t="s">
        <v>53</v>
      </c>
      <c r="C326" s="677">
        <v>145.19999999999999</v>
      </c>
      <c r="D326" s="623" t="s">
        <v>135</v>
      </c>
      <c r="E326" s="693"/>
      <c r="F326" s="582">
        <f>C326*E326</f>
        <v>0</v>
      </c>
    </row>
    <row r="327" spans="1:6">
      <c r="A327" s="1016"/>
      <c r="B327" s="673"/>
      <c r="C327" s="676"/>
      <c r="D327" s="623"/>
      <c r="E327" s="693"/>
      <c r="F327" s="678"/>
    </row>
    <row r="328" spans="1:6" ht="38.25">
      <c r="A328" s="580" t="s">
        <v>29</v>
      </c>
      <c r="B328" s="679" t="s">
        <v>46</v>
      </c>
      <c r="C328" s="680">
        <v>10</v>
      </c>
      <c r="D328" s="674" t="s">
        <v>13</v>
      </c>
      <c r="E328" s="693"/>
      <c r="F328" s="582">
        <f>C328*E328</f>
        <v>0</v>
      </c>
    </row>
    <row r="329" spans="1:6">
      <c r="A329" s="1016"/>
      <c r="B329" s="679"/>
      <c r="C329" s="680"/>
      <c r="D329" s="674"/>
      <c r="E329" s="693"/>
      <c r="F329" s="582"/>
    </row>
    <row r="330" spans="1:6" ht="76.5">
      <c r="A330" s="580" t="s">
        <v>30</v>
      </c>
      <c r="B330" s="620" t="s">
        <v>490</v>
      </c>
      <c r="C330" s="677">
        <v>319.10000000000002</v>
      </c>
      <c r="D330" s="1017" t="s">
        <v>13</v>
      </c>
      <c r="E330" s="1142"/>
      <c r="F330" s="993">
        <f>C330*E330</f>
        <v>0</v>
      </c>
    </row>
    <row r="331" spans="1:6">
      <c r="A331" s="1016"/>
      <c r="B331" s="620"/>
      <c r="C331" s="676"/>
      <c r="D331" s="1017"/>
      <c r="E331" s="1142"/>
      <c r="F331" s="1018"/>
    </row>
    <row r="332" spans="1:6">
      <c r="A332" s="580" t="s">
        <v>33</v>
      </c>
      <c r="B332" s="620" t="s">
        <v>491</v>
      </c>
      <c r="C332" s="677">
        <v>319.10000000000002</v>
      </c>
      <c r="D332" s="1017" t="s">
        <v>13</v>
      </c>
      <c r="E332" s="1142"/>
      <c r="F332" s="993">
        <f>C332*E332</f>
        <v>0</v>
      </c>
    </row>
    <row r="333" spans="1:6">
      <c r="A333" s="1016"/>
      <c r="B333" s="620"/>
      <c r="C333" s="676"/>
      <c r="D333" s="1017"/>
      <c r="E333" s="1142"/>
      <c r="F333" s="1018"/>
    </row>
    <row r="334" spans="1:6" ht="38.25">
      <c r="A334" s="580" t="s">
        <v>43</v>
      </c>
      <c r="B334" s="620" t="s">
        <v>492</v>
      </c>
      <c r="C334" s="677">
        <v>319.10000000000002</v>
      </c>
      <c r="D334" s="1017" t="s">
        <v>13</v>
      </c>
      <c r="E334" s="1142"/>
      <c r="F334" s="993">
        <f>C334*E334</f>
        <v>0</v>
      </c>
    </row>
    <row r="335" spans="1:6">
      <c r="A335" s="1016"/>
      <c r="B335" s="620"/>
      <c r="C335" s="676"/>
      <c r="D335" s="1017"/>
      <c r="E335" s="1142"/>
      <c r="F335" s="1018"/>
    </row>
    <row r="336" spans="1:6">
      <c r="A336" s="580" t="s">
        <v>45</v>
      </c>
      <c r="B336" s="620" t="s">
        <v>493</v>
      </c>
      <c r="C336" s="677">
        <v>319.10000000000002</v>
      </c>
      <c r="D336" s="1017" t="s">
        <v>13</v>
      </c>
      <c r="E336" s="1142"/>
      <c r="F336" s="993">
        <f>C336*E336</f>
        <v>0</v>
      </c>
    </row>
    <row r="337" spans="1:6">
      <c r="A337" s="1016"/>
      <c r="B337" s="600"/>
      <c r="C337" s="677"/>
      <c r="D337" s="623"/>
      <c r="E337" s="1142"/>
      <c r="F337" s="993"/>
    </row>
    <row r="338" spans="1:6">
      <c r="A338" s="580" t="s">
        <v>3</v>
      </c>
      <c r="B338" s="600" t="s">
        <v>247</v>
      </c>
      <c r="C338" s="760">
        <v>10</v>
      </c>
      <c r="D338" s="761" t="s">
        <v>12</v>
      </c>
      <c r="E338" s="1142"/>
      <c r="F338" s="993">
        <f>C338*E338</f>
        <v>0</v>
      </c>
    </row>
    <row r="339" spans="1:6">
      <c r="A339" s="1016"/>
      <c r="B339" s="600"/>
      <c r="C339" s="677"/>
      <c r="D339" s="1021"/>
      <c r="E339" s="1142"/>
      <c r="F339" s="623"/>
    </row>
    <row r="340" spans="1:6" ht="38.25">
      <c r="A340" s="580" t="s">
        <v>4</v>
      </c>
      <c r="B340" s="1082" t="s">
        <v>358</v>
      </c>
      <c r="C340" s="677">
        <v>4</v>
      </c>
      <c r="D340" s="623" t="s">
        <v>12</v>
      </c>
      <c r="E340" s="1142"/>
      <c r="F340" s="993">
        <f>C340*E340</f>
        <v>0</v>
      </c>
    </row>
    <row r="341" spans="1:6">
      <c r="A341" s="1016"/>
      <c r="B341" s="280"/>
      <c r="C341" s="1022"/>
      <c r="D341" s="622"/>
      <c r="E341" s="930"/>
      <c r="F341" s="1015"/>
    </row>
    <row r="342" spans="1:6" ht="13.5" thickBot="1">
      <c r="A342" s="996"/>
      <c r="B342" s="997" t="s">
        <v>494</v>
      </c>
      <c r="C342" s="998"/>
      <c r="D342" s="998"/>
      <c r="E342" s="1139"/>
      <c r="F342" s="999">
        <f>SUM(F321:F341)</f>
        <v>0</v>
      </c>
    </row>
    <row r="343" spans="1:6">
      <c r="A343" s="1016"/>
      <c r="B343" s="620"/>
      <c r="C343" s="1017"/>
      <c r="D343" s="1591"/>
      <c r="E343" s="367"/>
      <c r="F343" s="898"/>
    </row>
    <row r="344" spans="1:6">
      <c r="A344" s="1016"/>
      <c r="B344" s="620"/>
      <c r="C344" s="1017"/>
      <c r="D344" s="1591"/>
      <c r="E344" s="367"/>
      <c r="F344" s="898"/>
    </row>
    <row r="345" spans="1:6">
      <c r="A345" s="1016"/>
      <c r="B345" s="620"/>
      <c r="C345" s="1017"/>
      <c r="D345" s="1591"/>
      <c r="E345" s="367"/>
      <c r="F345" s="898"/>
    </row>
    <row r="346" spans="1:6">
      <c r="A346" s="1016"/>
      <c r="B346" s="620"/>
      <c r="C346" s="1017"/>
      <c r="D346" s="1591"/>
      <c r="E346" s="367"/>
      <c r="F346" s="898"/>
    </row>
    <row r="347" spans="1:6">
      <c r="A347" s="1554"/>
      <c r="B347" s="1555" t="s">
        <v>500</v>
      </c>
      <c r="C347" s="1556"/>
      <c r="D347" s="1557"/>
      <c r="E347" s="457"/>
      <c r="F347" s="1558"/>
    </row>
    <row r="348" spans="1:6">
      <c r="A348" s="1554"/>
      <c r="B348" s="1555" t="s">
        <v>253</v>
      </c>
      <c r="C348" s="1556"/>
      <c r="D348" s="1557"/>
      <c r="E348" s="457"/>
      <c r="F348" s="1558"/>
    </row>
    <row r="349" spans="1:6">
      <c r="A349" s="1016"/>
      <c r="B349" s="280"/>
      <c r="C349" s="1015"/>
      <c r="D349" s="963"/>
      <c r="E349" s="362"/>
      <c r="F349" s="898"/>
    </row>
    <row r="350" spans="1:6" ht="13.5" thickBot="1">
      <c r="A350" s="969"/>
      <c r="B350" s="1014"/>
      <c r="C350" s="622"/>
      <c r="D350" s="963"/>
      <c r="E350" s="362"/>
      <c r="F350" s="963"/>
    </row>
    <row r="351" spans="1:6">
      <c r="A351" s="971" t="s">
        <v>15</v>
      </c>
      <c r="B351" s="972" t="s">
        <v>11</v>
      </c>
      <c r="C351" s="973"/>
      <c r="D351" s="973"/>
      <c r="E351" s="1132"/>
      <c r="F351" s="548">
        <f>+F374</f>
        <v>0</v>
      </c>
    </row>
    <row r="352" spans="1:6">
      <c r="A352" s="974" t="s">
        <v>16</v>
      </c>
      <c r="B352" s="280" t="s">
        <v>14</v>
      </c>
      <c r="C352" s="622"/>
      <c r="D352" s="622"/>
      <c r="E352" s="1133"/>
      <c r="F352" s="553">
        <f>+F407</f>
        <v>0</v>
      </c>
    </row>
    <row r="353" spans="1:6">
      <c r="A353" s="974" t="s">
        <v>17</v>
      </c>
      <c r="B353" s="975" t="s">
        <v>32</v>
      </c>
      <c r="C353" s="977"/>
      <c r="D353" s="977"/>
      <c r="E353" s="1134"/>
      <c r="F353" s="553">
        <f>+F438</f>
        <v>0</v>
      </c>
    </row>
    <row r="354" spans="1:6" ht="13.5" thickBot="1">
      <c r="A354" s="1039" t="s">
        <v>18</v>
      </c>
      <c r="B354" s="1040" t="s">
        <v>22</v>
      </c>
      <c r="C354" s="1042"/>
      <c r="D354" s="1042"/>
      <c r="E354" s="1147"/>
      <c r="F354" s="561">
        <f>+F462</f>
        <v>0</v>
      </c>
    </row>
    <row r="355" spans="1:6" ht="14.25" thickTop="1" thickBot="1">
      <c r="A355" s="1182"/>
      <c r="B355" s="1183" t="s">
        <v>19</v>
      </c>
      <c r="C355" s="564"/>
      <c r="D355" s="564"/>
      <c r="E355" s="1287"/>
      <c r="F355" s="1184">
        <f>SUM(F351:F354)</f>
        <v>0</v>
      </c>
    </row>
    <row r="356" spans="1:6">
      <c r="A356" s="980"/>
      <c r="B356" s="981"/>
      <c r="C356" s="982"/>
      <c r="D356" s="982"/>
      <c r="E356" s="825"/>
      <c r="F356" s="623"/>
    </row>
    <row r="357" spans="1:6">
      <c r="A357" s="980"/>
      <c r="B357" s="981"/>
      <c r="C357" s="982"/>
      <c r="D357" s="982"/>
      <c r="E357" s="825"/>
      <c r="F357" s="623"/>
    </row>
    <row r="358" spans="1:6">
      <c r="A358" s="984" t="s">
        <v>15</v>
      </c>
      <c r="B358" s="985" t="s">
        <v>11</v>
      </c>
      <c r="C358" s="986"/>
      <c r="D358" s="977"/>
      <c r="E358" s="1136"/>
      <c r="F358" s="987"/>
    </row>
    <row r="359" spans="1:6" ht="13.5" thickBot="1">
      <c r="A359" s="980"/>
      <c r="B359" s="600"/>
      <c r="C359" s="677"/>
      <c r="D359" s="677"/>
      <c r="E359" s="825"/>
      <c r="F359" s="623"/>
    </row>
    <row r="360" spans="1:6">
      <c r="A360" s="988" t="s">
        <v>130</v>
      </c>
      <c r="B360" s="989" t="s">
        <v>23</v>
      </c>
      <c r="C360" s="990" t="s">
        <v>24</v>
      </c>
      <c r="D360" s="991" t="s">
        <v>25</v>
      </c>
      <c r="E360" s="1137" t="s">
        <v>26</v>
      </c>
      <c r="F360" s="992" t="s">
        <v>131</v>
      </c>
    </row>
    <row r="361" spans="1:6">
      <c r="A361" s="980"/>
      <c r="B361" s="600"/>
      <c r="C361" s="677"/>
      <c r="D361" s="677"/>
      <c r="E361" s="825"/>
      <c r="F361" s="623"/>
    </row>
    <row r="362" spans="1:6">
      <c r="A362" s="980" t="s">
        <v>34</v>
      </c>
      <c r="B362" s="600" t="s">
        <v>462</v>
      </c>
      <c r="C362" s="677">
        <v>295.60000000000002</v>
      </c>
      <c r="D362" s="623" t="s">
        <v>13</v>
      </c>
      <c r="E362" s="1138"/>
      <c r="F362" s="993">
        <f>C362*E362</f>
        <v>0</v>
      </c>
    </row>
    <row r="363" spans="1:6">
      <c r="A363" s="980"/>
      <c r="B363" s="600"/>
      <c r="C363" s="677"/>
      <c r="D363" s="623"/>
      <c r="E363" s="825"/>
      <c r="F363" s="623"/>
    </row>
    <row r="364" spans="1:6">
      <c r="A364" s="980" t="s">
        <v>35</v>
      </c>
      <c r="B364" s="600" t="s">
        <v>463</v>
      </c>
      <c r="C364" s="677">
        <v>46.2</v>
      </c>
      <c r="D364" s="623" t="s">
        <v>13</v>
      </c>
      <c r="E364" s="1138"/>
      <c r="F364" s="993">
        <f>C364*E364</f>
        <v>0</v>
      </c>
    </row>
    <row r="365" spans="1:6">
      <c r="A365" s="980"/>
      <c r="B365" s="600"/>
      <c r="C365" s="677"/>
      <c r="D365" s="623"/>
      <c r="E365" s="825"/>
      <c r="F365" s="623"/>
    </row>
    <row r="366" spans="1:6" ht="51">
      <c r="A366" s="980" t="s">
        <v>36</v>
      </c>
      <c r="B366" s="1024" t="s">
        <v>464</v>
      </c>
      <c r="C366" s="677">
        <v>3</v>
      </c>
      <c r="D366" s="623" t="s">
        <v>20</v>
      </c>
      <c r="E366" s="825"/>
      <c r="F366" s="993">
        <f>C366*E366</f>
        <v>0</v>
      </c>
    </row>
    <row r="367" spans="1:6">
      <c r="A367" s="980"/>
      <c r="B367" s="600"/>
      <c r="C367" s="677"/>
      <c r="D367" s="623"/>
      <c r="E367" s="825"/>
      <c r="F367" s="623"/>
    </row>
    <row r="368" spans="1:6" ht="25.5">
      <c r="A368" s="980" t="s">
        <v>37</v>
      </c>
      <c r="B368" s="600" t="s">
        <v>465</v>
      </c>
      <c r="C368" s="677">
        <v>14</v>
      </c>
      <c r="D368" s="623" t="s">
        <v>20</v>
      </c>
      <c r="E368" s="825"/>
      <c r="F368" s="993">
        <f>C368*E368</f>
        <v>0</v>
      </c>
    </row>
    <row r="369" spans="1:6">
      <c r="A369" s="980"/>
      <c r="B369" s="600"/>
      <c r="C369" s="677"/>
      <c r="D369" s="623"/>
      <c r="E369" s="825"/>
      <c r="F369" s="993"/>
    </row>
    <row r="370" spans="1:6" ht="38.25">
      <c r="A370" s="980" t="s">
        <v>38</v>
      </c>
      <c r="B370" s="586" t="s">
        <v>911</v>
      </c>
      <c r="C370" s="578">
        <v>92</v>
      </c>
      <c r="D370" s="570" t="s">
        <v>135</v>
      </c>
      <c r="E370" s="825"/>
      <c r="F370" s="582">
        <f>C370*E370</f>
        <v>0</v>
      </c>
    </row>
    <row r="371" spans="1:6">
      <c r="A371" s="980"/>
      <c r="B371" s="600"/>
      <c r="C371" s="677"/>
      <c r="D371" s="623"/>
      <c r="E371" s="825"/>
      <c r="F371" s="993"/>
    </row>
    <row r="372" spans="1:6" ht="102">
      <c r="A372" s="980" t="s">
        <v>39</v>
      </c>
      <c r="B372" s="600" t="s">
        <v>466</v>
      </c>
      <c r="C372" s="782">
        <v>1</v>
      </c>
      <c r="D372" s="783" t="s">
        <v>20</v>
      </c>
      <c r="E372" s="825"/>
      <c r="F372" s="993">
        <f>C372*E372</f>
        <v>0</v>
      </c>
    </row>
    <row r="373" spans="1:6">
      <c r="A373" s="980"/>
      <c r="B373" s="600"/>
      <c r="C373" s="622"/>
      <c r="D373" s="622"/>
      <c r="E373" s="930"/>
      <c r="F373" s="995"/>
    </row>
    <row r="374" spans="1:6" ht="13.5" thickBot="1">
      <c r="A374" s="996"/>
      <c r="B374" s="997" t="s">
        <v>21</v>
      </c>
      <c r="C374" s="998"/>
      <c r="D374" s="998"/>
      <c r="E374" s="1139"/>
      <c r="F374" s="999">
        <f>SUM(F361:F373)</f>
        <v>0</v>
      </c>
    </row>
    <row r="375" spans="1:6">
      <c r="A375" s="959"/>
      <c r="B375" s="1000"/>
      <c r="C375" s="622"/>
      <c r="D375" s="622"/>
      <c r="E375" s="930"/>
      <c r="F375" s="1001"/>
    </row>
    <row r="376" spans="1:6">
      <c r="A376" s="959"/>
      <c r="B376" s="1000"/>
      <c r="C376" s="622"/>
      <c r="D376" s="622"/>
      <c r="E376" s="930"/>
      <c r="F376" s="1001"/>
    </row>
    <row r="377" spans="1:6">
      <c r="A377" s="984" t="s">
        <v>16</v>
      </c>
      <c r="B377" s="985" t="s">
        <v>14</v>
      </c>
      <c r="C377" s="977"/>
      <c r="D377" s="977"/>
      <c r="E377" s="1136"/>
      <c r="F377" s="987"/>
    </row>
    <row r="378" spans="1:6" ht="13.5" thickBot="1">
      <c r="A378" s="996"/>
      <c r="B378" s="1002"/>
      <c r="C378" s="998"/>
      <c r="D378" s="998"/>
      <c r="E378" s="1139"/>
      <c r="F378" s="1003"/>
    </row>
    <row r="379" spans="1:6">
      <c r="A379" s="988" t="s">
        <v>130</v>
      </c>
      <c r="B379" s="989" t="s">
        <v>23</v>
      </c>
      <c r="C379" s="990" t="s">
        <v>24</v>
      </c>
      <c r="D379" s="991" t="s">
        <v>25</v>
      </c>
      <c r="E379" s="1137" t="s">
        <v>26</v>
      </c>
      <c r="F379" s="992" t="s">
        <v>131</v>
      </c>
    </row>
    <row r="380" spans="1:6">
      <c r="A380" s="980"/>
      <c r="B380" s="1004"/>
      <c r="C380" s="677"/>
      <c r="D380" s="677"/>
      <c r="E380" s="825"/>
      <c r="F380" s="623"/>
    </row>
    <row r="381" spans="1:6" ht="63.75">
      <c r="A381" s="980" t="s">
        <v>141</v>
      </c>
      <c r="B381" s="1005" t="s">
        <v>467</v>
      </c>
      <c r="C381" s="677">
        <v>1055.2</v>
      </c>
      <c r="D381" s="623" t="s">
        <v>153</v>
      </c>
      <c r="E381" s="825"/>
      <c r="F381" s="993">
        <f>C381*E381</f>
        <v>0</v>
      </c>
    </row>
    <row r="382" spans="1:6">
      <c r="A382" s="980"/>
      <c r="B382" s="600"/>
      <c r="C382" s="677"/>
      <c r="D382" s="623"/>
      <c r="E382" s="825"/>
      <c r="F382" s="678"/>
    </row>
    <row r="383" spans="1:6" ht="63.75">
      <c r="A383" s="980" t="s">
        <v>144</v>
      </c>
      <c r="B383" s="1005" t="s">
        <v>468</v>
      </c>
      <c r="C383" s="677">
        <v>41.5</v>
      </c>
      <c r="D383" s="623" t="s">
        <v>153</v>
      </c>
      <c r="E383" s="825"/>
      <c r="F383" s="993">
        <f>C383*E383</f>
        <v>0</v>
      </c>
    </row>
    <row r="384" spans="1:6">
      <c r="A384" s="980"/>
      <c r="B384" s="774"/>
      <c r="C384" s="677"/>
      <c r="D384" s="623"/>
      <c r="E384" s="825"/>
      <c r="F384" s="678"/>
    </row>
    <row r="385" spans="1:6" ht="63.75">
      <c r="A385" s="980" t="s">
        <v>146</v>
      </c>
      <c r="B385" s="1029" t="s">
        <v>469</v>
      </c>
      <c r="C385" s="677">
        <v>129.80000000000001</v>
      </c>
      <c r="D385" s="623" t="s">
        <v>153</v>
      </c>
      <c r="E385" s="825"/>
      <c r="F385" s="993">
        <f>C385*E385</f>
        <v>0</v>
      </c>
    </row>
    <row r="386" spans="1:6">
      <c r="A386" s="980"/>
      <c r="B386" s="774"/>
      <c r="C386" s="677"/>
      <c r="D386" s="623"/>
      <c r="E386" s="825"/>
      <c r="F386" s="678"/>
    </row>
    <row r="387" spans="1:6" ht="63.75">
      <c r="A387" s="980" t="s">
        <v>148</v>
      </c>
      <c r="B387" s="600" t="s">
        <v>470</v>
      </c>
      <c r="C387" s="677">
        <v>93.9</v>
      </c>
      <c r="D387" s="623" t="s">
        <v>153</v>
      </c>
      <c r="E387" s="825"/>
      <c r="F387" s="993">
        <f>C387*E387</f>
        <v>0</v>
      </c>
    </row>
    <row r="388" spans="1:6">
      <c r="A388" s="980"/>
      <c r="B388" s="774"/>
      <c r="C388" s="677"/>
      <c r="D388" s="623"/>
      <c r="E388" s="825"/>
      <c r="F388" s="678"/>
    </row>
    <row r="389" spans="1:6" ht="51">
      <c r="A389" s="980" t="s">
        <v>151</v>
      </c>
      <c r="B389" s="600" t="s">
        <v>471</v>
      </c>
      <c r="C389" s="677">
        <v>33.6</v>
      </c>
      <c r="D389" s="623" t="s">
        <v>153</v>
      </c>
      <c r="E389" s="825"/>
      <c r="F389" s="993">
        <f>C389*E389</f>
        <v>0</v>
      </c>
    </row>
    <row r="390" spans="1:6">
      <c r="A390" s="980"/>
      <c r="B390" s="774"/>
      <c r="C390" s="677"/>
      <c r="D390" s="623"/>
      <c r="E390" s="825"/>
      <c r="F390" s="678"/>
    </row>
    <row r="391" spans="1:6" ht="51">
      <c r="A391" s="980" t="s">
        <v>155</v>
      </c>
      <c r="B391" s="615" t="s">
        <v>472</v>
      </c>
      <c r="C391" s="616">
        <v>5</v>
      </c>
      <c r="D391" s="617" t="s">
        <v>153</v>
      </c>
      <c r="E391" s="928"/>
      <c r="F391" s="993">
        <f>C391*E391</f>
        <v>0</v>
      </c>
    </row>
    <row r="392" spans="1:6">
      <c r="A392" s="980"/>
      <c r="B392" s="600"/>
      <c r="C392" s="677"/>
      <c r="D392" s="677"/>
      <c r="E392" s="825"/>
      <c r="F392" s="623"/>
    </row>
    <row r="393" spans="1:6" ht="25.5">
      <c r="A393" s="980" t="s">
        <v>157</v>
      </c>
      <c r="B393" s="774" t="s">
        <v>473</v>
      </c>
      <c r="C393" s="622">
        <v>284.8</v>
      </c>
      <c r="D393" s="623" t="s">
        <v>135</v>
      </c>
      <c r="E393" s="930"/>
      <c r="F393" s="993">
        <f>C393*E393</f>
        <v>0</v>
      </c>
    </row>
    <row r="394" spans="1:6">
      <c r="A394" s="980"/>
      <c r="B394" s="774"/>
      <c r="C394" s="622"/>
      <c r="D394" s="623"/>
      <c r="E394" s="930"/>
      <c r="F394" s="678"/>
    </row>
    <row r="395" spans="1:6" ht="25.5">
      <c r="A395" s="980" t="s">
        <v>159</v>
      </c>
      <c r="B395" s="774" t="s">
        <v>474</v>
      </c>
      <c r="C395" s="622">
        <v>59.2</v>
      </c>
      <c r="D395" s="623" t="s">
        <v>135</v>
      </c>
      <c r="E395" s="930"/>
      <c r="F395" s="993">
        <f>C395*E395</f>
        <v>0</v>
      </c>
    </row>
    <row r="396" spans="1:6">
      <c r="A396" s="980"/>
      <c r="B396" s="774"/>
      <c r="C396" s="622"/>
      <c r="D396" s="623"/>
      <c r="E396" s="930"/>
      <c r="F396" s="678"/>
    </row>
    <row r="397" spans="1:6" ht="63.75">
      <c r="A397" s="980" t="s">
        <v>161</v>
      </c>
      <c r="B397" s="774" t="s">
        <v>475</v>
      </c>
      <c r="C397" s="622">
        <v>180.8</v>
      </c>
      <c r="D397" s="623" t="s">
        <v>153</v>
      </c>
      <c r="E397" s="930"/>
      <c r="F397" s="993">
        <f>C397*E397</f>
        <v>0</v>
      </c>
    </row>
    <row r="398" spans="1:6">
      <c r="A398" s="980"/>
      <c r="B398" s="774"/>
      <c r="C398" s="677"/>
      <c r="D398" s="623"/>
      <c r="E398" s="825"/>
      <c r="F398" s="678"/>
    </row>
    <row r="399" spans="1:6" ht="51">
      <c r="A399" s="980" t="s">
        <v>164</v>
      </c>
      <c r="B399" s="774" t="s">
        <v>476</v>
      </c>
      <c r="C399" s="622">
        <v>33.200000000000003</v>
      </c>
      <c r="D399" s="623" t="s">
        <v>153</v>
      </c>
      <c r="E399" s="930"/>
      <c r="F399" s="993">
        <f>C399*E399</f>
        <v>0</v>
      </c>
    </row>
    <row r="400" spans="1:6">
      <c r="A400" s="980"/>
      <c r="B400" s="774"/>
      <c r="C400" s="677"/>
      <c r="D400" s="623"/>
      <c r="E400" s="825"/>
      <c r="F400" s="678"/>
    </row>
    <row r="401" spans="1:6" ht="51">
      <c r="A401" s="980" t="s">
        <v>166</v>
      </c>
      <c r="B401" s="280" t="s">
        <v>1208</v>
      </c>
      <c r="C401" s="622">
        <v>979.2</v>
      </c>
      <c r="D401" s="623" t="s">
        <v>153</v>
      </c>
      <c r="E401" s="930"/>
      <c r="F401" s="591">
        <f>C401*E401</f>
        <v>0</v>
      </c>
    </row>
    <row r="402" spans="1:6">
      <c r="A402" s="980"/>
      <c r="B402" s="280"/>
      <c r="C402" s="622"/>
      <c r="D402" s="623"/>
      <c r="E402" s="930"/>
      <c r="F402" s="591"/>
    </row>
    <row r="403" spans="1:6" ht="51">
      <c r="A403" s="980" t="s">
        <v>279</v>
      </c>
      <c r="B403" s="280" t="s">
        <v>1207</v>
      </c>
      <c r="C403" s="622">
        <v>91.6</v>
      </c>
      <c r="D403" s="623" t="s">
        <v>153</v>
      </c>
      <c r="E403" s="930"/>
      <c r="F403" s="582">
        <f>C403*E403</f>
        <v>0</v>
      </c>
    </row>
    <row r="404" spans="1:6">
      <c r="A404" s="980"/>
      <c r="B404" s="280"/>
      <c r="C404" s="622"/>
      <c r="D404" s="623"/>
      <c r="E404" s="930"/>
      <c r="F404" s="582"/>
    </row>
    <row r="405" spans="1:6" ht="165.75">
      <c r="A405" s="980" t="s">
        <v>280</v>
      </c>
      <c r="B405" s="621" t="s">
        <v>914</v>
      </c>
      <c r="C405" s="622">
        <v>18.399999999999999</v>
      </c>
      <c r="D405" s="623" t="s">
        <v>333</v>
      </c>
      <c r="E405" s="930"/>
      <c r="F405" s="624">
        <f>C405*E405</f>
        <v>0</v>
      </c>
    </row>
    <row r="406" spans="1:6">
      <c r="A406" s="980"/>
      <c r="B406" s="280"/>
      <c r="C406" s="1006"/>
      <c r="D406" s="622"/>
      <c r="E406" s="930"/>
      <c r="F406" s="623"/>
    </row>
    <row r="407" spans="1:6" ht="13.5" thickBot="1">
      <c r="A407" s="996"/>
      <c r="B407" s="997" t="s">
        <v>479</v>
      </c>
      <c r="C407" s="1007"/>
      <c r="D407" s="1008"/>
      <c r="E407" s="1140"/>
      <c r="F407" s="999">
        <f>SUM(F380:F406)</f>
        <v>0</v>
      </c>
    </row>
    <row r="408" spans="1:6">
      <c r="A408" s="959"/>
      <c r="B408" s="1000"/>
      <c r="C408" s="1009"/>
      <c r="D408" s="943"/>
      <c r="E408" s="1141"/>
      <c r="F408" s="1001"/>
    </row>
    <row r="409" spans="1:6">
      <c r="A409" s="984" t="s">
        <v>17</v>
      </c>
      <c r="B409" s="985" t="s">
        <v>32</v>
      </c>
      <c r="C409" s="977"/>
      <c r="D409" s="977"/>
      <c r="E409" s="1136"/>
      <c r="F409" s="987"/>
    </row>
    <row r="410" spans="1:6" ht="13.5" thickBot="1">
      <c r="A410" s="980"/>
      <c r="B410" s="600"/>
      <c r="C410" s="677"/>
      <c r="D410" s="677"/>
      <c r="E410" s="825"/>
      <c r="F410" s="623"/>
    </row>
    <row r="411" spans="1:6">
      <c r="A411" s="988" t="s">
        <v>130</v>
      </c>
      <c r="B411" s="989" t="s">
        <v>23</v>
      </c>
      <c r="C411" s="990" t="s">
        <v>24</v>
      </c>
      <c r="D411" s="991" t="s">
        <v>25</v>
      </c>
      <c r="E411" s="1137" t="s">
        <v>26</v>
      </c>
      <c r="F411" s="992" t="s">
        <v>131</v>
      </c>
    </row>
    <row r="412" spans="1:6">
      <c r="A412" s="980"/>
      <c r="B412" s="600"/>
      <c r="C412" s="677"/>
      <c r="D412" s="677"/>
      <c r="E412" s="825"/>
      <c r="F412" s="623"/>
    </row>
    <row r="413" spans="1:6" ht="89.25">
      <c r="A413" s="980" t="s">
        <v>31</v>
      </c>
      <c r="B413" s="600" t="s">
        <v>1236</v>
      </c>
      <c r="C413" s="677">
        <v>46.2</v>
      </c>
      <c r="D413" s="623" t="s">
        <v>13</v>
      </c>
      <c r="E413" s="838"/>
      <c r="F413" s="993">
        <f>C413*E413</f>
        <v>0</v>
      </c>
    </row>
    <row r="414" spans="1:6">
      <c r="A414" s="980"/>
      <c r="B414" s="600"/>
      <c r="C414" s="677"/>
      <c r="D414" s="677"/>
      <c r="E414" s="838"/>
      <c r="F414" s="623"/>
    </row>
    <row r="415" spans="1:6" ht="76.5">
      <c r="A415" s="980" t="s">
        <v>173</v>
      </c>
      <c r="B415" s="280" t="s">
        <v>1238</v>
      </c>
      <c r="C415" s="677">
        <v>295.60000000000002</v>
      </c>
      <c r="D415" s="623" t="s">
        <v>13</v>
      </c>
      <c r="E415" s="838"/>
      <c r="F415" s="993">
        <f>C415*E415</f>
        <v>0</v>
      </c>
    </row>
    <row r="416" spans="1:6">
      <c r="A416" s="980"/>
      <c r="B416" s="280"/>
      <c r="C416" s="677"/>
      <c r="D416" s="623"/>
      <c r="E416" s="825"/>
      <c r="F416" s="993"/>
    </row>
    <row r="417" spans="1:8" ht="76.5">
      <c r="A417" s="980" t="s">
        <v>288</v>
      </c>
      <c r="B417" s="280" t="s">
        <v>1239</v>
      </c>
      <c r="C417" s="677"/>
      <c r="D417" s="623"/>
      <c r="E417" s="825"/>
      <c r="F417" s="678"/>
    </row>
    <row r="418" spans="1:8">
      <c r="A418" s="980"/>
      <c r="B418" s="1578" t="s">
        <v>480</v>
      </c>
      <c r="C418" s="782">
        <v>4</v>
      </c>
      <c r="D418" s="783" t="s">
        <v>20</v>
      </c>
      <c r="E418" s="838"/>
      <c r="F418" s="993">
        <f>C418*E418</f>
        <v>0</v>
      </c>
    </row>
    <row r="419" spans="1:8">
      <c r="A419" s="980"/>
      <c r="B419" s="1128" t="s">
        <v>481</v>
      </c>
      <c r="C419" s="782">
        <v>4</v>
      </c>
      <c r="D419" s="783" t="s">
        <v>20</v>
      </c>
      <c r="E419" s="838"/>
      <c r="F419" s="993">
        <f>C419*E419</f>
        <v>0</v>
      </c>
    </row>
    <row r="420" spans="1:8">
      <c r="A420" s="980"/>
      <c r="B420" s="600"/>
      <c r="C420" s="782"/>
      <c r="D420" s="783"/>
      <c r="E420" s="838"/>
      <c r="F420" s="993"/>
    </row>
    <row r="421" spans="1:8" ht="229.5">
      <c r="A421" s="980" t="s">
        <v>362</v>
      </c>
      <c r="B421" s="1011" t="s">
        <v>482</v>
      </c>
      <c r="C421" s="782"/>
      <c r="D421" s="783"/>
      <c r="E421" s="838"/>
      <c r="F421" s="993"/>
    </row>
    <row r="422" spans="1:8">
      <c r="A422" s="980"/>
      <c r="B422" s="1581" t="s">
        <v>501</v>
      </c>
      <c r="C422" s="677">
        <v>1</v>
      </c>
      <c r="D422" s="783" t="s">
        <v>20</v>
      </c>
      <c r="E422" s="838"/>
      <c r="F422" s="993">
        <f>C422*E422</f>
        <v>0</v>
      </c>
    </row>
    <row r="423" spans="1:8">
      <c r="A423" s="980"/>
      <c r="B423" s="1581" t="s">
        <v>497</v>
      </c>
      <c r="C423" s="677">
        <v>3</v>
      </c>
      <c r="D423" s="783" t="s">
        <v>20</v>
      </c>
      <c r="E423" s="838"/>
      <c r="F423" s="993">
        <f>C423*E423</f>
        <v>0</v>
      </c>
    </row>
    <row r="424" spans="1:8">
      <c r="A424" s="980"/>
      <c r="B424" s="1581" t="s">
        <v>483</v>
      </c>
      <c r="C424" s="677">
        <v>3</v>
      </c>
      <c r="D424" s="783" t="s">
        <v>20</v>
      </c>
      <c r="E424" s="838"/>
      <c r="F424" s="993">
        <f>C424*E424</f>
        <v>0</v>
      </c>
      <c r="H424" s="660"/>
    </row>
    <row r="425" spans="1:8">
      <c r="A425" s="980"/>
      <c r="B425" s="1128" t="s">
        <v>484</v>
      </c>
      <c r="C425" s="782">
        <v>2</v>
      </c>
      <c r="D425" s="783" t="s">
        <v>20</v>
      </c>
      <c r="E425" s="838"/>
      <c r="F425" s="993">
        <f>C425*E425</f>
        <v>0</v>
      </c>
      <c r="H425" s="660"/>
    </row>
    <row r="426" spans="1:8">
      <c r="A426" s="980"/>
      <c r="B426" s="1128" t="s">
        <v>498</v>
      </c>
      <c r="C426" s="782">
        <v>1</v>
      </c>
      <c r="D426" s="783" t="s">
        <v>20</v>
      </c>
      <c r="E426" s="838"/>
      <c r="F426" s="993">
        <f>C426*E426</f>
        <v>0</v>
      </c>
      <c r="H426" s="660"/>
    </row>
    <row r="427" spans="1:8">
      <c r="A427" s="1012"/>
      <c r="B427" s="600"/>
      <c r="C427" s="782"/>
      <c r="D427" s="783"/>
      <c r="E427" s="838"/>
      <c r="F427" s="993"/>
    </row>
    <row r="428" spans="1:8" ht="76.5">
      <c r="A428" s="1012" t="s">
        <v>398</v>
      </c>
      <c r="B428" s="281" t="s">
        <v>1240</v>
      </c>
      <c r="C428" s="782">
        <v>18</v>
      </c>
      <c r="D428" s="783" t="s">
        <v>20</v>
      </c>
      <c r="E428" s="838"/>
      <c r="F428" s="993">
        <f>C428*E428</f>
        <v>0</v>
      </c>
    </row>
    <row r="429" spans="1:8">
      <c r="A429" s="980"/>
      <c r="B429" s="908"/>
      <c r="C429" s="782"/>
      <c r="D429" s="783"/>
      <c r="E429" s="838"/>
      <c r="F429" s="678"/>
    </row>
    <row r="430" spans="1:8" ht="76.5">
      <c r="A430" s="1012" t="s">
        <v>399</v>
      </c>
      <c r="B430" s="281" t="s">
        <v>1242</v>
      </c>
      <c r="C430" s="782">
        <v>6</v>
      </c>
      <c r="D430" s="783" t="s">
        <v>20</v>
      </c>
      <c r="E430" s="838"/>
      <c r="F430" s="993">
        <f>C430*E430</f>
        <v>0</v>
      </c>
    </row>
    <row r="431" spans="1:8">
      <c r="A431" s="980"/>
      <c r="B431" s="908"/>
      <c r="C431" s="782"/>
      <c r="D431" s="783"/>
      <c r="E431" s="838"/>
      <c r="F431" s="678"/>
    </row>
    <row r="432" spans="1:8" ht="89.25">
      <c r="A432" s="1012" t="s">
        <v>400</v>
      </c>
      <c r="B432" s="1011" t="s">
        <v>485</v>
      </c>
      <c r="C432" s="782">
        <v>10</v>
      </c>
      <c r="D432" s="783" t="s">
        <v>20</v>
      </c>
      <c r="E432" s="838"/>
      <c r="F432" s="993">
        <f>C432*E432</f>
        <v>0</v>
      </c>
    </row>
    <row r="433" spans="1:6">
      <c r="A433" s="980"/>
      <c r="B433" s="1011"/>
      <c r="C433" s="782"/>
      <c r="D433" s="783"/>
      <c r="E433" s="838"/>
      <c r="F433" s="993"/>
    </row>
    <row r="434" spans="1:6" ht="38.25">
      <c r="A434" s="1012" t="s">
        <v>401</v>
      </c>
      <c r="B434" s="908" t="s">
        <v>487</v>
      </c>
      <c r="C434" s="782">
        <v>11</v>
      </c>
      <c r="D434" s="783" t="s">
        <v>20</v>
      </c>
      <c r="E434" s="838"/>
      <c r="F434" s="993">
        <f>C434*E434</f>
        <v>0</v>
      </c>
    </row>
    <row r="435" spans="1:6">
      <c r="A435" s="980"/>
      <c r="B435" s="908"/>
      <c r="C435" s="782"/>
      <c r="D435" s="783"/>
      <c r="E435" s="838"/>
      <c r="F435" s="678"/>
    </row>
    <row r="436" spans="1:6" ht="38.25">
      <c r="A436" s="1012" t="s">
        <v>402</v>
      </c>
      <c r="B436" s="908" t="s">
        <v>488</v>
      </c>
      <c r="C436" s="782">
        <v>11</v>
      </c>
      <c r="D436" s="783" t="s">
        <v>20</v>
      </c>
      <c r="E436" s="838"/>
      <c r="F436" s="993">
        <f>C436*E436</f>
        <v>0</v>
      </c>
    </row>
    <row r="437" spans="1:6">
      <c r="A437" s="1012"/>
      <c r="B437" s="1013"/>
      <c r="C437" s="782"/>
      <c r="D437" s="783"/>
      <c r="E437" s="838"/>
      <c r="F437" s="993"/>
    </row>
    <row r="438" spans="1:6" ht="26.25" thickBot="1">
      <c r="A438" s="996"/>
      <c r="B438" s="997" t="s">
        <v>489</v>
      </c>
      <c r="C438" s="998"/>
      <c r="D438" s="998"/>
      <c r="E438" s="1139"/>
      <c r="F438" s="999">
        <f>SUM(F412:F437)</f>
        <v>0</v>
      </c>
    </row>
    <row r="439" spans="1:6">
      <c r="A439" s="959"/>
      <c r="B439" s="1000"/>
      <c r="C439" s="622"/>
      <c r="D439" s="622"/>
      <c r="E439" s="930"/>
      <c r="F439" s="1001"/>
    </row>
    <row r="440" spans="1:6">
      <c r="A440" s="984" t="s">
        <v>18</v>
      </c>
      <c r="B440" s="985" t="s">
        <v>22</v>
      </c>
      <c r="C440" s="977"/>
      <c r="D440" s="977"/>
      <c r="E440" s="1136"/>
      <c r="F440" s="987"/>
    </row>
    <row r="441" spans="1:6" ht="13.5" thickBot="1">
      <c r="A441" s="959"/>
      <c r="B441" s="1014"/>
      <c r="C441" s="622"/>
      <c r="D441" s="622"/>
      <c r="E441" s="930"/>
      <c r="F441" s="1015"/>
    </row>
    <row r="442" spans="1:6">
      <c r="A442" s="988" t="s">
        <v>130</v>
      </c>
      <c r="B442" s="989" t="s">
        <v>23</v>
      </c>
      <c r="C442" s="990" t="s">
        <v>24</v>
      </c>
      <c r="D442" s="991" t="s">
        <v>25</v>
      </c>
      <c r="E442" s="1137" t="s">
        <v>26</v>
      </c>
      <c r="F442" s="992" t="s">
        <v>131</v>
      </c>
    </row>
    <row r="443" spans="1:6">
      <c r="A443" s="1016"/>
      <c r="B443" s="673"/>
      <c r="C443" s="676"/>
      <c r="D443" s="623"/>
      <c r="E443" s="693"/>
      <c r="F443" s="678"/>
    </row>
    <row r="444" spans="1:6" ht="38.25">
      <c r="A444" s="580" t="s">
        <v>27</v>
      </c>
      <c r="B444" s="673" t="s">
        <v>234</v>
      </c>
      <c r="C444" s="578">
        <v>92</v>
      </c>
      <c r="D444" s="674" t="s">
        <v>135</v>
      </c>
      <c r="E444" s="693"/>
      <c r="F444" s="582">
        <f>C444*E444</f>
        <v>0</v>
      </c>
    </row>
    <row r="445" spans="1:6">
      <c r="A445" s="1016"/>
      <c r="B445" s="673"/>
      <c r="C445" s="676"/>
      <c r="D445" s="623"/>
      <c r="E445" s="693"/>
      <c r="F445" s="678"/>
    </row>
    <row r="446" spans="1:6" ht="25.5">
      <c r="A446" s="580" t="s">
        <v>54</v>
      </c>
      <c r="B446" s="673" t="s">
        <v>52</v>
      </c>
      <c r="C446" s="578">
        <v>92</v>
      </c>
      <c r="D446" s="623" t="s">
        <v>135</v>
      </c>
      <c r="E446" s="693"/>
      <c r="F446" s="582">
        <f>C446*E446</f>
        <v>0</v>
      </c>
    </row>
    <row r="447" spans="1:6">
      <c r="A447" s="1016"/>
      <c r="B447" s="673"/>
      <c r="C447" s="676"/>
      <c r="D447" s="623"/>
      <c r="E447" s="693"/>
      <c r="F447" s="678"/>
    </row>
    <row r="448" spans="1:6" ht="38.25">
      <c r="A448" s="580" t="s">
        <v>28</v>
      </c>
      <c r="B448" s="673" t="s">
        <v>53</v>
      </c>
      <c r="C448" s="578">
        <v>92</v>
      </c>
      <c r="D448" s="623" t="s">
        <v>135</v>
      </c>
      <c r="E448" s="693"/>
      <c r="F448" s="582">
        <f>C448*E448</f>
        <v>0</v>
      </c>
    </row>
    <row r="449" spans="1:6">
      <c r="A449" s="1016"/>
      <c r="B449" s="673"/>
      <c r="C449" s="676"/>
      <c r="D449" s="623"/>
      <c r="E449" s="693"/>
      <c r="F449" s="678"/>
    </row>
    <row r="450" spans="1:6" ht="76.5">
      <c r="A450" s="580" t="s">
        <v>29</v>
      </c>
      <c r="B450" s="620" t="s">
        <v>490</v>
      </c>
      <c r="C450" s="677">
        <v>341.8</v>
      </c>
      <c r="D450" s="1017" t="s">
        <v>13</v>
      </c>
      <c r="E450" s="1142"/>
      <c r="F450" s="993">
        <f>C450*E450</f>
        <v>0</v>
      </c>
    </row>
    <row r="451" spans="1:6">
      <c r="A451" s="1016"/>
      <c r="B451" s="620"/>
      <c r="C451" s="676"/>
      <c r="D451" s="1017"/>
      <c r="E451" s="1142"/>
      <c r="F451" s="1018"/>
    </row>
    <row r="452" spans="1:6">
      <c r="A452" s="580" t="s">
        <v>30</v>
      </c>
      <c r="B452" s="620" t="s">
        <v>491</v>
      </c>
      <c r="C452" s="677">
        <v>341.8</v>
      </c>
      <c r="D452" s="1017" t="s">
        <v>13</v>
      </c>
      <c r="E452" s="1142"/>
      <c r="F452" s="993">
        <f>C452*E452</f>
        <v>0</v>
      </c>
    </row>
    <row r="453" spans="1:6">
      <c r="A453" s="1016"/>
      <c r="B453" s="620"/>
      <c r="C453" s="676"/>
      <c r="D453" s="1017"/>
      <c r="E453" s="1142"/>
      <c r="F453" s="1018"/>
    </row>
    <row r="454" spans="1:6" ht="38.25">
      <c r="A454" s="580" t="s">
        <v>33</v>
      </c>
      <c r="B454" s="620" t="s">
        <v>492</v>
      </c>
      <c r="C454" s="677">
        <v>341.8</v>
      </c>
      <c r="D454" s="1017" t="s">
        <v>13</v>
      </c>
      <c r="E454" s="1142"/>
      <c r="F454" s="993">
        <f>C454*E454</f>
        <v>0</v>
      </c>
    </row>
    <row r="455" spans="1:6">
      <c r="A455" s="1016"/>
      <c r="B455" s="620"/>
      <c r="C455" s="676"/>
      <c r="D455" s="1017"/>
      <c r="E455" s="1142"/>
      <c r="F455" s="1018"/>
    </row>
    <row r="456" spans="1:6">
      <c r="A456" s="580" t="s">
        <v>43</v>
      </c>
      <c r="B456" s="620" t="s">
        <v>493</v>
      </c>
      <c r="C456" s="677">
        <v>341.8</v>
      </c>
      <c r="D456" s="1017" t="s">
        <v>13</v>
      </c>
      <c r="E456" s="1142"/>
      <c r="F456" s="993">
        <f>C456*E456</f>
        <v>0</v>
      </c>
    </row>
    <row r="457" spans="1:6">
      <c r="A457" s="1016"/>
      <c r="B457" s="600"/>
      <c r="C457" s="677"/>
      <c r="D457" s="623"/>
      <c r="E457" s="1142"/>
      <c r="F457" s="993"/>
    </row>
    <row r="458" spans="1:6">
      <c r="A458" s="580" t="s">
        <v>45</v>
      </c>
      <c r="B458" s="600" t="s">
        <v>247</v>
      </c>
      <c r="C458" s="760">
        <v>5</v>
      </c>
      <c r="D458" s="761" t="s">
        <v>12</v>
      </c>
      <c r="E458" s="1142"/>
      <c r="F458" s="993">
        <f>C458*E458</f>
        <v>0</v>
      </c>
    </row>
    <row r="459" spans="1:6">
      <c r="A459" s="1016"/>
      <c r="B459" s="600"/>
      <c r="C459" s="677"/>
      <c r="D459" s="1021"/>
      <c r="E459" s="1142"/>
      <c r="F459" s="623"/>
    </row>
    <row r="460" spans="1:6" ht="38.25">
      <c r="A460" s="580" t="s">
        <v>3</v>
      </c>
      <c r="B460" s="1082" t="s">
        <v>358</v>
      </c>
      <c r="C460" s="677">
        <v>4</v>
      </c>
      <c r="D460" s="623" t="s">
        <v>12</v>
      </c>
      <c r="E460" s="1142"/>
      <c r="F460" s="993">
        <f>C460*E460</f>
        <v>0</v>
      </c>
    </row>
    <row r="461" spans="1:6">
      <c r="A461" s="959"/>
      <c r="B461" s="280"/>
      <c r="C461" s="1022"/>
      <c r="D461" s="622"/>
      <c r="E461" s="930"/>
      <c r="F461" s="1015"/>
    </row>
    <row r="462" spans="1:6" ht="13.5" thickBot="1">
      <c r="A462" s="996"/>
      <c r="B462" s="997" t="s">
        <v>494</v>
      </c>
      <c r="C462" s="998"/>
      <c r="D462" s="998"/>
      <c r="E462" s="1139"/>
      <c r="F462" s="999">
        <f>SUM(F443:F461)</f>
        <v>0</v>
      </c>
    </row>
    <row r="463" spans="1:6">
      <c r="A463" s="969"/>
      <c r="B463" s="1584"/>
      <c r="C463" s="1585"/>
      <c r="D463" s="1586"/>
      <c r="E463" s="366"/>
      <c r="F463" s="898"/>
    </row>
    <row r="464" spans="1:6">
      <c r="A464" s="969"/>
      <c r="B464" s="281"/>
      <c r="C464" s="1015"/>
      <c r="D464" s="963"/>
      <c r="E464" s="362"/>
      <c r="F464" s="898"/>
    </row>
    <row r="465" spans="1:6">
      <c r="A465" s="969"/>
      <c r="B465" s="281"/>
      <c r="C465" s="1015"/>
      <c r="D465" s="963"/>
      <c r="E465" s="362"/>
      <c r="F465" s="898"/>
    </row>
    <row r="466" spans="1:6">
      <c r="A466" s="969"/>
      <c r="B466" s="280"/>
      <c r="C466" s="1015"/>
      <c r="D466" s="963"/>
      <c r="E466" s="362"/>
      <c r="F466" s="898"/>
    </row>
    <row r="467" spans="1:6">
      <c r="A467" s="1554"/>
      <c r="B467" s="1555" t="s">
        <v>502</v>
      </c>
      <c r="C467" s="1556"/>
      <c r="D467" s="1557"/>
      <c r="E467" s="457"/>
      <c r="F467" s="1558"/>
    </row>
    <row r="468" spans="1:6">
      <c r="A468" s="1554"/>
      <c r="B468" s="1555" t="s">
        <v>253</v>
      </c>
      <c r="C468" s="1556"/>
      <c r="D468" s="1557"/>
      <c r="E468" s="457"/>
      <c r="F468" s="1558"/>
    </row>
    <row r="469" spans="1:6">
      <c r="A469" s="969"/>
      <c r="B469" s="915"/>
      <c r="C469" s="1592"/>
      <c r="D469" s="1593"/>
      <c r="F469" s="898"/>
    </row>
    <row r="470" spans="1:6" ht="13.5" thickBot="1">
      <c r="A470" s="969"/>
      <c r="B470" s="581"/>
      <c r="C470" s="579"/>
      <c r="F470" s="898"/>
    </row>
    <row r="471" spans="1:6">
      <c r="A471" s="971" t="s">
        <v>15</v>
      </c>
      <c r="B471" s="972" t="s">
        <v>11</v>
      </c>
      <c r="C471" s="973"/>
      <c r="D471" s="973"/>
      <c r="E471" s="1132"/>
      <c r="F471" s="548">
        <f>+F492</f>
        <v>0</v>
      </c>
    </row>
    <row r="472" spans="1:6">
      <c r="A472" s="974" t="s">
        <v>16</v>
      </c>
      <c r="B472" s="280" t="s">
        <v>14</v>
      </c>
      <c r="C472" s="622"/>
      <c r="D472" s="622"/>
      <c r="E472" s="1133"/>
      <c r="F472" s="553">
        <f>+F529</f>
        <v>0</v>
      </c>
    </row>
    <row r="473" spans="1:6">
      <c r="A473" s="974" t="s">
        <v>17</v>
      </c>
      <c r="B473" s="975" t="s">
        <v>32</v>
      </c>
      <c r="C473" s="977"/>
      <c r="D473" s="977"/>
      <c r="E473" s="1134"/>
      <c r="F473" s="553">
        <f>+F563</f>
        <v>0</v>
      </c>
    </row>
    <row r="474" spans="1:6" ht="13.5" thickBot="1">
      <c r="A474" s="1039" t="s">
        <v>18</v>
      </c>
      <c r="B474" s="1040" t="s">
        <v>22</v>
      </c>
      <c r="C474" s="1042"/>
      <c r="D474" s="1042"/>
      <c r="E474" s="1147"/>
      <c r="F474" s="561">
        <f>+F581</f>
        <v>0</v>
      </c>
    </row>
    <row r="475" spans="1:6" ht="14.25" thickTop="1" thickBot="1">
      <c r="A475" s="1182"/>
      <c r="B475" s="1183" t="s">
        <v>19</v>
      </c>
      <c r="C475" s="564"/>
      <c r="D475" s="564"/>
      <c r="E475" s="1287"/>
      <c r="F475" s="1184">
        <f>SUM(F471:F474)</f>
        <v>0</v>
      </c>
    </row>
    <row r="476" spans="1:6">
      <c r="A476" s="980"/>
      <c r="B476" s="981"/>
      <c r="C476" s="982"/>
      <c r="D476" s="982"/>
      <c r="E476" s="825"/>
      <c r="F476" s="623"/>
    </row>
    <row r="477" spans="1:6">
      <c r="A477" s="980"/>
      <c r="B477" s="981"/>
      <c r="C477" s="982"/>
      <c r="D477" s="982"/>
      <c r="E477" s="825"/>
      <c r="F477" s="623"/>
    </row>
    <row r="478" spans="1:6">
      <c r="A478" s="984" t="s">
        <v>15</v>
      </c>
      <c r="B478" s="985" t="s">
        <v>11</v>
      </c>
      <c r="C478" s="986"/>
      <c r="D478" s="977"/>
      <c r="E478" s="1136"/>
      <c r="F478" s="987"/>
    </row>
    <row r="479" spans="1:6" ht="13.5" thickBot="1">
      <c r="A479" s="980"/>
      <c r="B479" s="600"/>
      <c r="C479" s="677"/>
      <c r="D479" s="677"/>
      <c r="E479" s="825"/>
      <c r="F479" s="623"/>
    </row>
    <row r="480" spans="1:6">
      <c r="A480" s="988" t="s">
        <v>130</v>
      </c>
      <c r="B480" s="989" t="s">
        <v>23</v>
      </c>
      <c r="C480" s="990" t="s">
        <v>24</v>
      </c>
      <c r="D480" s="991" t="s">
        <v>25</v>
      </c>
      <c r="E480" s="1137" t="s">
        <v>26</v>
      </c>
      <c r="F480" s="992" t="s">
        <v>131</v>
      </c>
    </row>
    <row r="481" spans="1:6">
      <c r="A481" s="980"/>
      <c r="B481" s="600"/>
      <c r="C481" s="677"/>
      <c r="D481" s="677"/>
      <c r="E481" s="825"/>
      <c r="F481" s="623"/>
    </row>
    <row r="482" spans="1:6">
      <c r="A482" s="980" t="s">
        <v>34</v>
      </c>
      <c r="B482" s="600" t="s">
        <v>462</v>
      </c>
      <c r="C482" s="677">
        <v>134.19999999999999</v>
      </c>
      <c r="D482" s="623" t="s">
        <v>13</v>
      </c>
      <c r="E482" s="1138"/>
      <c r="F482" s="993">
        <f>C482*E482</f>
        <v>0</v>
      </c>
    </row>
    <row r="483" spans="1:6">
      <c r="A483" s="980"/>
      <c r="B483" s="600"/>
      <c r="C483" s="677"/>
      <c r="D483" s="623"/>
      <c r="E483" s="825"/>
      <c r="F483" s="623"/>
    </row>
    <row r="484" spans="1:6">
      <c r="A484" s="980" t="s">
        <v>35</v>
      </c>
      <c r="B484" s="600" t="s">
        <v>463</v>
      </c>
      <c r="C484" s="677">
        <v>31.1</v>
      </c>
      <c r="D484" s="623" t="s">
        <v>13</v>
      </c>
      <c r="E484" s="1138"/>
      <c r="F484" s="993">
        <f>C484*E484</f>
        <v>0</v>
      </c>
    </row>
    <row r="485" spans="1:6">
      <c r="A485" s="980"/>
      <c r="B485" s="600"/>
      <c r="C485" s="677"/>
      <c r="D485" s="623"/>
      <c r="E485" s="825"/>
      <c r="F485" s="623"/>
    </row>
    <row r="486" spans="1:6" ht="51">
      <c r="A486" s="980" t="s">
        <v>36</v>
      </c>
      <c r="B486" s="1024" t="s">
        <v>464</v>
      </c>
      <c r="C486" s="677">
        <v>3</v>
      </c>
      <c r="D486" s="623" t="s">
        <v>20</v>
      </c>
      <c r="E486" s="825"/>
      <c r="F486" s="993">
        <f>C486*E486</f>
        <v>0</v>
      </c>
    </row>
    <row r="487" spans="1:6">
      <c r="A487" s="980"/>
      <c r="B487" s="600"/>
      <c r="C487" s="677"/>
      <c r="D487" s="623"/>
      <c r="E487" s="825"/>
      <c r="F487" s="623"/>
    </row>
    <row r="488" spans="1:6" ht="25.5">
      <c r="A488" s="980" t="s">
        <v>37</v>
      </c>
      <c r="B488" s="600" t="s">
        <v>465</v>
      </c>
      <c r="C488" s="677">
        <v>6</v>
      </c>
      <c r="D488" s="623" t="s">
        <v>20</v>
      </c>
      <c r="E488" s="825"/>
      <c r="F488" s="993">
        <f>C488*E488</f>
        <v>0</v>
      </c>
    </row>
    <row r="489" spans="1:6">
      <c r="A489" s="980"/>
      <c r="B489" s="600"/>
      <c r="C489" s="677"/>
      <c r="D489" s="623"/>
      <c r="E489" s="825"/>
      <c r="F489" s="993"/>
    </row>
    <row r="490" spans="1:6" ht="102">
      <c r="A490" s="980" t="s">
        <v>38</v>
      </c>
      <c r="B490" s="600" t="s">
        <v>466</v>
      </c>
      <c r="C490" s="782">
        <v>1</v>
      </c>
      <c r="D490" s="783" t="s">
        <v>20</v>
      </c>
      <c r="E490" s="825"/>
      <c r="F490" s="993">
        <f>C490*E490</f>
        <v>0</v>
      </c>
    </row>
    <row r="491" spans="1:6">
      <c r="A491" s="980"/>
      <c r="B491" s="600"/>
      <c r="C491" s="622"/>
      <c r="D491" s="622"/>
      <c r="E491" s="930"/>
      <c r="F491" s="995"/>
    </row>
    <row r="492" spans="1:6" ht="13.5" thickBot="1">
      <c r="A492" s="996"/>
      <c r="B492" s="997" t="s">
        <v>21</v>
      </c>
      <c r="C492" s="998"/>
      <c r="D492" s="998"/>
      <c r="E492" s="1139"/>
      <c r="F492" s="999">
        <f>SUM(F481:F491)</f>
        <v>0</v>
      </c>
    </row>
    <row r="493" spans="1:6">
      <c r="A493" s="959"/>
      <c r="B493" s="1000"/>
      <c r="C493" s="622"/>
      <c r="D493" s="622"/>
      <c r="E493" s="930"/>
      <c r="F493" s="1001"/>
    </row>
    <row r="494" spans="1:6">
      <c r="A494" s="959"/>
      <c r="B494" s="1000"/>
      <c r="C494" s="622"/>
      <c r="D494" s="622"/>
      <c r="E494" s="930"/>
      <c r="F494" s="1001"/>
    </row>
    <row r="495" spans="1:6">
      <c r="A495" s="984" t="s">
        <v>16</v>
      </c>
      <c r="B495" s="985" t="s">
        <v>14</v>
      </c>
      <c r="C495" s="977"/>
      <c r="D495" s="977"/>
      <c r="E495" s="1136"/>
      <c r="F495" s="987"/>
    </row>
    <row r="496" spans="1:6" ht="13.5" thickBot="1">
      <c r="A496" s="996"/>
      <c r="B496" s="1002"/>
      <c r="C496" s="998"/>
      <c r="D496" s="998"/>
      <c r="E496" s="1139"/>
      <c r="F496" s="1003"/>
    </row>
    <row r="497" spans="1:6">
      <c r="A497" s="988" t="s">
        <v>130</v>
      </c>
      <c r="B497" s="989" t="s">
        <v>23</v>
      </c>
      <c r="C497" s="990" t="s">
        <v>24</v>
      </c>
      <c r="D497" s="991" t="s">
        <v>25</v>
      </c>
      <c r="E497" s="1137" t="s">
        <v>26</v>
      </c>
      <c r="F497" s="992" t="s">
        <v>131</v>
      </c>
    </row>
    <row r="498" spans="1:6">
      <c r="A498" s="980"/>
      <c r="B498" s="1004"/>
      <c r="C498" s="677"/>
      <c r="D498" s="677"/>
      <c r="E498" s="825"/>
      <c r="F498" s="623"/>
    </row>
    <row r="499" spans="1:6" ht="63.75">
      <c r="A499" s="980" t="s">
        <v>141</v>
      </c>
      <c r="B499" s="1005" t="s">
        <v>467</v>
      </c>
      <c r="C499" s="677">
        <v>437.4</v>
      </c>
      <c r="D499" s="623" t="s">
        <v>153</v>
      </c>
      <c r="E499" s="825"/>
      <c r="F499" s="993">
        <f>C499*E499</f>
        <v>0</v>
      </c>
    </row>
    <row r="500" spans="1:6">
      <c r="A500" s="980"/>
      <c r="B500" s="600"/>
      <c r="C500" s="677"/>
      <c r="D500" s="623"/>
      <c r="E500" s="825"/>
      <c r="F500" s="678"/>
    </row>
    <row r="501" spans="1:6" ht="63.75">
      <c r="A501" s="980" t="s">
        <v>144</v>
      </c>
      <c r="B501" s="1005" t="s">
        <v>468</v>
      </c>
      <c r="C501" s="677">
        <v>27.2</v>
      </c>
      <c r="D501" s="623" t="s">
        <v>153</v>
      </c>
      <c r="E501" s="825"/>
      <c r="F501" s="993">
        <f>C501*E501</f>
        <v>0</v>
      </c>
    </row>
    <row r="502" spans="1:6">
      <c r="A502" s="980"/>
      <c r="B502" s="774"/>
      <c r="C502" s="677"/>
      <c r="D502" s="623"/>
      <c r="E502" s="825"/>
      <c r="F502" s="678"/>
    </row>
    <row r="503" spans="1:6" ht="63.75">
      <c r="A503" s="980" t="s">
        <v>146</v>
      </c>
      <c r="B503" s="1029" t="s">
        <v>469</v>
      </c>
      <c r="C503" s="677">
        <v>87.4</v>
      </c>
      <c r="D503" s="623" t="s">
        <v>153</v>
      </c>
      <c r="E503" s="825"/>
      <c r="F503" s="993">
        <f>C503*E503</f>
        <v>0</v>
      </c>
    </row>
    <row r="504" spans="1:6">
      <c r="A504" s="980"/>
      <c r="B504" s="774"/>
      <c r="C504" s="677"/>
      <c r="D504" s="623"/>
      <c r="E504" s="825"/>
      <c r="F504" s="678"/>
    </row>
    <row r="505" spans="1:6" ht="63.75">
      <c r="A505" s="980" t="s">
        <v>148</v>
      </c>
      <c r="B505" s="600" t="s">
        <v>470</v>
      </c>
      <c r="C505" s="677">
        <v>57.7</v>
      </c>
      <c r="D505" s="623" t="s">
        <v>153</v>
      </c>
      <c r="E505" s="825"/>
      <c r="F505" s="993">
        <f>C505*E505</f>
        <v>0</v>
      </c>
    </row>
    <row r="506" spans="1:6">
      <c r="A506" s="980"/>
      <c r="B506" s="774"/>
      <c r="C506" s="677"/>
      <c r="D506" s="623"/>
      <c r="E506" s="825"/>
      <c r="F506" s="678"/>
    </row>
    <row r="507" spans="1:6" ht="51">
      <c r="A507" s="980" t="s">
        <v>151</v>
      </c>
      <c r="B507" s="600" t="s">
        <v>471</v>
      </c>
      <c r="C507" s="677">
        <v>24.4</v>
      </c>
      <c r="D507" s="623" t="s">
        <v>153</v>
      </c>
      <c r="E507" s="825"/>
      <c r="F507" s="993">
        <f>C507*E507</f>
        <v>0</v>
      </c>
    </row>
    <row r="508" spans="1:6">
      <c r="A508" s="980"/>
      <c r="B508" s="774"/>
      <c r="C508" s="677"/>
      <c r="D508" s="623"/>
      <c r="E508" s="825"/>
      <c r="F508" s="678"/>
    </row>
    <row r="509" spans="1:6" ht="51">
      <c r="A509" s="980" t="s">
        <v>155</v>
      </c>
      <c r="B509" s="615" t="s">
        <v>472</v>
      </c>
      <c r="C509" s="616">
        <v>2</v>
      </c>
      <c r="D509" s="617" t="s">
        <v>153</v>
      </c>
      <c r="E509" s="928"/>
      <c r="F509" s="993">
        <f>C509*E509</f>
        <v>0</v>
      </c>
    </row>
    <row r="510" spans="1:6">
      <c r="A510" s="980"/>
      <c r="B510" s="600"/>
      <c r="C510" s="677"/>
      <c r="D510" s="677"/>
      <c r="E510" s="825"/>
      <c r="F510" s="623"/>
    </row>
    <row r="511" spans="1:6" ht="25.5">
      <c r="A511" s="980" t="s">
        <v>157</v>
      </c>
      <c r="B511" s="774" t="s">
        <v>473</v>
      </c>
      <c r="C511" s="622">
        <v>132.69999999999999</v>
      </c>
      <c r="D511" s="623" t="s">
        <v>135</v>
      </c>
      <c r="E511" s="930"/>
      <c r="F511" s="993">
        <f>C511*E511</f>
        <v>0</v>
      </c>
    </row>
    <row r="512" spans="1:6">
      <c r="A512" s="980"/>
      <c r="B512" s="774"/>
      <c r="C512" s="622"/>
      <c r="D512" s="623"/>
      <c r="E512" s="930"/>
      <c r="F512" s="678"/>
    </row>
    <row r="513" spans="1:6" ht="25.5">
      <c r="A513" s="980" t="s">
        <v>159</v>
      </c>
      <c r="B513" s="774" t="s">
        <v>474</v>
      </c>
      <c r="C513" s="622">
        <v>41.1</v>
      </c>
      <c r="D513" s="623" t="s">
        <v>135</v>
      </c>
      <c r="E513" s="930"/>
      <c r="F513" s="993">
        <f>C513*E513</f>
        <v>0</v>
      </c>
    </row>
    <row r="514" spans="1:6">
      <c r="A514" s="980"/>
      <c r="B514" s="774"/>
      <c r="C514" s="622"/>
      <c r="D514" s="623"/>
      <c r="E514" s="930"/>
      <c r="F514" s="678"/>
    </row>
    <row r="515" spans="1:6" ht="63.75">
      <c r="A515" s="980" t="s">
        <v>161</v>
      </c>
      <c r="B515" s="774" t="s">
        <v>475</v>
      </c>
      <c r="C515" s="622">
        <v>82.1</v>
      </c>
      <c r="D515" s="623" t="s">
        <v>153</v>
      </c>
      <c r="E515" s="930"/>
      <c r="F515" s="993">
        <f>C515*E515</f>
        <v>0</v>
      </c>
    </row>
    <row r="516" spans="1:6">
      <c r="A516" s="980"/>
      <c r="B516" s="774"/>
      <c r="C516" s="677"/>
      <c r="D516" s="623"/>
      <c r="E516" s="825"/>
      <c r="F516" s="678"/>
    </row>
    <row r="517" spans="1:6" ht="51">
      <c r="A517" s="980" t="s">
        <v>164</v>
      </c>
      <c r="B517" s="774" t="s">
        <v>476</v>
      </c>
      <c r="C517" s="622">
        <v>22.4</v>
      </c>
      <c r="D517" s="623" t="s">
        <v>153</v>
      </c>
      <c r="E517" s="930"/>
      <c r="F517" s="993">
        <f>C517*E517</f>
        <v>0</v>
      </c>
    </row>
    <row r="518" spans="1:6">
      <c r="A518" s="980"/>
      <c r="B518" s="774"/>
      <c r="C518" s="677"/>
      <c r="D518" s="623"/>
      <c r="E518" s="825"/>
      <c r="F518" s="678"/>
    </row>
    <row r="519" spans="1:6" ht="51">
      <c r="A519" s="980" t="s">
        <v>166</v>
      </c>
      <c r="B519" s="280" t="s">
        <v>1208</v>
      </c>
      <c r="C519" s="622">
        <v>431.5</v>
      </c>
      <c r="D519" s="623" t="s">
        <v>153</v>
      </c>
      <c r="E519" s="930"/>
      <c r="F519" s="591">
        <f>C519*E519</f>
        <v>0</v>
      </c>
    </row>
    <row r="520" spans="1:6">
      <c r="A520" s="980"/>
      <c r="B520" s="280"/>
      <c r="C520" s="622"/>
      <c r="D520" s="623"/>
      <c r="E520" s="930"/>
      <c r="F520" s="591"/>
    </row>
    <row r="521" spans="1:6" ht="51">
      <c r="A521" s="980" t="s">
        <v>279</v>
      </c>
      <c r="B521" s="280" t="s">
        <v>1207</v>
      </c>
      <c r="C521" s="622">
        <v>85.4</v>
      </c>
      <c r="D521" s="623" t="s">
        <v>153</v>
      </c>
      <c r="E521" s="930"/>
      <c r="F521" s="582">
        <f>C521*E521</f>
        <v>0</v>
      </c>
    </row>
    <row r="522" spans="1:6">
      <c r="A522" s="980"/>
      <c r="B522" s="280"/>
      <c r="C522" s="622"/>
      <c r="D522" s="623"/>
      <c r="E522" s="930"/>
      <c r="F522" s="582"/>
    </row>
    <row r="523" spans="1:6" ht="51">
      <c r="A523" s="980" t="s">
        <v>280</v>
      </c>
      <c r="B523" s="1011" t="s">
        <v>503</v>
      </c>
      <c r="C523" s="782">
        <v>22.4</v>
      </c>
      <c r="D523" s="623" t="s">
        <v>153</v>
      </c>
      <c r="E523" s="838"/>
      <c r="F523" s="624">
        <f>C523*E523</f>
        <v>0</v>
      </c>
    </row>
    <row r="524" spans="1:6">
      <c r="A524" s="980"/>
      <c r="B524" s="280"/>
      <c r="C524" s="1006"/>
      <c r="D524" s="622"/>
      <c r="E524" s="930"/>
      <c r="F524" s="623"/>
    </row>
    <row r="525" spans="1:6" ht="38.25">
      <c r="A525" s="980" t="s">
        <v>281</v>
      </c>
      <c r="B525" s="1011" t="s">
        <v>504</v>
      </c>
      <c r="C525" s="782">
        <v>21.6</v>
      </c>
      <c r="D525" s="623" t="s">
        <v>153</v>
      </c>
      <c r="E525" s="838"/>
      <c r="F525" s="624">
        <f t="shared" ref="F525" si="0">C525*E525</f>
        <v>0</v>
      </c>
    </row>
    <row r="526" spans="1:6">
      <c r="A526" s="980"/>
      <c r="B526" s="1594"/>
      <c r="C526" s="1013"/>
      <c r="D526" s="1595"/>
      <c r="E526" s="1604"/>
      <c r="F526" s="623"/>
    </row>
    <row r="527" spans="1:6" ht="25.5">
      <c r="A527" s="980" t="s">
        <v>282</v>
      </c>
      <c r="B527" s="1011" t="s">
        <v>505</v>
      </c>
      <c r="C527" s="782">
        <v>7</v>
      </c>
      <c r="D527" s="783" t="s">
        <v>20</v>
      </c>
      <c r="E527" s="838"/>
      <c r="F527" s="624">
        <f t="shared" ref="F527" si="1">C527*E527</f>
        <v>0</v>
      </c>
    </row>
    <row r="528" spans="1:6">
      <c r="A528" s="980"/>
      <c r="B528" s="280"/>
      <c r="C528" s="1006"/>
      <c r="D528" s="622"/>
      <c r="E528" s="930"/>
      <c r="F528" s="623"/>
    </row>
    <row r="529" spans="1:6" ht="13.5" thickBot="1">
      <c r="A529" s="996"/>
      <c r="B529" s="997" t="s">
        <v>479</v>
      </c>
      <c r="C529" s="1007"/>
      <c r="D529" s="1008"/>
      <c r="E529" s="1140"/>
      <c r="F529" s="999">
        <f>SUM(F498:F528)</f>
        <v>0</v>
      </c>
    </row>
    <row r="530" spans="1:6">
      <c r="A530" s="959"/>
      <c r="B530" s="1000"/>
      <c r="C530" s="1009"/>
      <c r="D530" s="943"/>
      <c r="E530" s="1141"/>
      <c r="F530" s="1001"/>
    </row>
    <row r="531" spans="1:6">
      <c r="A531" s="984" t="s">
        <v>17</v>
      </c>
      <c r="B531" s="985" t="s">
        <v>32</v>
      </c>
      <c r="C531" s="977"/>
      <c r="D531" s="977"/>
      <c r="E531" s="1136"/>
      <c r="F531" s="987"/>
    </row>
    <row r="532" spans="1:6" ht="13.5" thickBot="1">
      <c r="A532" s="980"/>
      <c r="B532" s="600"/>
      <c r="C532" s="677"/>
      <c r="D532" s="677"/>
      <c r="E532" s="825"/>
      <c r="F532" s="623"/>
    </row>
    <row r="533" spans="1:6">
      <c r="A533" s="988" t="s">
        <v>130</v>
      </c>
      <c r="B533" s="989" t="s">
        <v>23</v>
      </c>
      <c r="C533" s="990" t="s">
        <v>24</v>
      </c>
      <c r="D533" s="991" t="s">
        <v>25</v>
      </c>
      <c r="E533" s="1137" t="s">
        <v>26</v>
      </c>
      <c r="F533" s="992" t="s">
        <v>131</v>
      </c>
    </row>
    <row r="534" spans="1:6">
      <c r="A534" s="980"/>
      <c r="B534" s="600"/>
      <c r="C534" s="677"/>
      <c r="D534" s="677"/>
      <c r="E534" s="825"/>
      <c r="F534" s="623"/>
    </row>
    <row r="535" spans="1:6" ht="89.25">
      <c r="A535" s="980" t="s">
        <v>31</v>
      </c>
      <c r="B535" s="600" t="s">
        <v>1236</v>
      </c>
      <c r="C535" s="677">
        <v>31.1</v>
      </c>
      <c r="D535" s="623" t="s">
        <v>13</v>
      </c>
      <c r="E535" s="825"/>
      <c r="F535" s="993">
        <f>C535*E535</f>
        <v>0</v>
      </c>
    </row>
    <row r="536" spans="1:6">
      <c r="A536" s="980"/>
      <c r="B536" s="600"/>
      <c r="C536" s="677"/>
      <c r="D536" s="677"/>
      <c r="E536" s="825"/>
      <c r="F536" s="623"/>
    </row>
    <row r="537" spans="1:6" ht="76.5">
      <c r="A537" s="980" t="s">
        <v>173</v>
      </c>
      <c r="B537" s="280" t="s">
        <v>1238</v>
      </c>
      <c r="C537" s="677">
        <v>120.2</v>
      </c>
      <c r="D537" s="623" t="s">
        <v>13</v>
      </c>
      <c r="E537" s="825"/>
      <c r="F537" s="993">
        <f>C537*E537</f>
        <v>0</v>
      </c>
    </row>
    <row r="538" spans="1:6">
      <c r="A538" s="980"/>
      <c r="B538" s="280"/>
      <c r="C538" s="677"/>
      <c r="D538" s="623"/>
      <c r="E538" s="825"/>
      <c r="F538" s="993"/>
    </row>
    <row r="539" spans="1:6" ht="76.5">
      <c r="A539" s="980" t="s">
        <v>288</v>
      </c>
      <c r="B539" s="280" t="s">
        <v>1243</v>
      </c>
      <c r="C539" s="677">
        <v>14</v>
      </c>
      <c r="D539" s="623" t="s">
        <v>13</v>
      </c>
      <c r="E539" s="825"/>
      <c r="F539" s="993">
        <f>C539*E539</f>
        <v>0</v>
      </c>
    </row>
    <row r="540" spans="1:6">
      <c r="A540" s="980"/>
      <c r="B540" s="280"/>
      <c r="C540" s="677"/>
      <c r="D540" s="623"/>
      <c r="E540" s="825"/>
      <c r="F540" s="993"/>
    </row>
    <row r="541" spans="1:6" ht="76.5">
      <c r="A541" s="980" t="s">
        <v>362</v>
      </c>
      <c r="B541" s="280" t="s">
        <v>1239</v>
      </c>
      <c r="C541" s="677"/>
      <c r="D541" s="623"/>
      <c r="E541" s="825"/>
      <c r="F541" s="678"/>
    </row>
    <row r="542" spans="1:6">
      <c r="A542" s="980"/>
      <c r="B542" s="1578" t="s">
        <v>480</v>
      </c>
      <c r="C542" s="782">
        <v>6</v>
      </c>
      <c r="D542" s="783" t="s">
        <v>20</v>
      </c>
      <c r="E542" s="838"/>
      <c r="F542" s="993">
        <f>C542*E542</f>
        <v>0</v>
      </c>
    </row>
    <row r="543" spans="1:6">
      <c r="A543" s="980"/>
      <c r="B543" s="1128" t="s">
        <v>481</v>
      </c>
      <c r="C543" s="782">
        <v>6</v>
      </c>
      <c r="D543" s="783" t="s">
        <v>20</v>
      </c>
      <c r="E543" s="838"/>
      <c r="F543" s="993">
        <f>C543*E543</f>
        <v>0</v>
      </c>
    </row>
    <row r="544" spans="1:6">
      <c r="A544" s="980"/>
      <c r="B544" s="1578" t="s">
        <v>506</v>
      </c>
      <c r="C544" s="782">
        <v>1</v>
      </c>
      <c r="D544" s="783" t="s">
        <v>20</v>
      </c>
      <c r="E544" s="838"/>
      <c r="F544" s="993">
        <f>C544*E544</f>
        <v>0</v>
      </c>
    </row>
    <row r="545" spans="1:8">
      <c r="A545" s="980"/>
      <c r="B545" s="1128" t="s">
        <v>507</v>
      </c>
      <c r="C545" s="782">
        <v>3</v>
      </c>
      <c r="D545" s="783" t="s">
        <v>20</v>
      </c>
      <c r="E545" s="838"/>
      <c r="F545" s="993">
        <f>C545*E545</f>
        <v>0</v>
      </c>
    </row>
    <row r="546" spans="1:8">
      <c r="A546" s="980"/>
      <c r="B546" s="600"/>
      <c r="C546" s="782"/>
      <c r="D546" s="783"/>
      <c r="E546" s="838"/>
      <c r="F546" s="993"/>
    </row>
    <row r="547" spans="1:8" ht="229.5">
      <c r="A547" s="980" t="s">
        <v>398</v>
      </c>
      <c r="B547" s="1011" t="s">
        <v>482</v>
      </c>
      <c r="C547" s="782"/>
      <c r="D547" s="783"/>
      <c r="E547" s="838"/>
      <c r="F547" s="993"/>
    </row>
    <row r="548" spans="1:8">
      <c r="A548" s="980"/>
      <c r="B548" s="1581" t="s">
        <v>497</v>
      </c>
      <c r="C548" s="677">
        <v>4</v>
      </c>
      <c r="D548" s="783" t="s">
        <v>20</v>
      </c>
      <c r="E548" s="838"/>
      <c r="F548" s="993">
        <f>C548*E548</f>
        <v>0</v>
      </c>
    </row>
    <row r="549" spans="1:8">
      <c r="A549" s="1012"/>
      <c r="B549" s="1128" t="s">
        <v>508</v>
      </c>
      <c r="C549" s="782">
        <v>1</v>
      </c>
      <c r="D549" s="783" t="s">
        <v>20</v>
      </c>
      <c r="E549" s="838"/>
      <c r="F549" s="993">
        <f>C549*E549</f>
        <v>0</v>
      </c>
      <c r="H549" s="660"/>
    </row>
    <row r="550" spans="1:8">
      <c r="A550" s="1012"/>
      <c r="B550" s="1128"/>
      <c r="C550" s="782"/>
      <c r="D550" s="783"/>
      <c r="E550" s="838"/>
      <c r="F550" s="993"/>
    </row>
    <row r="551" spans="1:8" ht="76.5">
      <c r="A551" s="1012" t="s">
        <v>399</v>
      </c>
      <c r="B551" s="281" t="s">
        <v>1240</v>
      </c>
      <c r="C551" s="782">
        <v>11</v>
      </c>
      <c r="D551" s="783" t="s">
        <v>20</v>
      </c>
      <c r="E551" s="838"/>
      <c r="F551" s="993">
        <f>C551*E551</f>
        <v>0</v>
      </c>
    </row>
    <row r="552" spans="1:8">
      <c r="A552" s="980"/>
      <c r="B552" s="908"/>
      <c r="C552" s="782"/>
      <c r="D552" s="783"/>
      <c r="E552" s="838"/>
      <c r="F552" s="678"/>
    </row>
    <row r="553" spans="1:8" ht="76.5">
      <c r="A553" s="1012" t="s">
        <v>400</v>
      </c>
      <c r="B553" s="281" t="s">
        <v>1242</v>
      </c>
      <c r="C553" s="782">
        <v>2</v>
      </c>
      <c r="D553" s="783" t="s">
        <v>20</v>
      </c>
      <c r="E553" s="838"/>
      <c r="F553" s="993">
        <f>C553*E553</f>
        <v>0</v>
      </c>
    </row>
    <row r="554" spans="1:8">
      <c r="A554" s="980"/>
      <c r="B554" s="908"/>
      <c r="C554" s="782"/>
      <c r="D554" s="783"/>
      <c r="E554" s="838"/>
      <c r="F554" s="678"/>
    </row>
    <row r="555" spans="1:8" ht="89.25">
      <c r="A555" s="1012" t="s">
        <v>401</v>
      </c>
      <c r="B555" s="1011" t="s">
        <v>485</v>
      </c>
      <c r="C555" s="782">
        <v>5</v>
      </c>
      <c r="D555" s="783" t="s">
        <v>20</v>
      </c>
      <c r="E555" s="838"/>
      <c r="F555" s="993">
        <f>C555*E555</f>
        <v>0</v>
      </c>
    </row>
    <row r="556" spans="1:8">
      <c r="A556" s="980"/>
      <c r="B556" s="1011"/>
      <c r="C556" s="782"/>
      <c r="D556" s="783"/>
      <c r="E556" s="838"/>
      <c r="F556" s="993"/>
    </row>
    <row r="557" spans="1:8" ht="51">
      <c r="A557" s="1012" t="s">
        <v>402</v>
      </c>
      <c r="B557" s="1011" t="s">
        <v>509</v>
      </c>
      <c r="C557" s="782">
        <v>1</v>
      </c>
      <c r="D557" s="783" t="s">
        <v>20</v>
      </c>
      <c r="E557" s="838"/>
      <c r="F557" s="993">
        <f>C557*E557</f>
        <v>0</v>
      </c>
    </row>
    <row r="558" spans="1:8">
      <c r="A558" s="980"/>
      <c r="B558" s="1011"/>
      <c r="C558" s="782"/>
      <c r="D558" s="783"/>
      <c r="E558" s="838"/>
      <c r="F558" s="993"/>
    </row>
    <row r="559" spans="1:8" ht="38.25">
      <c r="A559" s="1012" t="s">
        <v>403</v>
      </c>
      <c r="B559" s="908" t="s">
        <v>487</v>
      </c>
      <c r="C559" s="782">
        <v>8</v>
      </c>
      <c r="D559" s="783" t="s">
        <v>20</v>
      </c>
      <c r="E559" s="838"/>
      <c r="F559" s="993">
        <f>C559*E559</f>
        <v>0</v>
      </c>
    </row>
    <row r="560" spans="1:8">
      <c r="A560" s="980"/>
      <c r="B560" s="908"/>
      <c r="C560" s="782"/>
      <c r="D560" s="783"/>
      <c r="E560" s="838"/>
      <c r="F560" s="678"/>
    </row>
    <row r="561" spans="1:6" ht="38.25">
      <c r="A561" s="1012" t="s">
        <v>404</v>
      </c>
      <c r="B561" s="908" t="s">
        <v>488</v>
      </c>
      <c r="C561" s="782">
        <v>8</v>
      </c>
      <c r="D561" s="783" t="s">
        <v>20</v>
      </c>
      <c r="E561" s="838"/>
      <c r="F561" s="993">
        <f>C561*E561</f>
        <v>0</v>
      </c>
    </row>
    <row r="562" spans="1:6">
      <c r="A562" s="1012"/>
      <c r="B562" s="1013"/>
      <c r="C562" s="782"/>
      <c r="D562" s="783"/>
      <c r="E562" s="838"/>
      <c r="F562" s="993"/>
    </row>
    <row r="563" spans="1:6" ht="26.25" thickBot="1">
      <c r="A563" s="996"/>
      <c r="B563" s="997" t="s">
        <v>489</v>
      </c>
      <c r="C563" s="998"/>
      <c r="D563" s="998"/>
      <c r="E563" s="1139"/>
      <c r="F563" s="999">
        <f>SUM(F534:F562)</f>
        <v>0</v>
      </c>
    </row>
    <row r="564" spans="1:6">
      <c r="A564" s="959"/>
      <c r="B564" s="1000"/>
      <c r="C564" s="622"/>
      <c r="D564" s="622"/>
      <c r="E564" s="930"/>
      <c r="F564" s="1001"/>
    </row>
    <row r="565" spans="1:6">
      <c r="A565" s="984" t="s">
        <v>18</v>
      </c>
      <c r="B565" s="985" t="s">
        <v>22</v>
      </c>
      <c r="C565" s="977"/>
      <c r="D565" s="977"/>
      <c r="E565" s="1136"/>
      <c r="F565" s="987"/>
    </row>
    <row r="566" spans="1:6" ht="13.5" thickBot="1">
      <c r="A566" s="959"/>
      <c r="B566" s="1014"/>
      <c r="C566" s="622"/>
      <c r="D566" s="622"/>
      <c r="E566" s="930"/>
      <c r="F566" s="1015"/>
    </row>
    <row r="567" spans="1:6">
      <c r="A567" s="988" t="s">
        <v>130</v>
      </c>
      <c r="B567" s="989" t="s">
        <v>23</v>
      </c>
      <c r="C567" s="990" t="s">
        <v>24</v>
      </c>
      <c r="D567" s="991" t="s">
        <v>25</v>
      </c>
      <c r="E567" s="1137" t="s">
        <v>26</v>
      </c>
      <c r="F567" s="992" t="s">
        <v>131</v>
      </c>
    </row>
    <row r="568" spans="1:6">
      <c r="A568" s="1016"/>
      <c r="B568" s="673"/>
      <c r="C568" s="676"/>
      <c r="D568" s="623"/>
      <c r="E568" s="693"/>
      <c r="F568" s="678"/>
    </row>
    <row r="569" spans="1:6" ht="76.5">
      <c r="A569" s="580" t="s">
        <v>27</v>
      </c>
      <c r="B569" s="620" t="s">
        <v>490</v>
      </c>
      <c r="C569" s="677">
        <v>165.3</v>
      </c>
      <c r="D569" s="1017" t="s">
        <v>13</v>
      </c>
      <c r="E569" s="1142"/>
      <c r="F569" s="993">
        <f>C569*E569</f>
        <v>0</v>
      </c>
    </row>
    <row r="570" spans="1:6">
      <c r="A570" s="1016"/>
      <c r="B570" s="620"/>
      <c r="C570" s="676"/>
      <c r="D570" s="1017"/>
      <c r="E570" s="1142"/>
      <c r="F570" s="1018"/>
    </row>
    <row r="571" spans="1:6">
      <c r="A571" s="580" t="s">
        <v>54</v>
      </c>
      <c r="B571" s="620" t="s">
        <v>491</v>
      </c>
      <c r="C571" s="677">
        <v>165.3</v>
      </c>
      <c r="D571" s="1017" t="s">
        <v>13</v>
      </c>
      <c r="E571" s="1142"/>
      <c r="F571" s="993">
        <f>C571*E571</f>
        <v>0</v>
      </c>
    </row>
    <row r="572" spans="1:6">
      <c r="A572" s="1016"/>
      <c r="B572" s="620"/>
      <c r="C572" s="676"/>
      <c r="D572" s="1017"/>
      <c r="E572" s="1142"/>
      <c r="F572" s="1018"/>
    </row>
    <row r="573" spans="1:6" ht="38.25">
      <c r="A573" s="580" t="s">
        <v>28</v>
      </c>
      <c r="B573" s="620" t="s">
        <v>492</v>
      </c>
      <c r="C573" s="677">
        <v>165.3</v>
      </c>
      <c r="D573" s="1017" t="s">
        <v>13</v>
      </c>
      <c r="E573" s="1142"/>
      <c r="F573" s="993">
        <f>C573*E573</f>
        <v>0</v>
      </c>
    </row>
    <row r="574" spans="1:6">
      <c r="A574" s="1016"/>
      <c r="B574" s="620"/>
      <c r="C574" s="676"/>
      <c r="D574" s="1017"/>
      <c r="E574" s="1142"/>
      <c r="F574" s="1018"/>
    </row>
    <row r="575" spans="1:6">
      <c r="A575" s="580" t="s">
        <v>29</v>
      </c>
      <c r="B575" s="620" t="s">
        <v>493</v>
      </c>
      <c r="C575" s="677">
        <v>165.3</v>
      </c>
      <c r="D575" s="1017" t="s">
        <v>13</v>
      </c>
      <c r="E575" s="1142"/>
      <c r="F575" s="993">
        <f>C575*E575</f>
        <v>0</v>
      </c>
    </row>
    <row r="576" spans="1:6">
      <c r="A576" s="1016"/>
      <c r="B576" s="600"/>
      <c r="C576" s="677"/>
      <c r="D576" s="623"/>
      <c r="E576" s="1142"/>
      <c r="F576" s="993"/>
    </row>
    <row r="577" spans="1:6">
      <c r="A577" s="580" t="s">
        <v>30</v>
      </c>
      <c r="B577" s="600" t="s">
        <v>247</v>
      </c>
      <c r="C577" s="760">
        <v>5</v>
      </c>
      <c r="D577" s="761" t="s">
        <v>12</v>
      </c>
      <c r="E577" s="1142"/>
      <c r="F577" s="993">
        <f>C577*E577</f>
        <v>0</v>
      </c>
    </row>
    <row r="578" spans="1:6">
      <c r="A578" s="1016"/>
      <c r="B578" s="600"/>
      <c r="C578" s="677"/>
      <c r="D578" s="1021"/>
      <c r="E578" s="1142"/>
      <c r="F578" s="623"/>
    </row>
    <row r="579" spans="1:6" ht="38.25">
      <c r="A579" s="580" t="s">
        <v>33</v>
      </c>
      <c r="B579" s="1082" t="s">
        <v>358</v>
      </c>
      <c r="C579" s="677">
        <v>4</v>
      </c>
      <c r="D579" s="623" t="s">
        <v>12</v>
      </c>
      <c r="E579" s="1142"/>
      <c r="F579" s="993">
        <f>C579*E579</f>
        <v>0</v>
      </c>
    </row>
    <row r="580" spans="1:6">
      <c r="A580" s="959"/>
      <c r="B580" s="280"/>
      <c r="C580" s="1022"/>
      <c r="D580" s="622"/>
      <c r="E580" s="930"/>
      <c r="F580" s="1015"/>
    </row>
    <row r="581" spans="1:6" ht="13.5" thickBot="1">
      <c r="A581" s="996"/>
      <c r="B581" s="997" t="s">
        <v>494</v>
      </c>
      <c r="C581" s="998"/>
      <c r="D581" s="998"/>
      <c r="E581" s="1139"/>
      <c r="F581" s="999">
        <f>SUM(F568:F580)</f>
        <v>0</v>
      </c>
    </row>
    <row r="582" spans="1:6">
      <c r="A582" s="1177"/>
      <c r="B582" s="1559"/>
      <c r="C582" s="1175"/>
      <c r="D582" s="1169"/>
      <c r="E582" s="357"/>
      <c r="F582" s="885"/>
    </row>
    <row r="583" spans="1:6">
      <c r="A583" s="1167"/>
      <c r="B583" s="1168"/>
      <c r="C583" s="1175"/>
      <c r="D583" s="1169"/>
      <c r="E583" s="357"/>
      <c r="F583" s="885"/>
    </row>
    <row r="584" spans="1:6">
      <c r="A584" s="1016"/>
      <c r="B584" s="620"/>
      <c r="C584" s="1017"/>
      <c r="D584" s="1591"/>
      <c r="E584" s="367"/>
      <c r="F584" s="898"/>
    </row>
    <row r="585" spans="1:6">
      <c r="A585" s="1016"/>
      <c r="B585" s="280"/>
      <c r="C585" s="1015"/>
      <c r="D585" s="963"/>
      <c r="E585" s="362"/>
      <c r="F585" s="898"/>
    </row>
    <row r="586" spans="1:6">
      <c r="A586" s="1554"/>
      <c r="B586" s="1555" t="s">
        <v>561</v>
      </c>
      <c r="C586" s="1556"/>
      <c r="D586" s="1557"/>
      <c r="E586" s="457"/>
      <c r="F586" s="1558"/>
    </row>
    <row r="587" spans="1:6">
      <c r="A587" s="1554"/>
      <c r="B587" s="1555" t="s">
        <v>253</v>
      </c>
      <c r="C587" s="1556"/>
      <c r="D587" s="1557"/>
      <c r="E587" s="457"/>
      <c r="F587" s="1558"/>
    </row>
    <row r="588" spans="1:6">
      <c r="A588" s="1016"/>
      <c r="B588" s="280"/>
      <c r="C588" s="1015"/>
      <c r="D588" s="963"/>
      <c r="E588" s="362"/>
      <c r="F588" s="898"/>
    </row>
    <row r="589" spans="1:6" ht="13.5" thickBot="1">
      <c r="A589" s="969"/>
      <c r="B589" s="1596"/>
      <c r="C589" s="285"/>
      <c r="D589" s="1117"/>
      <c r="E589" s="286"/>
      <c r="F589" s="898"/>
    </row>
    <row r="590" spans="1:6">
      <c r="A590" s="971" t="s">
        <v>15</v>
      </c>
      <c r="B590" s="972" t="s">
        <v>11</v>
      </c>
      <c r="C590" s="1034"/>
      <c r="D590" s="973"/>
      <c r="E590" s="1132"/>
      <c r="F590" s="548">
        <f>F606</f>
        <v>0</v>
      </c>
    </row>
    <row r="591" spans="1:6">
      <c r="A591" s="974" t="s">
        <v>16</v>
      </c>
      <c r="B591" s="280" t="s">
        <v>14</v>
      </c>
      <c r="C591" s="1035"/>
      <c r="D591" s="622"/>
      <c r="E591" s="1133"/>
      <c r="F591" s="553">
        <f>F623</f>
        <v>0</v>
      </c>
    </row>
    <row r="592" spans="1:6">
      <c r="A592" s="974" t="s">
        <v>17</v>
      </c>
      <c r="B592" s="975" t="s">
        <v>510</v>
      </c>
      <c r="C592" s="1597"/>
      <c r="D592" s="977"/>
      <c r="E592" s="1134"/>
      <c r="F592" s="553">
        <f>F644</f>
        <v>0</v>
      </c>
    </row>
    <row r="593" spans="1:6">
      <c r="A593" s="974" t="s">
        <v>18</v>
      </c>
      <c r="B593" s="975" t="s">
        <v>511</v>
      </c>
      <c r="C593" s="1598"/>
      <c r="D593" s="1038"/>
      <c r="E593" s="1146"/>
      <c r="F593" s="553">
        <f>F667</f>
        <v>0</v>
      </c>
    </row>
    <row r="594" spans="1:6" ht="13.5" thickBot="1">
      <c r="A594" s="1039" t="s">
        <v>1</v>
      </c>
      <c r="B594" s="1040" t="s">
        <v>57</v>
      </c>
      <c r="C594" s="1124"/>
      <c r="D594" s="1042"/>
      <c r="E594" s="1147"/>
      <c r="F594" s="561">
        <f>F713</f>
        <v>0</v>
      </c>
    </row>
    <row r="595" spans="1:6" ht="14.25" thickTop="1" thickBot="1">
      <c r="A595" s="1043"/>
      <c r="B595" s="1044" t="s">
        <v>19</v>
      </c>
      <c r="C595" s="1045"/>
      <c r="D595" s="1046"/>
      <c r="E595" s="1148"/>
      <c r="F595" s="565">
        <f>SUM(F590:F594)</f>
        <v>0</v>
      </c>
    </row>
    <row r="596" spans="1:6">
      <c r="A596" s="1047"/>
      <c r="B596" s="1048"/>
      <c r="C596" s="1049"/>
      <c r="D596" s="1047"/>
      <c r="E596" s="1149"/>
      <c r="F596" s="1051"/>
    </row>
    <row r="597" spans="1:6">
      <c r="A597" s="1047"/>
      <c r="B597" s="1048"/>
      <c r="C597" s="1049"/>
      <c r="D597" s="1047"/>
      <c r="E597" s="1149"/>
      <c r="F597" s="1051"/>
    </row>
    <row r="598" spans="1:6" ht="13.5" thickBot="1">
      <c r="A598" s="1052"/>
      <c r="B598" s="1053" t="s">
        <v>129</v>
      </c>
      <c r="C598" s="1054"/>
      <c r="D598" s="1055"/>
      <c r="E598" s="1150"/>
      <c r="F598" s="1056"/>
    </row>
    <row r="599" spans="1:6" ht="13.5" thickBot="1">
      <c r="A599" s="1057"/>
      <c r="B599" s="1058"/>
      <c r="C599" s="1059"/>
      <c r="D599" s="1060"/>
      <c r="E599" s="1151"/>
      <c r="F599" s="1059"/>
    </row>
    <row r="600" spans="1:6">
      <c r="A600" s="1061" t="s">
        <v>130</v>
      </c>
      <c r="B600" s="1062" t="s">
        <v>23</v>
      </c>
      <c r="C600" s="1063" t="s">
        <v>24</v>
      </c>
      <c r="D600" s="1064" t="s">
        <v>25</v>
      </c>
      <c r="E600" s="1152" t="s">
        <v>26</v>
      </c>
      <c r="F600" s="1063" t="s">
        <v>131</v>
      </c>
    </row>
    <row r="601" spans="1:6">
      <c r="A601" s="1065"/>
      <c r="B601" s="1066"/>
      <c r="C601" s="1049"/>
      <c r="D601" s="1047"/>
      <c r="E601" s="1151"/>
      <c r="F601" s="1059"/>
    </row>
    <row r="602" spans="1:6">
      <c r="A602" s="980" t="s">
        <v>34</v>
      </c>
      <c r="B602" s="1067" t="s">
        <v>512</v>
      </c>
      <c r="C602" s="1068">
        <v>1</v>
      </c>
      <c r="D602" s="1069" t="s">
        <v>20</v>
      </c>
      <c r="E602" s="1153"/>
      <c r="F602" s="1071">
        <f>C602*E602</f>
        <v>0</v>
      </c>
    </row>
    <row r="603" spans="1:6">
      <c r="A603" s="1072"/>
      <c r="B603" s="1067"/>
      <c r="C603" s="1068"/>
      <c r="D603" s="1069"/>
      <c r="E603" s="1153"/>
      <c r="F603" s="1059"/>
    </row>
    <row r="604" spans="1:6" ht="25.5">
      <c r="A604" s="980" t="s">
        <v>35</v>
      </c>
      <c r="B604" s="1073" t="s">
        <v>513</v>
      </c>
      <c r="C604" s="1068">
        <v>4</v>
      </c>
      <c r="D604" s="1069" t="s">
        <v>20</v>
      </c>
      <c r="E604" s="1153"/>
      <c r="F604" s="1071">
        <f>C604*E604</f>
        <v>0</v>
      </c>
    </row>
    <row r="605" spans="1:6">
      <c r="A605" s="1072"/>
      <c r="B605" s="1067"/>
      <c r="C605" s="1049"/>
      <c r="D605" s="1047"/>
      <c r="E605" s="1151"/>
      <c r="F605" s="1059"/>
    </row>
    <row r="606" spans="1:6" ht="13.5" thickBot="1">
      <c r="A606" s="1052"/>
      <c r="B606" s="1053" t="s">
        <v>21</v>
      </c>
      <c r="C606" s="1056"/>
      <c r="D606" s="1074"/>
      <c r="E606" s="1155"/>
      <c r="F606" s="1075">
        <f>SUM(F601:F605)</f>
        <v>0</v>
      </c>
    </row>
    <row r="607" spans="1:6">
      <c r="A607" s="1057"/>
      <c r="B607" s="1058"/>
      <c r="C607" s="1059"/>
      <c r="D607" s="1060"/>
      <c r="E607" s="1151"/>
      <c r="F607" s="1059"/>
    </row>
    <row r="608" spans="1:6">
      <c r="A608" s="1057"/>
      <c r="B608" s="1058"/>
      <c r="C608" s="1059"/>
      <c r="D608" s="1060"/>
      <c r="E608" s="1151"/>
      <c r="F608" s="1059"/>
    </row>
    <row r="609" spans="1:6">
      <c r="A609" s="1076"/>
      <c r="B609" s="1077" t="s">
        <v>62</v>
      </c>
      <c r="C609" s="1078"/>
      <c r="D609" s="1079"/>
      <c r="E609" s="1156"/>
      <c r="F609" s="1078"/>
    </row>
    <row r="610" spans="1:6" ht="13.5" thickBot="1">
      <c r="A610" s="1057"/>
      <c r="B610" s="1058"/>
      <c r="C610" s="1059"/>
      <c r="D610" s="1060"/>
      <c r="E610" s="1151"/>
      <c r="F610" s="1059"/>
    </row>
    <row r="611" spans="1:6">
      <c r="A611" s="1061" t="s">
        <v>130</v>
      </c>
      <c r="B611" s="1062" t="s">
        <v>23</v>
      </c>
      <c r="C611" s="1063" t="s">
        <v>24</v>
      </c>
      <c r="D611" s="1064" t="s">
        <v>25</v>
      </c>
      <c r="E611" s="1152" t="s">
        <v>26</v>
      </c>
      <c r="F611" s="1063" t="s">
        <v>131</v>
      </c>
    </row>
    <row r="612" spans="1:6">
      <c r="A612" s="1065"/>
      <c r="B612" s="1066"/>
      <c r="C612" s="1050"/>
      <c r="D612" s="1080"/>
      <c r="E612" s="1151"/>
      <c r="F612" s="1059"/>
    </row>
    <row r="613" spans="1:6" ht="63.75">
      <c r="A613" s="980" t="s">
        <v>141</v>
      </c>
      <c r="B613" s="1067" t="s">
        <v>514</v>
      </c>
      <c r="C613" s="1068">
        <v>147.9</v>
      </c>
      <c r="D613" s="1081" t="s">
        <v>153</v>
      </c>
      <c r="E613" s="1153"/>
      <c r="F613" s="1071">
        <f>C613*E613</f>
        <v>0</v>
      </c>
    </row>
    <row r="614" spans="1:6">
      <c r="A614" s="1065"/>
      <c r="B614" s="1067"/>
      <c r="C614" s="1068"/>
      <c r="D614" s="1081"/>
      <c r="E614" s="1153"/>
      <c r="F614" s="1071"/>
    </row>
    <row r="615" spans="1:6" ht="14.25">
      <c r="A615" s="980" t="s">
        <v>144</v>
      </c>
      <c r="B615" s="1082" t="s">
        <v>515</v>
      </c>
      <c r="C615" s="1068">
        <v>17.399999999999999</v>
      </c>
      <c r="D615" s="1081" t="s">
        <v>136</v>
      </c>
      <c r="E615" s="1153"/>
      <c r="F615" s="1071">
        <f t="shared" ref="F615" si="2">C615*E615</f>
        <v>0</v>
      </c>
    </row>
    <row r="616" spans="1:6">
      <c r="A616" s="1065"/>
      <c r="B616" s="1049"/>
      <c r="C616" s="1068"/>
      <c r="D616" s="1069"/>
      <c r="E616" s="1153"/>
      <c r="F616" s="1059"/>
    </row>
    <row r="617" spans="1:6" ht="38.25">
      <c r="A617" s="980" t="s">
        <v>146</v>
      </c>
      <c r="B617" s="1067" t="s">
        <v>516</v>
      </c>
      <c r="C617" s="1068">
        <v>3.5</v>
      </c>
      <c r="D617" s="1081" t="s">
        <v>153</v>
      </c>
      <c r="E617" s="1153"/>
      <c r="F617" s="1071">
        <f>C617*E617</f>
        <v>0</v>
      </c>
    </row>
    <row r="618" spans="1:6">
      <c r="A618" s="1065"/>
      <c r="B618" s="1049"/>
      <c r="C618" s="1068"/>
      <c r="D618" s="1069"/>
      <c r="E618" s="1153"/>
      <c r="F618" s="1059"/>
    </row>
    <row r="619" spans="1:6" ht="38.25">
      <c r="A619" s="980" t="s">
        <v>148</v>
      </c>
      <c r="B619" s="280" t="s">
        <v>1209</v>
      </c>
      <c r="C619" s="1068">
        <v>126.9</v>
      </c>
      <c r="D619" s="1081" t="s">
        <v>153</v>
      </c>
      <c r="E619" s="1153"/>
      <c r="F619" s="1071">
        <f>C619*E619</f>
        <v>0</v>
      </c>
    </row>
    <row r="620" spans="1:6">
      <c r="A620" s="1065"/>
      <c r="B620" s="1049"/>
      <c r="C620" s="1068"/>
      <c r="D620" s="1069"/>
      <c r="E620" s="1153"/>
      <c r="F620" s="1059"/>
    </row>
    <row r="621" spans="1:6" ht="25.5">
      <c r="A621" s="980" t="s">
        <v>151</v>
      </c>
      <c r="B621" s="600" t="s">
        <v>517</v>
      </c>
      <c r="C621" s="1068">
        <v>30</v>
      </c>
      <c r="D621" s="1081" t="s">
        <v>518</v>
      </c>
      <c r="E621" s="1153"/>
      <c r="F621" s="1071">
        <f t="shared" ref="F621" si="3">C621*E621</f>
        <v>0</v>
      </c>
    </row>
    <row r="622" spans="1:6">
      <c r="A622" s="1072"/>
      <c r="B622" s="1067" t="s">
        <v>72</v>
      </c>
      <c r="C622" s="1049"/>
      <c r="D622" s="1047"/>
      <c r="E622" s="1151"/>
      <c r="F622" s="1059"/>
    </row>
    <row r="623" spans="1:6" ht="13.5" thickBot="1">
      <c r="A623" s="1052"/>
      <c r="B623" s="1053" t="s">
        <v>73</v>
      </c>
      <c r="C623" s="1056"/>
      <c r="D623" s="1074"/>
      <c r="E623" s="1155"/>
      <c r="F623" s="1075">
        <f>SUM(F612:F622)</f>
        <v>0</v>
      </c>
    </row>
    <row r="624" spans="1:6">
      <c r="A624" s="1057"/>
      <c r="B624" s="1058"/>
      <c r="C624" s="1059"/>
      <c r="D624" s="1060"/>
      <c r="E624" s="1151"/>
      <c r="F624" s="1059"/>
    </row>
    <row r="625" spans="1:6">
      <c r="A625" s="1057"/>
      <c r="B625" s="1058"/>
      <c r="C625" s="1059"/>
      <c r="D625" s="1060"/>
      <c r="E625" s="1151"/>
      <c r="F625" s="1059"/>
    </row>
    <row r="626" spans="1:6">
      <c r="A626" s="1083" t="s">
        <v>17</v>
      </c>
      <c r="B626" s="1084" t="s">
        <v>510</v>
      </c>
      <c r="C626" s="1085"/>
      <c r="D626" s="1086"/>
      <c r="E626" s="1157"/>
      <c r="F626" s="1087"/>
    </row>
    <row r="627" spans="1:6" ht="13.5" thickBot="1">
      <c r="A627" s="1088"/>
      <c r="B627" s="1082"/>
      <c r="C627" s="1089"/>
      <c r="D627" s="1090"/>
      <c r="E627" s="1158"/>
      <c r="F627" s="1091"/>
    </row>
    <row r="628" spans="1:6">
      <c r="A628" s="1092" t="s">
        <v>130</v>
      </c>
      <c r="B628" s="1093" t="s">
        <v>23</v>
      </c>
      <c r="C628" s="1094" t="s">
        <v>24</v>
      </c>
      <c r="D628" s="1095" t="s">
        <v>25</v>
      </c>
      <c r="E628" s="1159" t="s">
        <v>26</v>
      </c>
      <c r="F628" s="1096" t="s">
        <v>131</v>
      </c>
    </row>
    <row r="629" spans="1:6">
      <c r="A629" s="1088"/>
      <c r="B629" s="1082"/>
      <c r="C629" s="1089"/>
      <c r="D629" s="1090"/>
      <c r="E629" s="1158"/>
      <c r="F629" s="1091"/>
    </row>
    <row r="630" spans="1:6" ht="25.5">
      <c r="A630" s="980" t="s">
        <v>31</v>
      </c>
      <c r="B630" s="1082" t="s">
        <v>519</v>
      </c>
      <c r="C630" s="543">
        <v>1.2</v>
      </c>
      <c r="D630" s="1081" t="s">
        <v>136</v>
      </c>
      <c r="E630" s="1160"/>
      <c r="F630" s="1071">
        <f t="shared" ref="F630:F640" si="4">C630*E630</f>
        <v>0</v>
      </c>
    </row>
    <row r="631" spans="1:6">
      <c r="A631" s="980"/>
      <c r="B631" s="1082"/>
      <c r="C631" s="543"/>
      <c r="D631" s="1081"/>
      <c r="E631" s="1160"/>
      <c r="F631" s="1071"/>
    </row>
    <row r="632" spans="1:6" ht="39.75">
      <c r="A632" s="980" t="s">
        <v>173</v>
      </c>
      <c r="B632" s="1082" t="s">
        <v>520</v>
      </c>
      <c r="C632" s="543">
        <v>2.8</v>
      </c>
      <c r="D632" s="1081" t="s">
        <v>136</v>
      </c>
      <c r="E632" s="1160"/>
      <c r="F632" s="1071">
        <f t="shared" si="4"/>
        <v>0</v>
      </c>
    </row>
    <row r="633" spans="1:6">
      <c r="A633" s="980"/>
      <c r="B633" s="1082"/>
      <c r="C633" s="543"/>
      <c r="D633" s="1081"/>
      <c r="E633" s="1160"/>
      <c r="F633" s="1071"/>
    </row>
    <row r="634" spans="1:6" ht="25.5">
      <c r="A634" s="980" t="s">
        <v>288</v>
      </c>
      <c r="B634" s="1082" t="s">
        <v>521</v>
      </c>
      <c r="C634" s="543">
        <v>54</v>
      </c>
      <c r="D634" s="1081" t="s">
        <v>136</v>
      </c>
      <c r="E634" s="1160"/>
      <c r="F634" s="1071">
        <f t="shared" si="4"/>
        <v>0</v>
      </c>
    </row>
    <row r="635" spans="1:6">
      <c r="A635" s="980"/>
      <c r="B635" s="1082"/>
      <c r="C635" s="543"/>
      <c r="D635" s="629"/>
      <c r="E635" s="1160"/>
      <c r="F635" s="1089"/>
    </row>
    <row r="636" spans="1:6" ht="38.25">
      <c r="A636" s="980" t="s">
        <v>362</v>
      </c>
      <c r="B636" s="1082" t="s">
        <v>522</v>
      </c>
      <c r="C636" s="543">
        <v>3.75</v>
      </c>
      <c r="D636" s="1081" t="s">
        <v>136</v>
      </c>
      <c r="E636" s="1160"/>
      <c r="F636" s="1071">
        <f t="shared" si="4"/>
        <v>0</v>
      </c>
    </row>
    <row r="637" spans="1:6">
      <c r="A637" s="980"/>
      <c r="B637" s="1082"/>
      <c r="C637" s="543"/>
      <c r="D637" s="629"/>
      <c r="E637" s="1160"/>
      <c r="F637" s="1089"/>
    </row>
    <row r="638" spans="1:6" ht="25.5">
      <c r="A638" s="980" t="s">
        <v>398</v>
      </c>
      <c r="B638" s="1082" t="s">
        <v>523</v>
      </c>
      <c r="C638" s="543">
        <v>2.5</v>
      </c>
      <c r="D638" s="1081" t="s">
        <v>136</v>
      </c>
      <c r="E638" s="1160"/>
      <c r="F638" s="1071">
        <f t="shared" ref="F638" si="5">C638*E638</f>
        <v>0</v>
      </c>
    </row>
    <row r="639" spans="1:6">
      <c r="A639" s="980"/>
      <c r="B639" s="1082"/>
      <c r="C639" s="543"/>
      <c r="D639" s="629"/>
      <c r="E639" s="1160"/>
      <c r="F639" s="1089"/>
    </row>
    <row r="640" spans="1:6" ht="25.5">
      <c r="A640" s="980" t="s">
        <v>399</v>
      </c>
      <c r="B640" s="1082" t="s">
        <v>524</v>
      </c>
      <c r="C640" s="543">
        <v>1.82</v>
      </c>
      <c r="D640" s="1081" t="s">
        <v>136</v>
      </c>
      <c r="E640" s="1160"/>
      <c r="F640" s="1071">
        <f t="shared" si="4"/>
        <v>0</v>
      </c>
    </row>
    <row r="641" spans="1:6">
      <c r="A641" s="980"/>
      <c r="B641" s="1082"/>
      <c r="C641" s="543"/>
      <c r="D641" s="629"/>
      <c r="E641" s="1160"/>
      <c r="F641" s="1089"/>
    </row>
    <row r="642" spans="1:6" ht="25.5">
      <c r="A642" s="980" t="s">
        <v>400</v>
      </c>
      <c r="B642" s="1082" t="s">
        <v>525</v>
      </c>
      <c r="C642" s="543">
        <v>1</v>
      </c>
      <c r="D642" s="1081" t="s">
        <v>20</v>
      </c>
      <c r="E642" s="1160"/>
      <c r="F642" s="1071">
        <f t="shared" ref="F642" si="6">C642*E642</f>
        <v>0</v>
      </c>
    </row>
    <row r="643" spans="1:6">
      <c r="A643" s="1088"/>
      <c r="B643" s="1082"/>
      <c r="C643" s="1089"/>
      <c r="D643" s="1090"/>
      <c r="E643" s="1158"/>
      <c r="F643" s="1097"/>
    </row>
    <row r="644" spans="1:6" ht="13.5" thickBot="1">
      <c r="A644" s="1098"/>
      <c r="B644" s="1099" t="s">
        <v>526</v>
      </c>
      <c r="C644" s="1100"/>
      <c r="D644" s="1101"/>
      <c r="E644" s="1161"/>
      <c r="F644" s="1075">
        <f>SUM(F629:F643)</f>
        <v>0</v>
      </c>
    </row>
    <row r="645" spans="1:6">
      <c r="A645" s="1057"/>
      <c r="B645" s="1058"/>
      <c r="C645" s="1059"/>
      <c r="D645" s="1060"/>
      <c r="E645" s="1151"/>
      <c r="F645" s="1059"/>
    </row>
    <row r="646" spans="1:6">
      <c r="A646" s="1057"/>
      <c r="B646" s="1058"/>
      <c r="C646" s="1059"/>
      <c r="D646" s="1060"/>
      <c r="E646" s="1151"/>
      <c r="F646" s="1059"/>
    </row>
    <row r="647" spans="1:6">
      <c r="A647" s="1083" t="s">
        <v>18</v>
      </c>
      <c r="B647" s="1102" t="s">
        <v>511</v>
      </c>
      <c r="C647" s="1085"/>
      <c r="D647" s="1086"/>
      <c r="E647" s="1157"/>
      <c r="F647" s="1087"/>
    </row>
    <row r="648" spans="1:6" ht="13.5" thickBot="1">
      <c r="A648" s="1088"/>
      <c r="B648" s="1082"/>
      <c r="C648" s="1089"/>
      <c r="D648" s="1090"/>
      <c r="E648" s="1158"/>
      <c r="F648" s="1091"/>
    </row>
    <row r="649" spans="1:6">
      <c r="A649" s="1092" t="s">
        <v>130</v>
      </c>
      <c r="B649" s="1093" t="s">
        <v>23</v>
      </c>
      <c r="C649" s="1094" t="s">
        <v>24</v>
      </c>
      <c r="D649" s="1095" t="s">
        <v>25</v>
      </c>
      <c r="E649" s="1159" t="s">
        <v>26</v>
      </c>
      <c r="F649" s="1096" t="s">
        <v>131</v>
      </c>
    </row>
    <row r="650" spans="1:6">
      <c r="A650" s="1088"/>
      <c r="B650" s="1082"/>
      <c r="C650" s="1089"/>
      <c r="D650" s="1090"/>
      <c r="E650" s="1158"/>
      <c r="F650" s="1091"/>
    </row>
    <row r="651" spans="1:6" ht="25.5">
      <c r="A651" s="980" t="s">
        <v>27</v>
      </c>
      <c r="B651" s="1082" t="s">
        <v>527</v>
      </c>
      <c r="C651" s="543">
        <v>241.4</v>
      </c>
      <c r="D651" s="1081" t="s">
        <v>528</v>
      </c>
      <c r="E651" s="1160"/>
      <c r="F651" s="1071">
        <f t="shared" ref="F651:F655" si="7">C651*E651</f>
        <v>0</v>
      </c>
    </row>
    <row r="652" spans="1:6">
      <c r="A652" s="1103"/>
      <c r="B652" s="1082"/>
      <c r="C652" s="543"/>
      <c r="D652" s="629"/>
      <c r="E652" s="1160"/>
      <c r="F652" s="1089"/>
    </row>
    <row r="653" spans="1:6" ht="25.5">
      <c r="A653" s="980" t="s">
        <v>54</v>
      </c>
      <c r="B653" s="1082" t="s">
        <v>529</v>
      </c>
      <c r="C653" s="543">
        <v>174.2</v>
      </c>
      <c r="D653" s="1081" t="s">
        <v>528</v>
      </c>
      <c r="E653" s="1160"/>
      <c r="F653" s="1071">
        <f t="shared" ref="F653" si="8">C653*E653</f>
        <v>0</v>
      </c>
    </row>
    <row r="654" spans="1:6">
      <c r="A654" s="1103"/>
      <c r="B654" s="1082"/>
      <c r="C654" s="543"/>
      <c r="D654" s="629"/>
      <c r="E654" s="1160"/>
      <c r="F654" s="1089"/>
    </row>
    <row r="655" spans="1:6" ht="25.5">
      <c r="A655" s="980" t="s">
        <v>28</v>
      </c>
      <c r="B655" s="1082" t="s">
        <v>530</v>
      </c>
      <c r="C655" s="543">
        <v>492</v>
      </c>
      <c r="D655" s="1081" t="s">
        <v>528</v>
      </c>
      <c r="E655" s="1160"/>
      <c r="F655" s="1071">
        <f t="shared" si="7"/>
        <v>0</v>
      </c>
    </row>
    <row r="656" spans="1:6">
      <c r="A656" s="1103"/>
      <c r="B656" s="1082"/>
      <c r="C656" s="543"/>
      <c r="D656" s="629"/>
      <c r="E656" s="1160"/>
      <c r="F656" s="1089"/>
    </row>
    <row r="657" spans="1:6" ht="25.5">
      <c r="A657" s="980" t="s">
        <v>29</v>
      </c>
      <c r="B657" s="1082" t="s">
        <v>531</v>
      </c>
      <c r="C657" s="543">
        <v>1</v>
      </c>
      <c r="D657" s="1081" t="s">
        <v>143</v>
      </c>
      <c r="E657" s="1160"/>
      <c r="F657" s="1071">
        <f t="shared" ref="F657:F659" si="9">C657*E657</f>
        <v>0</v>
      </c>
    </row>
    <row r="658" spans="1:6">
      <c r="A658" s="1103"/>
      <c r="B658" s="1082"/>
      <c r="C658" s="543"/>
      <c r="D658" s="629"/>
      <c r="E658" s="1160"/>
      <c r="F658" s="1089"/>
    </row>
    <row r="659" spans="1:6" ht="38.25">
      <c r="A659" s="980" t="s">
        <v>30</v>
      </c>
      <c r="B659" s="1082" t="s">
        <v>532</v>
      </c>
      <c r="C659" s="646">
        <v>11.05</v>
      </c>
      <c r="D659" s="1081" t="s">
        <v>143</v>
      </c>
      <c r="E659" s="1160"/>
      <c r="F659" s="1071">
        <f t="shared" si="9"/>
        <v>0</v>
      </c>
    </row>
    <row r="660" spans="1:6">
      <c r="A660" s="1103"/>
      <c r="B660" s="1082"/>
      <c r="C660" s="543"/>
      <c r="D660" s="629"/>
      <c r="E660" s="1160"/>
      <c r="F660" s="1089"/>
    </row>
    <row r="661" spans="1:6" ht="38.25">
      <c r="A661" s="980" t="s">
        <v>33</v>
      </c>
      <c r="B661" s="1082" t="s">
        <v>533</v>
      </c>
      <c r="C661" s="646">
        <v>18</v>
      </c>
      <c r="D661" s="1081" t="s">
        <v>13</v>
      </c>
      <c r="E661" s="1160"/>
      <c r="F661" s="1071">
        <f t="shared" ref="F661:F665" si="10">C661*E661</f>
        <v>0</v>
      </c>
    </row>
    <row r="662" spans="1:6">
      <c r="A662" s="1103"/>
      <c r="B662" s="1082"/>
      <c r="C662" s="543"/>
      <c r="D662" s="629"/>
      <c r="E662" s="1160"/>
      <c r="F662" s="1089"/>
    </row>
    <row r="663" spans="1:6" ht="38.25">
      <c r="A663" s="980" t="s">
        <v>43</v>
      </c>
      <c r="B663" s="1082" t="s">
        <v>534</v>
      </c>
      <c r="C663" s="543">
        <v>2</v>
      </c>
      <c r="D663" s="1081" t="s">
        <v>20</v>
      </c>
      <c r="E663" s="1160"/>
      <c r="F663" s="1071">
        <f t="shared" si="10"/>
        <v>0</v>
      </c>
    </row>
    <row r="664" spans="1:6">
      <c r="A664" s="1103"/>
      <c r="B664" s="1082"/>
      <c r="C664" s="543"/>
      <c r="D664" s="1081"/>
      <c r="E664" s="1160"/>
      <c r="F664" s="1071"/>
    </row>
    <row r="665" spans="1:6" ht="63.75">
      <c r="A665" s="980" t="s">
        <v>45</v>
      </c>
      <c r="B665" s="1082" t="s">
        <v>1211</v>
      </c>
      <c r="C665" s="543">
        <v>42</v>
      </c>
      <c r="D665" s="1081" t="s">
        <v>535</v>
      </c>
      <c r="E665" s="1160"/>
      <c r="F665" s="1071">
        <f t="shared" si="10"/>
        <v>0</v>
      </c>
    </row>
    <row r="666" spans="1:6">
      <c r="A666" s="1103"/>
      <c r="B666" s="1104"/>
      <c r="C666" s="543"/>
      <c r="D666" s="1081"/>
      <c r="E666" s="1160"/>
      <c r="F666" s="1089"/>
    </row>
    <row r="667" spans="1:6" ht="13.5" thickBot="1">
      <c r="A667" s="1098"/>
      <c r="B667" s="1652" t="s">
        <v>536</v>
      </c>
      <c r="C667" s="1654"/>
      <c r="D667" s="1101"/>
      <c r="E667" s="1161"/>
      <c r="F667" s="1075">
        <f>SUM(F650:F666)</f>
        <v>0</v>
      </c>
    </row>
    <row r="668" spans="1:6">
      <c r="A668" s="1057"/>
      <c r="B668" s="1058"/>
      <c r="C668" s="1059"/>
      <c r="D668" s="1060"/>
      <c r="E668" s="1151"/>
      <c r="F668" s="1059"/>
    </row>
    <row r="669" spans="1:6">
      <c r="A669" s="1057"/>
      <c r="B669" s="1058"/>
      <c r="C669" s="1059"/>
      <c r="D669" s="1060"/>
      <c r="E669" s="1151"/>
      <c r="F669" s="1059"/>
    </row>
    <row r="670" spans="1:6">
      <c r="A670" s="1083" t="s">
        <v>1</v>
      </c>
      <c r="B670" s="1077" t="s">
        <v>57</v>
      </c>
      <c r="C670" s="1105"/>
      <c r="D670" s="1105"/>
      <c r="E670" s="1156"/>
      <c r="F670" s="1078"/>
    </row>
    <row r="671" spans="1:6" ht="13.5" thickBot="1">
      <c r="A671" s="1106"/>
      <c r="B671" s="1107"/>
      <c r="C671" s="1108"/>
      <c r="D671" s="1108"/>
      <c r="E671" s="1162"/>
      <c r="F671" s="1108"/>
    </row>
    <row r="672" spans="1:6">
      <c r="A672" s="1061" t="s">
        <v>130</v>
      </c>
      <c r="B672" s="1062" t="s">
        <v>23</v>
      </c>
      <c r="C672" s="1109" t="s">
        <v>24</v>
      </c>
      <c r="D672" s="1063" t="s">
        <v>25</v>
      </c>
      <c r="E672" s="1152" t="s">
        <v>26</v>
      </c>
      <c r="F672" s="1063" t="s">
        <v>131</v>
      </c>
    </row>
    <row r="673" spans="1:6">
      <c r="A673" s="1072"/>
      <c r="B673" s="1067"/>
      <c r="C673" s="1059"/>
      <c r="D673" s="1049"/>
      <c r="E673" s="1151"/>
      <c r="F673" s="1059"/>
    </row>
    <row r="674" spans="1:6" ht="89.25">
      <c r="A674" s="980" t="s">
        <v>233</v>
      </c>
      <c r="B674" s="600" t="s">
        <v>1235</v>
      </c>
      <c r="C674" s="543">
        <v>6</v>
      </c>
      <c r="D674" s="623" t="s">
        <v>13</v>
      </c>
      <c r="E674" s="1160"/>
      <c r="F674" s="1071">
        <f>C674*E674</f>
        <v>0</v>
      </c>
    </row>
    <row r="675" spans="1:6">
      <c r="A675" s="1072"/>
      <c r="B675" s="1082"/>
      <c r="C675" s="543"/>
      <c r="D675" s="1081"/>
      <c r="E675" s="1160"/>
      <c r="F675" s="1071"/>
    </row>
    <row r="676" spans="1:6" ht="25.5">
      <c r="A676" s="980" t="s">
        <v>235</v>
      </c>
      <c r="B676" s="1082" t="s">
        <v>537</v>
      </c>
      <c r="C676" s="543">
        <v>1</v>
      </c>
      <c r="D676" s="1081" t="s">
        <v>20</v>
      </c>
      <c r="E676" s="1160"/>
      <c r="F676" s="1071">
        <f>C676*E676</f>
        <v>0</v>
      </c>
    </row>
    <row r="677" spans="1:6">
      <c r="A677" s="1072"/>
      <c r="B677" s="1082"/>
      <c r="C677" s="543"/>
      <c r="D677" s="1081"/>
      <c r="E677" s="1160"/>
      <c r="F677" s="1071"/>
    </row>
    <row r="678" spans="1:6" ht="25.5">
      <c r="A678" s="980" t="s">
        <v>236</v>
      </c>
      <c r="B678" s="1082" t="s">
        <v>538</v>
      </c>
      <c r="C678" s="543">
        <v>1</v>
      </c>
      <c r="D678" s="1081" t="s">
        <v>20</v>
      </c>
      <c r="E678" s="1160"/>
      <c r="F678" s="1071">
        <f>C678*E678</f>
        <v>0</v>
      </c>
    </row>
    <row r="679" spans="1:6">
      <c r="A679" s="1072"/>
      <c r="B679" s="1082"/>
      <c r="C679" s="543"/>
      <c r="D679" s="1081"/>
      <c r="E679" s="1160"/>
      <c r="F679" s="1071"/>
    </row>
    <row r="680" spans="1:6" ht="25.5">
      <c r="A680" s="980" t="s">
        <v>238</v>
      </c>
      <c r="B680" s="1073" t="s">
        <v>539</v>
      </c>
      <c r="C680" s="1068"/>
      <c r="D680" s="1068"/>
      <c r="E680" s="1154"/>
      <c r="F680" s="1049"/>
    </row>
    <row r="681" spans="1:6">
      <c r="A681" s="1072"/>
      <c r="B681" s="1073"/>
      <c r="C681" s="1068"/>
      <c r="D681" s="1068"/>
      <c r="E681" s="1154"/>
      <c r="F681" s="1049"/>
    </row>
    <row r="682" spans="1:6">
      <c r="A682" s="1072"/>
      <c r="B682" s="1048" t="s">
        <v>540</v>
      </c>
      <c r="C682" s="1068">
        <v>2</v>
      </c>
      <c r="D682" s="1068" t="s">
        <v>20</v>
      </c>
      <c r="E682" s="1154"/>
      <c r="F682" s="1071">
        <f t="shared" ref="F682:F690" si="11">C682*E682</f>
        <v>0</v>
      </c>
    </row>
    <row r="683" spans="1:6">
      <c r="A683" s="1072"/>
      <c r="B683" s="1048" t="s">
        <v>92</v>
      </c>
      <c r="C683" s="1068">
        <v>3</v>
      </c>
      <c r="D683" s="1068" t="s">
        <v>20</v>
      </c>
      <c r="E683" s="1154"/>
      <c r="F683" s="1071">
        <f t="shared" si="11"/>
        <v>0</v>
      </c>
    </row>
    <row r="684" spans="1:6">
      <c r="A684" s="1072"/>
      <c r="B684" s="1048" t="s">
        <v>541</v>
      </c>
      <c r="C684" s="1068">
        <v>2</v>
      </c>
      <c r="D684" s="1068" t="s">
        <v>20</v>
      </c>
      <c r="E684" s="1154"/>
      <c r="F684" s="1071">
        <f t="shared" si="11"/>
        <v>0</v>
      </c>
    </row>
    <row r="685" spans="1:6">
      <c r="A685" s="1072"/>
      <c r="B685" s="1073" t="s">
        <v>542</v>
      </c>
      <c r="C685" s="1068">
        <v>1</v>
      </c>
      <c r="D685" s="1068" t="s">
        <v>20</v>
      </c>
      <c r="E685" s="1154"/>
      <c r="F685" s="1071">
        <f t="shared" si="11"/>
        <v>0</v>
      </c>
    </row>
    <row r="686" spans="1:6">
      <c r="A686" s="1072"/>
      <c r="B686" s="1073" t="s">
        <v>543</v>
      </c>
      <c r="C686" s="1068">
        <v>2</v>
      </c>
      <c r="D686" s="1068" t="s">
        <v>20</v>
      </c>
      <c r="E686" s="1154"/>
      <c r="F686" s="1071">
        <f t="shared" si="11"/>
        <v>0</v>
      </c>
    </row>
    <row r="687" spans="1:6">
      <c r="A687" s="1072"/>
      <c r="B687" s="1048" t="s">
        <v>544</v>
      </c>
      <c r="C687" s="1068">
        <v>3</v>
      </c>
      <c r="D687" s="1068" t="s">
        <v>20</v>
      </c>
      <c r="E687" s="1154"/>
      <c r="F687" s="1071">
        <f t="shared" si="11"/>
        <v>0</v>
      </c>
    </row>
    <row r="688" spans="1:6">
      <c r="A688" s="1072"/>
      <c r="B688" s="1048" t="s">
        <v>545</v>
      </c>
      <c r="C688" s="1068">
        <v>1</v>
      </c>
      <c r="D688" s="1068" t="s">
        <v>20</v>
      </c>
      <c r="E688" s="1154"/>
      <c r="F688" s="1071">
        <f t="shared" si="11"/>
        <v>0</v>
      </c>
    </row>
    <row r="689" spans="1:6">
      <c r="A689" s="1072"/>
      <c r="B689" s="1048" t="s">
        <v>546</v>
      </c>
      <c r="C689" s="1068">
        <v>3</v>
      </c>
      <c r="D689" s="1068" t="s">
        <v>20</v>
      </c>
      <c r="E689" s="1154"/>
      <c r="F689" s="1071">
        <f t="shared" si="11"/>
        <v>0</v>
      </c>
    </row>
    <row r="690" spans="1:6">
      <c r="A690" s="1072"/>
      <c r="B690" s="1110" t="s">
        <v>547</v>
      </c>
      <c r="C690" s="1068">
        <v>1</v>
      </c>
      <c r="D690" s="1068" t="s">
        <v>20</v>
      </c>
      <c r="E690" s="1154"/>
      <c r="F690" s="1071">
        <f t="shared" si="11"/>
        <v>0</v>
      </c>
    </row>
    <row r="691" spans="1:6">
      <c r="A691" s="1072"/>
      <c r="B691" s="1048"/>
      <c r="C691" s="543"/>
      <c r="D691" s="1068"/>
      <c r="E691" s="1160"/>
      <c r="F691" s="1059"/>
    </row>
    <row r="692" spans="1:6" ht="63.75">
      <c r="A692" s="980" t="s">
        <v>240</v>
      </c>
      <c r="B692" s="1111" t="s">
        <v>548</v>
      </c>
      <c r="C692" s="1068">
        <v>2</v>
      </c>
      <c r="D692" s="1068" t="s">
        <v>20</v>
      </c>
      <c r="E692" s="1154"/>
      <c r="F692" s="1071">
        <f t="shared" ref="F692" si="12">C692*E692</f>
        <v>0</v>
      </c>
    </row>
    <row r="693" spans="1:6">
      <c r="A693" s="1072"/>
      <c r="B693" s="1073"/>
      <c r="C693" s="1068"/>
      <c r="D693" s="1068"/>
      <c r="E693" s="1154"/>
      <c r="F693" s="1059"/>
    </row>
    <row r="694" spans="1:6" ht="38.25">
      <c r="A694" s="980" t="s">
        <v>241</v>
      </c>
      <c r="B694" s="1082" t="s">
        <v>549</v>
      </c>
      <c r="C694" s="543">
        <v>1</v>
      </c>
      <c r="D694" s="1081" t="s">
        <v>20</v>
      </c>
      <c r="E694" s="1160"/>
      <c r="F694" s="1071">
        <f>C694*E694</f>
        <v>0</v>
      </c>
    </row>
    <row r="695" spans="1:6">
      <c r="A695" s="1072"/>
      <c r="B695" s="1082"/>
      <c r="C695" s="543"/>
      <c r="D695" s="1081"/>
      <c r="E695" s="1160"/>
      <c r="F695" s="1071"/>
    </row>
    <row r="696" spans="1:6" ht="38.25">
      <c r="A696" s="980" t="s">
        <v>243</v>
      </c>
      <c r="B696" s="1082" t="s">
        <v>550</v>
      </c>
      <c r="C696" s="543">
        <v>1</v>
      </c>
      <c r="D696" s="1081" t="s">
        <v>20</v>
      </c>
      <c r="E696" s="1160"/>
      <c r="F696" s="1071">
        <f>C696*E696</f>
        <v>0</v>
      </c>
    </row>
    <row r="697" spans="1:6">
      <c r="A697" s="1072"/>
      <c r="B697" s="1082"/>
      <c r="C697" s="543"/>
      <c r="D697" s="1081"/>
      <c r="E697" s="1160"/>
      <c r="F697" s="1071"/>
    </row>
    <row r="698" spans="1:6" ht="38.25">
      <c r="A698" s="980" t="s">
        <v>245</v>
      </c>
      <c r="B698" s="1082" t="s">
        <v>551</v>
      </c>
      <c r="C698" s="543">
        <v>1</v>
      </c>
      <c r="D698" s="1081" t="s">
        <v>20</v>
      </c>
      <c r="E698" s="1160"/>
      <c r="F698" s="1071">
        <f t="shared" ref="F698" si="13">C698*E698</f>
        <v>0</v>
      </c>
    </row>
    <row r="699" spans="1:6">
      <c r="A699" s="1072"/>
      <c r="B699" s="1082"/>
      <c r="C699" s="543"/>
      <c r="D699" s="1081"/>
      <c r="E699" s="1160"/>
      <c r="F699" s="1071"/>
    </row>
    <row r="700" spans="1:6" ht="38.25">
      <c r="A700" s="980" t="s">
        <v>246</v>
      </c>
      <c r="B700" s="1082" t="s">
        <v>552</v>
      </c>
      <c r="C700" s="543">
        <v>1</v>
      </c>
      <c r="D700" s="1081" t="s">
        <v>20</v>
      </c>
      <c r="E700" s="1160"/>
      <c r="F700" s="1071">
        <f t="shared" ref="F700" si="14">C700*E700</f>
        <v>0</v>
      </c>
    </row>
    <row r="701" spans="1:6">
      <c r="A701" s="1072"/>
      <c r="B701" s="1073"/>
      <c r="C701" s="1068"/>
      <c r="D701" s="1068"/>
      <c r="E701" s="1154"/>
      <c r="F701" s="1059"/>
    </row>
    <row r="702" spans="1:6" ht="76.5">
      <c r="A702" s="980" t="s">
        <v>248</v>
      </c>
      <c r="B702" s="1082" t="s">
        <v>553</v>
      </c>
      <c r="C702" s="543">
        <v>1</v>
      </c>
      <c r="D702" s="1081" t="s">
        <v>20</v>
      </c>
      <c r="E702" s="1160"/>
      <c r="F702" s="1071">
        <f>C702*E702</f>
        <v>0</v>
      </c>
    </row>
    <row r="703" spans="1:6">
      <c r="A703" s="1072"/>
      <c r="B703" s="1104" t="s">
        <v>554</v>
      </c>
      <c r="C703" s="1068"/>
      <c r="D703" s="1068"/>
      <c r="E703" s="1154"/>
      <c r="F703" s="1059"/>
    </row>
    <row r="704" spans="1:6">
      <c r="A704" s="1072"/>
      <c r="B704" s="1112" t="s">
        <v>555</v>
      </c>
      <c r="C704" s="1068"/>
      <c r="D704" s="1068"/>
      <c r="E704" s="1154"/>
      <c r="F704" s="1059"/>
    </row>
    <row r="705" spans="1:6">
      <c r="A705" s="1072"/>
      <c r="B705" s="1112" t="s">
        <v>556</v>
      </c>
      <c r="C705" s="1068"/>
      <c r="D705" s="1068"/>
      <c r="E705" s="1154"/>
      <c r="F705" s="1059"/>
    </row>
    <row r="706" spans="1:6">
      <c r="A706" s="1072"/>
      <c r="B706" s="1112" t="s">
        <v>557</v>
      </c>
      <c r="C706" s="1068"/>
      <c r="D706" s="1068"/>
      <c r="E706" s="1154"/>
      <c r="F706" s="1059"/>
    </row>
    <row r="707" spans="1:6">
      <c r="A707" s="1072"/>
      <c r="B707" s="1112" t="s">
        <v>558</v>
      </c>
      <c r="C707" s="1070"/>
      <c r="D707" s="1113"/>
      <c r="E707" s="1153"/>
      <c r="F707" s="1059"/>
    </row>
    <row r="708" spans="1:6">
      <c r="A708" s="1072"/>
      <c r="B708" s="1073"/>
      <c r="C708" s="1068"/>
      <c r="D708" s="1068"/>
      <c r="E708" s="1154"/>
      <c r="F708" s="1059"/>
    </row>
    <row r="709" spans="1:6" ht="89.25">
      <c r="A709" s="980" t="s">
        <v>250</v>
      </c>
      <c r="B709" s="774" t="s">
        <v>559</v>
      </c>
      <c r="C709" s="677">
        <v>12</v>
      </c>
      <c r="D709" s="623" t="s">
        <v>13</v>
      </c>
      <c r="E709" s="825"/>
      <c r="F709" s="993">
        <f>C709*E709</f>
        <v>0</v>
      </c>
    </row>
    <row r="710" spans="1:6">
      <c r="A710" s="1072"/>
      <c r="B710" s="600"/>
      <c r="C710" s="543"/>
      <c r="D710" s="623"/>
      <c r="E710" s="1163"/>
      <c r="F710" s="591"/>
    </row>
    <row r="711" spans="1:6" ht="102">
      <c r="A711" s="980" t="s">
        <v>251</v>
      </c>
      <c r="B711" s="774" t="s">
        <v>560</v>
      </c>
      <c r="C711" s="677">
        <v>1</v>
      </c>
      <c r="D711" s="623" t="s">
        <v>20</v>
      </c>
      <c r="E711" s="825"/>
      <c r="F711" s="993">
        <f>C711*E711</f>
        <v>0</v>
      </c>
    </row>
    <row r="712" spans="1:6">
      <c r="A712" s="1072"/>
      <c r="B712" s="1067"/>
      <c r="C712" s="1059"/>
      <c r="D712" s="1049"/>
      <c r="E712" s="1151"/>
      <c r="F712" s="1059"/>
    </row>
    <row r="713" spans="1:6" ht="13.5" thickBot="1">
      <c r="A713" s="1052"/>
      <c r="B713" s="1053" t="s">
        <v>82</v>
      </c>
      <c r="C713" s="1054"/>
      <c r="D713" s="1054"/>
      <c r="E713" s="1150"/>
      <c r="F713" s="1075">
        <f>SUM(F673:F712)</f>
        <v>0</v>
      </c>
    </row>
    <row r="718" spans="1:6">
      <c r="A718" s="1554"/>
      <c r="B718" s="1555" t="s">
        <v>599</v>
      </c>
      <c r="C718" s="1556"/>
      <c r="D718" s="1557"/>
      <c r="E718" s="457"/>
      <c r="F718" s="1558"/>
    </row>
    <row r="719" spans="1:6">
      <c r="A719" s="1554"/>
      <c r="B719" s="1555" t="s">
        <v>253</v>
      </c>
      <c r="C719" s="1556"/>
      <c r="D719" s="1557"/>
      <c r="E719" s="457"/>
      <c r="F719" s="1558"/>
    </row>
    <row r="721" spans="1:6" ht="13.5" thickBot="1"/>
    <row r="722" spans="1:6">
      <c r="A722" s="971" t="s">
        <v>15</v>
      </c>
      <c r="B722" s="972" t="s">
        <v>11</v>
      </c>
      <c r="C722" s="973"/>
      <c r="D722" s="973"/>
      <c r="E722" s="1132"/>
      <c r="F722" s="548">
        <f>+F745</f>
        <v>0</v>
      </c>
    </row>
    <row r="723" spans="1:6">
      <c r="A723" s="974" t="s">
        <v>16</v>
      </c>
      <c r="B723" s="280" t="s">
        <v>14</v>
      </c>
      <c r="C723" s="622"/>
      <c r="D723" s="622"/>
      <c r="E723" s="1133"/>
      <c r="F723" s="553">
        <f>+F766</f>
        <v>0</v>
      </c>
    </row>
    <row r="724" spans="1:6">
      <c r="A724" s="974" t="s">
        <v>17</v>
      </c>
      <c r="B724" s="975" t="s">
        <v>32</v>
      </c>
      <c r="C724" s="977"/>
      <c r="D724" s="977"/>
      <c r="E724" s="1134"/>
      <c r="F724" s="553">
        <f>+F792</f>
        <v>0</v>
      </c>
    </row>
    <row r="725" spans="1:6" ht="13.5" thickBot="1">
      <c r="A725" s="1039" t="s">
        <v>18</v>
      </c>
      <c r="B725" s="1040" t="s">
        <v>22</v>
      </c>
      <c r="C725" s="1042"/>
      <c r="D725" s="1042"/>
      <c r="E725" s="1147"/>
      <c r="F725" s="561">
        <f>+F813</f>
        <v>0</v>
      </c>
    </row>
    <row r="726" spans="1:6" ht="14.25" thickTop="1" thickBot="1">
      <c r="A726" s="1043"/>
      <c r="B726" s="1600" t="s">
        <v>19</v>
      </c>
      <c r="C726" s="1046"/>
      <c r="D726" s="1046"/>
      <c r="E726" s="1148"/>
      <c r="F726" s="565">
        <f>SUM(F722:F725)</f>
        <v>0</v>
      </c>
    </row>
    <row r="727" spans="1:6">
      <c r="A727" s="980"/>
      <c r="B727" s="981"/>
      <c r="C727" s="982"/>
      <c r="D727" s="982"/>
      <c r="E727" s="825"/>
      <c r="F727" s="623"/>
    </row>
    <row r="728" spans="1:6">
      <c r="A728" s="980"/>
      <c r="B728" s="981"/>
      <c r="C728" s="982"/>
      <c r="D728" s="982"/>
      <c r="E728" s="825"/>
      <c r="F728" s="623"/>
    </row>
    <row r="729" spans="1:6">
      <c r="A729" s="984" t="s">
        <v>15</v>
      </c>
      <c r="B729" s="985" t="s">
        <v>11</v>
      </c>
      <c r="C729" s="986"/>
      <c r="D729" s="977"/>
      <c r="E729" s="1136"/>
      <c r="F729" s="987"/>
    </row>
    <row r="730" spans="1:6" ht="13.5" thickBot="1">
      <c r="A730" s="980"/>
      <c r="B730" s="600"/>
      <c r="C730" s="677"/>
      <c r="D730" s="677"/>
      <c r="E730" s="825"/>
      <c r="F730" s="623"/>
    </row>
    <row r="731" spans="1:6">
      <c r="A731" s="988" t="s">
        <v>130</v>
      </c>
      <c r="B731" s="989" t="s">
        <v>23</v>
      </c>
      <c r="C731" s="990" t="s">
        <v>24</v>
      </c>
      <c r="D731" s="991" t="s">
        <v>25</v>
      </c>
      <c r="E731" s="1137" t="s">
        <v>26</v>
      </c>
      <c r="F731" s="992" t="s">
        <v>131</v>
      </c>
    </row>
    <row r="732" spans="1:6">
      <c r="A732" s="980"/>
      <c r="B732" s="600"/>
      <c r="C732" s="677"/>
      <c r="D732" s="677"/>
      <c r="E732" s="825"/>
      <c r="F732" s="623"/>
    </row>
    <row r="733" spans="1:6">
      <c r="A733" s="980" t="s">
        <v>34</v>
      </c>
      <c r="B733" s="600" t="s">
        <v>462</v>
      </c>
      <c r="C733" s="677">
        <v>167</v>
      </c>
      <c r="D733" s="623" t="s">
        <v>13</v>
      </c>
      <c r="E733" s="1138"/>
      <c r="F733" s="993">
        <f>C733*E733</f>
        <v>0</v>
      </c>
    </row>
    <row r="734" spans="1:6">
      <c r="A734" s="980"/>
      <c r="B734" s="600"/>
      <c r="C734" s="677"/>
      <c r="D734" s="623"/>
      <c r="E734" s="1138"/>
      <c r="F734" s="678"/>
    </row>
    <row r="735" spans="1:6" ht="51">
      <c r="A735" s="980" t="s">
        <v>35</v>
      </c>
      <c r="B735" s="1024" t="s">
        <v>562</v>
      </c>
      <c r="C735" s="677">
        <v>4</v>
      </c>
      <c r="D735" s="623" t="s">
        <v>20</v>
      </c>
      <c r="E735" s="825"/>
      <c r="F735" s="993">
        <f>C735*E735</f>
        <v>0</v>
      </c>
    </row>
    <row r="736" spans="1:6">
      <c r="A736" s="980"/>
      <c r="B736" s="600"/>
      <c r="C736" s="677"/>
      <c r="D736" s="623"/>
      <c r="E736" s="825"/>
      <c r="F736" s="623"/>
    </row>
    <row r="737" spans="1:6" ht="25.5">
      <c r="A737" s="980" t="s">
        <v>36</v>
      </c>
      <c r="B737" s="600" t="s">
        <v>465</v>
      </c>
      <c r="C737" s="677">
        <v>9</v>
      </c>
      <c r="D737" s="623" t="s">
        <v>20</v>
      </c>
      <c r="E737" s="825"/>
      <c r="F737" s="993">
        <f>C737*E737</f>
        <v>0</v>
      </c>
    </row>
    <row r="738" spans="1:6">
      <c r="A738" s="980"/>
      <c r="B738" s="600"/>
      <c r="C738" s="677"/>
      <c r="D738" s="623"/>
      <c r="E738" s="825"/>
      <c r="F738" s="993"/>
    </row>
    <row r="739" spans="1:6" ht="38.25">
      <c r="A739" s="980" t="s">
        <v>37</v>
      </c>
      <c r="B739" s="586" t="s">
        <v>904</v>
      </c>
      <c r="C739" s="677">
        <v>647.20000000000005</v>
      </c>
      <c r="D739" s="623" t="s">
        <v>135</v>
      </c>
      <c r="E739" s="825"/>
      <c r="F739" s="993">
        <f>C739*E739</f>
        <v>0</v>
      </c>
    </row>
    <row r="740" spans="1:6">
      <c r="A740" s="980"/>
      <c r="B740" s="600"/>
      <c r="C740" s="677"/>
      <c r="D740" s="623"/>
      <c r="E740" s="825"/>
      <c r="F740" s="993"/>
    </row>
    <row r="741" spans="1:6" ht="38.25">
      <c r="A741" s="980" t="s">
        <v>38</v>
      </c>
      <c r="B741" s="774" t="s">
        <v>563</v>
      </c>
      <c r="C741" s="677">
        <v>5</v>
      </c>
      <c r="D741" s="623" t="s">
        <v>13</v>
      </c>
      <c r="E741" s="844"/>
      <c r="F741" s="582">
        <f>C741*E741</f>
        <v>0</v>
      </c>
    </row>
    <row r="742" spans="1:6">
      <c r="A742" s="980"/>
      <c r="B742" s="600"/>
      <c r="C742" s="677"/>
      <c r="D742" s="623"/>
      <c r="E742" s="825"/>
      <c r="F742" s="993"/>
    </row>
    <row r="743" spans="1:6" ht="102">
      <c r="A743" s="980" t="s">
        <v>39</v>
      </c>
      <c r="B743" s="600" t="s">
        <v>466</v>
      </c>
      <c r="C743" s="782">
        <v>1</v>
      </c>
      <c r="D743" s="783" t="s">
        <v>20</v>
      </c>
      <c r="E743" s="825"/>
      <c r="F743" s="993">
        <f>C743*E743</f>
        <v>0</v>
      </c>
    </row>
    <row r="744" spans="1:6">
      <c r="A744" s="980"/>
      <c r="B744" s="284"/>
      <c r="C744" s="677"/>
      <c r="D744" s="623"/>
      <c r="E744" s="825"/>
      <c r="F744" s="993"/>
    </row>
    <row r="745" spans="1:6" ht="13.5" thickBot="1">
      <c r="A745" s="996"/>
      <c r="B745" s="997" t="s">
        <v>21</v>
      </c>
      <c r="C745" s="998"/>
      <c r="D745" s="998"/>
      <c r="E745" s="1139"/>
      <c r="F745" s="999">
        <f>SUM(F732:F744)</f>
        <v>0</v>
      </c>
    </row>
    <row r="746" spans="1:6">
      <c r="A746" s="959"/>
      <c r="B746" s="1000"/>
      <c r="C746" s="622"/>
      <c r="D746" s="622"/>
      <c r="E746" s="930"/>
      <c r="F746" s="1001"/>
    </row>
    <row r="747" spans="1:6">
      <c r="A747" s="959"/>
      <c r="B747" s="1000"/>
      <c r="C747" s="622"/>
      <c r="D747" s="622"/>
      <c r="E747" s="930"/>
      <c r="F747" s="1001"/>
    </row>
    <row r="748" spans="1:6">
      <c r="A748" s="984" t="s">
        <v>16</v>
      </c>
      <c r="B748" s="985" t="s">
        <v>14</v>
      </c>
      <c r="C748" s="977"/>
      <c r="D748" s="977"/>
      <c r="E748" s="1136"/>
      <c r="F748" s="987"/>
    </row>
    <row r="749" spans="1:6" ht="13.5" thickBot="1">
      <c r="A749" s="996"/>
      <c r="B749" s="1002"/>
      <c r="C749" s="998"/>
      <c r="D749" s="998"/>
      <c r="E749" s="1139"/>
      <c r="F749" s="1003"/>
    </row>
    <row r="750" spans="1:6">
      <c r="A750" s="988" t="s">
        <v>130</v>
      </c>
      <c r="B750" s="989" t="s">
        <v>23</v>
      </c>
      <c r="C750" s="990" t="s">
        <v>24</v>
      </c>
      <c r="D750" s="991" t="s">
        <v>25</v>
      </c>
      <c r="E750" s="1137" t="s">
        <v>26</v>
      </c>
      <c r="F750" s="992" t="s">
        <v>131</v>
      </c>
    </row>
    <row r="751" spans="1:6">
      <c r="A751" s="980"/>
      <c r="B751" s="1004"/>
      <c r="C751" s="677"/>
      <c r="D751" s="677"/>
      <c r="E751" s="825"/>
      <c r="F751" s="623"/>
    </row>
    <row r="752" spans="1:6" ht="63.75">
      <c r="A752" s="980" t="s">
        <v>141</v>
      </c>
      <c r="B752" s="1005" t="s">
        <v>467</v>
      </c>
      <c r="C752" s="677">
        <v>391.3</v>
      </c>
      <c r="D752" s="623" t="s">
        <v>153</v>
      </c>
      <c r="E752" s="928"/>
      <c r="F752" s="993">
        <f>C752*E752</f>
        <v>0</v>
      </c>
    </row>
    <row r="753" spans="1:6">
      <c r="A753" s="980"/>
      <c r="B753" s="620"/>
      <c r="C753" s="677"/>
      <c r="D753" s="1017"/>
      <c r="E753" s="928"/>
      <c r="F753" s="678"/>
    </row>
    <row r="754" spans="1:6" ht="63.75">
      <c r="A754" s="980" t="s">
        <v>144</v>
      </c>
      <c r="B754" s="600" t="s">
        <v>470</v>
      </c>
      <c r="C754" s="677">
        <v>12</v>
      </c>
      <c r="D754" s="623" t="s">
        <v>153</v>
      </c>
      <c r="E754" s="928"/>
      <c r="F754" s="993">
        <f>C754*E754</f>
        <v>0</v>
      </c>
    </row>
    <row r="755" spans="1:6">
      <c r="A755" s="980"/>
      <c r="B755" s="774"/>
      <c r="C755" s="677"/>
      <c r="D755" s="623"/>
      <c r="E755" s="825"/>
      <c r="F755" s="678"/>
    </row>
    <row r="756" spans="1:6" ht="51">
      <c r="A756" s="980" t="s">
        <v>146</v>
      </c>
      <c r="B756" s="615" t="s">
        <v>472</v>
      </c>
      <c r="C756" s="616">
        <v>1</v>
      </c>
      <c r="D756" s="617" t="s">
        <v>153</v>
      </c>
      <c r="E756" s="928"/>
      <c r="F756" s="993">
        <f>C756*E756</f>
        <v>0</v>
      </c>
    </row>
    <row r="757" spans="1:6">
      <c r="A757" s="980"/>
      <c r="B757" s="600"/>
      <c r="C757" s="677"/>
      <c r="D757" s="677"/>
      <c r="E757" s="825"/>
      <c r="F757" s="623"/>
    </row>
    <row r="758" spans="1:6" ht="25.5">
      <c r="A758" s="980" t="s">
        <v>148</v>
      </c>
      <c r="B758" s="774" t="s">
        <v>473</v>
      </c>
      <c r="C758" s="622">
        <v>139.6</v>
      </c>
      <c r="D758" s="623" t="s">
        <v>135</v>
      </c>
      <c r="E758" s="930"/>
      <c r="F758" s="993">
        <f>C758*E758</f>
        <v>0</v>
      </c>
    </row>
    <row r="759" spans="1:6">
      <c r="A759" s="980"/>
      <c r="B759" s="774"/>
      <c r="C759" s="622"/>
      <c r="D759" s="623"/>
      <c r="E759" s="930"/>
      <c r="F759" s="678"/>
    </row>
    <row r="760" spans="1:6" ht="63.75">
      <c r="A760" s="980" t="s">
        <v>151</v>
      </c>
      <c r="B760" s="774" t="s">
        <v>475</v>
      </c>
      <c r="C760" s="622">
        <v>83.8</v>
      </c>
      <c r="D760" s="623" t="s">
        <v>153</v>
      </c>
      <c r="E760" s="930"/>
      <c r="F760" s="993">
        <f>C760*E760</f>
        <v>0</v>
      </c>
    </row>
    <row r="761" spans="1:6">
      <c r="A761" s="980"/>
      <c r="B761" s="774"/>
      <c r="C761" s="622"/>
      <c r="D761" s="623"/>
      <c r="E761" s="930"/>
      <c r="F761" s="678"/>
    </row>
    <row r="762" spans="1:6" ht="51">
      <c r="A762" s="980" t="s">
        <v>155</v>
      </c>
      <c r="B762" s="280" t="s">
        <v>1208</v>
      </c>
      <c r="C762" s="622">
        <v>180.9</v>
      </c>
      <c r="D762" s="623" t="s">
        <v>153</v>
      </c>
      <c r="E762" s="930"/>
      <c r="F762" s="582">
        <f>C762*E762</f>
        <v>0</v>
      </c>
    </row>
    <row r="763" spans="1:6">
      <c r="A763" s="980"/>
      <c r="B763" s="280"/>
      <c r="C763" s="622"/>
      <c r="D763" s="623"/>
      <c r="E763" s="930"/>
      <c r="F763" s="582"/>
    </row>
    <row r="764" spans="1:6" ht="165.75">
      <c r="A764" s="980" t="s">
        <v>157</v>
      </c>
      <c r="B764" s="621" t="s">
        <v>914</v>
      </c>
      <c r="C764" s="622">
        <v>129.4</v>
      </c>
      <c r="D764" s="623" t="s">
        <v>153</v>
      </c>
      <c r="E764" s="930"/>
      <c r="F764" s="993">
        <f>C764*E764</f>
        <v>0</v>
      </c>
    </row>
    <row r="765" spans="1:6">
      <c r="A765" s="980"/>
      <c r="B765" s="621"/>
      <c r="C765" s="622"/>
      <c r="D765" s="623"/>
      <c r="E765" s="930"/>
      <c r="F765" s="993"/>
    </row>
    <row r="766" spans="1:6" ht="13.5" thickBot="1">
      <c r="A766" s="996"/>
      <c r="B766" s="997" t="s">
        <v>479</v>
      </c>
      <c r="C766" s="1007"/>
      <c r="D766" s="1008"/>
      <c r="E766" s="1140"/>
      <c r="F766" s="999">
        <f>SUM(F751:F765)</f>
        <v>0</v>
      </c>
    </row>
    <row r="767" spans="1:6">
      <c r="A767" s="959"/>
      <c r="B767" s="1000"/>
      <c r="C767" s="1009"/>
      <c r="D767" s="943"/>
      <c r="E767" s="1141"/>
      <c r="F767" s="1001"/>
    </row>
    <row r="768" spans="1:6">
      <c r="A768" s="959"/>
      <c r="B768" s="1000"/>
      <c r="C768" s="1009"/>
      <c r="D768" s="943"/>
      <c r="E768" s="1141"/>
      <c r="F768" s="1001"/>
    </row>
    <row r="769" spans="1:6">
      <c r="A769" s="984" t="s">
        <v>17</v>
      </c>
      <c r="B769" s="985" t="s">
        <v>32</v>
      </c>
      <c r="C769" s="977"/>
      <c r="D769" s="977"/>
      <c r="E769" s="1136"/>
      <c r="F769" s="987"/>
    </row>
    <row r="770" spans="1:6" ht="13.5" thickBot="1">
      <c r="A770" s="980"/>
      <c r="B770" s="600"/>
      <c r="C770" s="677"/>
      <c r="D770" s="677"/>
      <c r="E770" s="825"/>
      <c r="F770" s="623"/>
    </row>
    <row r="771" spans="1:6">
      <c r="A771" s="988" t="s">
        <v>130</v>
      </c>
      <c r="B771" s="989" t="s">
        <v>23</v>
      </c>
      <c r="C771" s="990" t="s">
        <v>24</v>
      </c>
      <c r="D771" s="991" t="s">
        <v>25</v>
      </c>
      <c r="E771" s="1137" t="s">
        <v>26</v>
      </c>
      <c r="F771" s="992" t="s">
        <v>131</v>
      </c>
    </row>
    <row r="772" spans="1:6">
      <c r="A772" s="980"/>
      <c r="B772" s="600"/>
      <c r="C772" s="677"/>
      <c r="D772" s="677"/>
      <c r="E772" s="825"/>
      <c r="F772" s="623"/>
    </row>
    <row r="773" spans="1:6" ht="63.75">
      <c r="A773" s="980" t="s">
        <v>31</v>
      </c>
      <c r="B773" s="915" t="s">
        <v>564</v>
      </c>
      <c r="C773" s="677">
        <v>167</v>
      </c>
      <c r="D773" s="623" t="s">
        <v>13</v>
      </c>
      <c r="E773" s="825"/>
      <c r="F773" s="993">
        <f>C773*E773</f>
        <v>0</v>
      </c>
    </row>
    <row r="774" spans="1:6">
      <c r="A774" s="980"/>
      <c r="B774" s="1013"/>
      <c r="C774" s="677"/>
      <c r="D774" s="677"/>
      <c r="E774" s="825"/>
      <c r="F774" s="623"/>
    </row>
    <row r="775" spans="1:6" ht="102">
      <c r="A775" s="980" t="s">
        <v>173</v>
      </c>
      <c r="B775" s="1114" t="s">
        <v>565</v>
      </c>
      <c r="C775" s="1115">
        <v>1</v>
      </c>
      <c r="D775" s="1116" t="s">
        <v>20</v>
      </c>
      <c r="E775" s="1164"/>
      <c r="F775" s="993">
        <f>C775*E775</f>
        <v>0</v>
      </c>
    </row>
    <row r="776" spans="1:6">
      <c r="A776" s="980"/>
      <c r="B776" s="600"/>
      <c r="C776" s="677"/>
      <c r="D776" s="677"/>
      <c r="E776" s="825"/>
      <c r="F776" s="623"/>
    </row>
    <row r="777" spans="1:6" ht="63.75">
      <c r="A777" s="980" t="s">
        <v>288</v>
      </c>
      <c r="B777" s="915" t="s">
        <v>566</v>
      </c>
      <c r="C777" s="1049"/>
      <c r="D777" s="1049"/>
      <c r="E777" s="1165"/>
      <c r="F777" s="993"/>
    </row>
    <row r="778" spans="1:6">
      <c r="A778" s="980"/>
      <c r="B778" s="1073"/>
      <c r="C778" s="1049"/>
      <c r="D778" s="1049"/>
      <c r="E778" s="1165"/>
      <c r="F778" s="993"/>
    </row>
    <row r="779" spans="1:6">
      <c r="A779" s="980"/>
      <c r="B779" s="1048" t="s">
        <v>567</v>
      </c>
      <c r="C779" s="782">
        <v>2</v>
      </c>
      <c r="D779" s="740" t="s">
        <v>20</v>
      </c>
      <c r="E779" s="823"/>
      <c r="F779" s="993">
        <f>C779*E779</f>
        <v>0</v>
      </c>
    </row>
    <row r="780" spans="1:6">
      <c r="A780" s="980"/>
      <c r="B780" s="1048" t="s">
        <v>568</v>
      </c>
      <c r="C780" s="782">
        <v>1</v>
      </c>
      <c r="D780" s="740" t="s">
        <v>20</v>
      </c>
      <c r="E780" s="823"/>
      <c r="F780" s="993">
        <f t="shared" ref="F780" si="15">C780*E780</f>
        <v>0</v>
      </c>
    </row>
    <row r="781" spans="1:6">
      <c r="A781" s="980"/>
      <c r="B781" s="1110" t="s">
        <v>569</v>
      </c>
      <c r="C781" s="782">
        <v>2</v>
      </c>
      <c r="D781" s="740" t="s">
        <v>20</v>
      </c>
      <c r="E781" s="823"/>
      <c r="F781" s="993">
        <f>C781*E781</f>
        <v>0</v>
      </c>
    </row>
    <row r="782" spans="1:6">
      <c r="A782" s="980"/>
      <c r="B782" s="1048" t="s">
        <v>570</v>
      </c>
      <c r="C782" s="782">
        <v>1</v>
      </c>
      <c r="D782" s="740" t="s">
        <v>20</v>
      </c>
      <c r="E782" s="823"/>
      <c r="F782" s="993">
        <f>C782*E782</f>
        <v>0</v>
      </c>
    </row>
    <row r="783" spans="1:6">
      <c r="A783" s="980"/>
      <c r="B783" s="649" t="s">
        <v>212</v>
      </c>
      <c r="C783" s="782">
        <v>1</v>
      </c>
      <c r="D783" s="740" t="s">
        <v>20</v>
      </c>
      <c r="E783" s="823"/>
      <c r="F783" s="993">
        <f>C783*E783</f>
        <v>0</v>
      </c>
    </row>
    <row r="784" spans="1:6">
      <c r="A784" s="980"/>
      <c r="B784" s="1048" t="s">
        <v>571</v>
      </c>
      <c r="C784" s="782">
        <v>1</v>
      </c>
      <c r="D784" s="740" t="s">
        <v>20</v>
      </c>
      <c r="E784" s="823"/>
      <c r="F784" s="993">
        <f>C784*E784</f>
        <v>0</v>
      </c>
    </row>
    <row r="785" spans="1:6">
      <c r="A785" s="980"/>
      <c r="B785" s="649"/>
      <c r="C785" s="782"/>
      <c r="D785" s="740"/>
      <c r="E785" s="823"/>
      <c r="F785" s="993"/>
    </row>
    <row r="786" spans="1:6" ht="38.25">
      <c r="A786" s="980" t="s">
        <v>362</v>
      </c>
      <c r="B786" s="915" t="s">
        <v>572</v>
      </c>
      <c r="C786" s="782"/>
      <c r="D786" s="740"/>
      <c r="E786" s="823"/>
      <c r="F786" s="993"/>
    </row>
    <row r="787" spans="1:6">
      <c r="A787" s="980"/>
      <c r="B787" s="649"/>
      <c r="C787" s="782"/>
      <c r="D787" s="740"/>
      <c r="E787" s="823"/>
      <c r="F787" s="993"/>
    </row>
    <row r="788" spans="1:6" ht="14.25">
      <c r="A788" s="980"/>
      <c r="B788" s="1048" t="s">
        <v>573</v>
      </c>
      <c r="C788" s="782">
        <v>3</v>
      </c>
      <c r="D788" s="740" t="s">
        <v>20</v>
      </c>
      <c r="E788" s="823"/>
      <c r="F788" s="993">
        <f t="shared" ref="F788:F790" si="16">C788*E788</f>
        <v>0</v>
      </c>
    </row>
    <row r="789" spans="1:6" ht="14.25">
      <c r="A789" s="980"/>
      <c r="B789" s="1048" t="s">
        <v>574</v>
      </c>
      <c r="C789" s="782">
        <v>3</v>
      </c>
      <c r="D789" s="740" t="s">
        <v>20</v>
      </c>
      <c r="E789" s="823"/>
      <c r="F789" s="993">
        <f t="shared" si="16"/>
        <v>0</v>
      </c>
    </row>
    <row r="790" spans="1:6" ht="14.25">
      <c r="A790" s="980"/>
      <c r="B790" s="1048" t="s">
        <v>575</v>
      </c>
      <c r="C790" s="782">
        <v>1</v>
      </c>
      <c r="D790" s="740" t="s">
        <v>20</v>
      </c>
      <c r="E790" s="823"/>
      <c r="F790" s="993">
        <f t="shared" si="16"/>
        <v>0</v>
      </c>
    </row>
    <row r="791" spans="1:6">
      <c r="A791" s="980"/>
      <c r="B791" s="1011"/>
      <c r="C791" s="782"/>
      <c r="D791" s="783"/>
      <c r="E791" s="838"/>
      <c r="F791" s="993"/>
    </row>
    <row r="792" spans="1:6" ht="26.25" thickBot="1">
      <c r="A792" s="996"/>
      <c r="B792" s="997" t="s">
        <v>489</v>
      </c>
      <c r="C792" s="998"/>
      <c r="D792" s="998"/>
      <c r="E792" s="1139"/>
      <c r="F792" s="999">
        <f>SUM(F772:F791)</f>
        <v>0</v>
      </c>
    </row>
    <row r="793" spans="1:6">
      <c r="A793" s="959"/>
      <c r="B793" s="1000"/>
      <c r="C793" s="622"/>
      <c r="D793" s="622"/>
      <c r="E793" s="930"/>
      <c r="F793" s="1001"/>
    </row>
    <row r="794" spans="1:6">
      <c r="A794" s="959"/>
      <c r="B794" s="1000"/>
      <c r="C794" s="622"/>
      <c r="D794" s="622"/>
      <c r="E794" s="930"/>
      <c r="F794" s="1001"/>
    </row>
    <row r="795" spans="1:6">
      <c r="A795" s="984" t="s">
        <v>18</v>
      </c>
      <c r="B795" s="985" t="s">
        <v>22</v>
      </c>
      <c r="C795" s="977"/>
      <c r="D795" s="977"/>
      <c r="E795" s="1136"/>
      <c r="F795" s="987"/>
    </row>
    <row r="796" spans="1:6" ht="13.5" thickBot="1">
      <c r="A796" s="959"/>
      <c r="B796" s="1014"/>
      <c r="C796" s="622"/>
      <c r="D796" s="622"/>
      <c r="E796" s="930"/>
      <c r="F796" s="1015"/>
    </row>
    <row r="797" spans="1:6">
      <c r="A797" s="988" t="s">
        <v>130</v>
      </c>
      <c r="B797" s="989" t="s">
        <v>23</v>
      </c>
      <c r="C797" s="990" t="s">
        <v>24</v>
      </c>
      <c r="D797" s="991" t="s">
        <v>25</v>
      </c>
      <c r="E797" s="1137" t="s">
        <v>26</v>
      </c>
      <c r="F797" s="992" t="s">
        <v>131</v>
      </c>
    </row>
    <row r="798" spans="1:6">
      <c r="A798" s="1016"/>
      <c r="B798" s="673"/>
      <c r="C798" s="676"/>
      <c r="D798" s="623"/>
      <c r="E798" s="693"/>
      <c r="F798" s="678"/>
    </row>
    <row r="799" spans="1:6" ht="38.25">
      <c r="A799" s="814" t="s">
        <v>27</v>
      </c>
      <c r="B799" s="673" t="s">
        <v>234</v>
      </c>
      <c r="C799" s="677">
        <v>647.20000000000005</v>
      </c>
      <c r="D799" s="674" t="s">
        <v>135</v>
      </c>
      <c r="E799" s="693"/>
      <c r="F799" s="582">
        <f>C799*E799</f>
        <v>0</v>
      </c>
    </row>
    <row r="800" spans="1:6">
      <c r="A800" s="1016"/>
      <c r="B800" s="577"/>
      <c r="C800" s="534"/>
      <c r="D800" s="534"/>
      <c r="E800" s="692"/>
      <c r="F800" s="641"/>
    </row>
    <row r="801" spans="1:6" ht="25.5">
      <c r="A801" s="814" t="s">
        <v>54</v>
      </c>
      <c r="B801" s="673" t="s">
        <v>52</v>
      </c>
      <c r="C801" s="677">
        <v>647.20000000000005</v>
      </c>
      <c r="D801" s="623" t="s">
        <v>135</v>
      </c>
      <c r="E801" s="693"/>
      <c r="F801" s="582">
        <f>C801*E801</f>
        <v>0</v>
      </c>
    </row>
    <row r="802" spans="1:6">
      <c r="A802" s="1016"/>
      <c r="B802" s="673"/>
      <c r="C802" s="676"/>
      <c r="D802" s="623"/>
      <c r="E802" s="693"/>
      <c r="F802" s="678"/>
    </row>
    <row r="803" spans="1:6" ht="38.25">
      <c r="A803" s="814" t="s">
        <v>28</v>
      </c>
      <c r="B803" s="673" t="s">
        <v>53</v>
      </c>
      <c r="C803" s="677">
        <v>647.20000000000005</v>
      </c>
      <c r="D803" s="623" t="s">
        <v>135</v>
      </c>
      <c r="E803" s="693"/>
      <c r="F803" s="582">
        <f>C803*E803</f>
        <v>0</v>
      </c>
    </row>
    <row r="804" spans="1:6">
      <c r="A804" s="1016"/>
      <c r="B804" s="673"/>
      <c r="C804" s="676"/>
      <c r="D804" s="623"/>
      <c r="E804" s="693"/>
      <c r="F804" s="678"/>
    </row>
    <row r="805" spans="1:6" ht="63.75">
      <c r="A805" s="814" t="s">
        <v>30</v>
      </c>
      <c r="B805" s="620" t="s">
        <v>576</v>
      </c>
      <c r="C805" s="677">
        <v>167</v>
      </c>
      <c r="D805" s="1017" t="s">
        <v>13</v>
      </c>
      <c r="E805" s="1142"/>
      <c r="F805" s="993">
        <f>C805*E805</f>
        <v>0</v>
      </c>
    </row>
    <row r="806" spans="1:6">
      <c r="A806" s="1016"/>
      <c r="B806" s="620"/>
      <c r="C806" s="676"/>
      <c r="D806" s="1017"/>
      <c r="E806" s="1142"/>
      <c r="F806" s="1018"/>
    </row>
    <row r="807" spans="1:6" ht="38.25">
      <c r="A807" s="814" t="s">
        <v>33</v>
      </c>
      <c r="B807" s="620" t="s">
        <v>492</v>
      </c>
      <c r="C807" s="677">
        <v>167</v>
      </c>
      <c r="D807" s="1017" t="s">
        <v>13</v>
      </c>
      <c r="E807" s="1142"/>
      <c r="F807" s="993">
        <f>C807*E807</f>
        <v>0</v>
      </c>
    </row>
    <row r="808" spans="1:6">
      <c r="A808" s="1016"/>
      <c r="B808" s="600"/>
      <c r="C808" s="677"/>
      <c r="D808" s="623"/>
      <c r="E808" s="1142"/>
      <c r="F808" s="993"/>
    </row>
    <row r="809" spans="1:6">
      <c r="A809" s="814" t="s">
        <v>43</v>
      </c>
      <c r="B809" s="600" t="s">
        <v>247</v>
      </c>
      <c r="C809" s="760">
        <v>5</v>
      </c>
      <c r="D809" s="761" t="s">
        <v>12</v>
      </c>
      <c r="E809" s="1142"/>
      <c r="F809" s="993">
        <f>C809*E809</f>
        <v>0</v>
      </c>
    </row>
    <row r="810" spans="1:6">
      <c r="A810" s="1016"/>
      <c r="B810" s="600"/>
      <c r="C810" s="677"/>
      <c r="D810" s="623"/>
      <c r="E810" s="1142"/>
      <c r="F810" s="993"/>
    </row>
    <row r="811" spans="1:6" ht="38.25">
      <c r="A811" s="814" t="s">
        <v>45</v>
      </c>
      <c r="B811" s="1082" t="s">
        <v>358</v>
      </c>
      <c r="C811" s="677">
        <v>8</v>
      </c>
      <c r="D811" s="623" t="s">
        <v>12</v>
      </c>
      <c r="E811" s="1142"/>
      <c r="F811" s="993">
        <f>C811*E811</f>
        <v>0</v>
      </c>
    </row>
    <row r="812" spans="1:6">
      <c r="A812" s="814"/>
      <c r="B812" s="673"/>
      <c r="C812" s="676"/>
      <c r="D812" s="623"/>
      <c r="E812" s="693"/>
      <c r="F812" s="678"/>
    </row>
    <row r="813" spans="1:6" ht="13.5" thickBot="1">
      <c r="A813" s="996"/>
      <c r="B813" s="997" t="s">
        <v>494</v>
      </c>
      <c r="C813" s="998"/>
      <c r="D813" s="998"/>
      <c r="E813" s="1139"/>
      <c r="F813" s="999">
        <f>SUM(F798:F812)</f>
        <v>0</v>
      </c>
    </row>
    <row r="818" spans="1:6">
      <c r="A818" s="1554"/>
      <c r="B818" s="1555" t="s">
        <v>577</v>
      </c>
      <c r="C818" s="1556"/>
      <c r="D818" s="1557"/>
      <c r="E818" s="457"/>
      <c r="F818" s="1558"/>
    </row>
    <row r="819" spans="1:6">
      <c r="A819" s="1554"/>
      <c r="B819" s="1555" t="s">
        <v>253</v>
      </c>
      <c r="C819" s="1556"/>
      <c r="D819" s="1557"/>
      <c r="E819" s="457"/>
      <c r="F819" s="1558"/>
    </row>
    <row r="821" spans="1:6" ht="13.5" thickBot="1"/>
    <row r="822" spans="1:6">
      <c r="A822" s="971" t="s">
        <v>15</v>
      </c>
      <c r="B822" s="972" t="s">
        <v>11</v>
      </c>
      <c r="C822" s="1034"/>
      <c r="D822" s="973"/>
      <c r="E822" s="1132"/>
      <c r="F822" s="548">
        <f>F840</f>
        <v>0</v>
      </c>
    </row>
    <row r="823" spans="1:6">
      <c r="A823" s="974" t="s">
        <v>16</v>
      </c>
      <c r="B823" s="280" t="s">
        <v>14</v>
      </c>
      <c r="C823" s="1035"/>
      <c r="D823" s="622"/>
      <c r="E823" s="1133"/>
      <c r="F823" s="553">
        <f>F859</f>
        <v>0</v>
      </c>
    </row>
    <row r="824" spans="1:6">
      <c r="A824" s="974" t="s">
        <v>17</v>
      </c>
      <c r="B824" s="975" t="s">
        <v>510</v>
      </c>
      <c r="C824" s="1597"/>
      <c r="D824" s="977"/>
      <c r="E824" s="1134"/>
      <c r="F824" s="553">
        <f>F880</f>
        <v>0</v>
      </c>
    </row>
    <row r="825" spans="1:6">
      <c r="A825" s="974" t="s">
        <v>18</v>
      </c>
      <c r="B825" s="975" t="s">
        <v>511</v>
      </c>
      <c r="C825" s="1598"/>
      <c r="D825" s="1038"/>
      <c r="E825" s="1146"/>
      <c r="F825" s="553">
        <f>F905</f>
        <v>0</v>
      </c>
    </row>
    <row r="826" spans="1:6" ht="13.5" thickBot="1">
      <c r="A826" s="1039" t="s">
        <v>1</v>
      </c>
      <c r="B826" s="1040" t="s">
        <v>57</v>
      </c>
      <c r="C826" s="1124"/>
      <c r="D826" s="1042"/>
      <c r="E826" s="1147"/>
      <c r="F826" s="561">
        <f>F956</f>
        <v>0</v>
      </c>
    </row>
    <row r="827" spans="1:6" ht="14.25" thickTop="1" thickBot="1">
      <c r="A827" s="1043"/>
      <c r="B827" s="1044" t="s">
        <v>19</v>
      </c>
      <c r="C827" s="1045"/>
      <c r="D827" s="1046"/>
      <c r="E827" s="1148"/>
      <c r="F827" s="565">
        <f>SUM(F822:F826)</f>
        <v>0</v>
      </c>
    </row>
    <row r="828" spans="1:6">
      <c r="A828" s="1047"/>
      <c r="B828" s="1048"/>
      <c r="C828" s="1049"/>
      <c r="D828" s="1047"/>
      <c r="E828" s="1149"/>
      <c r="F828" s="1051"/>
    </row>
    <row r="829" spans="1:6">
      <c r="A829" s="1047"/>
      <c r="B829" s="1048"/>
      <c r="C829" s="1049"/>
      <c r="D829" s="1047"/>
      <c r="E829" s="1149"/>
      <c r="F829" s="1051"/>
    </row>
    <row r="830" spans="1:6" ht="13.5" thickBot="1">
      <c r="A830" s="1052"/>
      <c r="B830" s="1053" t="s">
        <v>129</v>
      </c>
      <c r="C830" s="1054"/>
      <c r="D830" s="1055"/>
      <c r="E830" s="1150"/>
      <c r="F830" s="1056"/>
    </row>
    <row r="831" spans="1:6" ht="13.5" thickBot="1">
      <c r="A831" s="1057"/>
      <c r="B831" s="1058"/>
      <c r="C831" s="1059"/>
      <c r="D831" s="1060"/>
      <c r="E831" s="1151"/>
      <c r="F831" s="1059"/>
    </row>
    <row r="832" spans="1:6">
      <c r="A832" s="1061" t="s">
        <v>130</v>
      </c>
      <c r="B832" s="1062" t="s">
        <v>23</v>
      </c>
      <c r="C832" s="1063" t="s">
        <v>24</v>
      </c>
      <c r="D832" s="1064" t="s">
        <v>25</v>
      </c>
      <c r="E832" s="1152" t="s">
        <v>26</v>
      </c>
      <c r="F832" s="1063" t="s">
        <v>131</v>
      </c>
    </row>
    <row r="833" spans="1:6">
      <c r="A833" s="1065"/>
      <c r="B833" s="1066"/>
      <c r="C833" s="1049"/>
      <c r="D833" s="1047"/>
      <c r="E833" s="1151"/>
      <c r="F833" s="1059"/>
    </row>
    <row r="834" spans="1:6">
      <c r="A834" s="980" t="s">
        <v>34</v>
      </c>
      <c r="B834" s="1067" t="s">
        <v>512</v>
      </c>
      <c r="C834" s="677">
        <v>1</v>
      </c>
      <c r="D834" s="623" t="s">
        <v>20</v>
      </c>
      <c r="E834" s="825"/>
      <c r="F834" s="993">
        <f>C834*E834</f>
        <v>0</v>
      </c>
    </row>
    <row r="835" spans="1:6">
      <c r="A835" s="980"/>
      <c r="B835" s="1067"/>
      <c r="C835" s="677"/>
      <c r="D835" s="623"/>
      <c r="E835" s="825"/>
      <c r="F835" s="993"/>
    </row>
    <row r="836" spans="1:6" ht="25.5">
      <c r="A836" s="980" t="s">
        <v>35</v>
      </c>
      <c r="B836" s="1073" t="s">
        <v>513</v>
      </c>
      <c r="C836" s="677">
        <v>4</v>
      </c>
      <c r="D836" s="623" t="s">
        <v>20</v>
      </c>
      <c r="E836" s="825"/>
      <c r="F836" s="993">
        <f>C836*E836</f>
        <v>0</v>
      </c>
    </row>
    <row r="837" spans="1:6">
      <c r="A837" s="980"/>
      <c r="B837" s="1073"/>
      <c r="C837" s="677"/>
      <c r="D837" s="623"/>
      <c r="E837" s="825"/>
      <c r="F837" s="993"/>
    </row>
    <row r="838" spans="1:6" ht="38.25">
      <c r="A838" s="980" t="s">
        <v>36</v>
      </c>
      <c r="B838" s="1067" t="s">
        <v>578</v>
      </c>
      <c r="C838" s="1068">
        <v>1</v>
      </c>
      <c r="D838" s="1069" t="s">
        <v>20</v>
      </c>
      <c r="E838" s="1154"/>
      <c r="F838" s="993">
        <f>C838*E838</f>
        <v>0</v>
      </c>
    </row>
    <row r="839" spans="1:6">
      <c r="A839" s="1072"/>
      <c r="B839" s="1067"/>
      <c r="C839" s="1049"/>
      <c r="D839" s="1047"/>
      <c r="E839" s="1151"/>
      <c r="F839" s="1059"/>
    </row>
    <row r="840" spans="1:6" ht="13.5" thickBot="1">
      <c r="A840" s="1052"/>
      <c r="B840" s="1053" t="s">
        <v>21</v>
      </c>
      <c r="C840" s="1056"/>
      <c r="D840" s="1074"/>
      <c r="E840" s="1155"/>
      <c r="F840" s="1075">
        <f>SUM(F833:F839)</f>
        <v>0</v>
      </c>
    </row>
    <row r="841" spans="1:6">
      <c r="A841" s="1057"/>
      <c r="B841" s="1058"/>
      <c r="C841" s="1059"/>
      <c r="D841" s="1060"/>
      <c r="E841" s="1151"/>
      <c r="F841" s="1059"/>
    </row>
    <row r="842" spans="1:6">
      <c r="A842" s="1057"/>
      <c r="B842" s="1058"/>
      <c r="C842" s="1059"/>
      <c r="D842" s="1060"/>
      <c r="E842" s="1151"/>
      <c r="F842" s="1059"/>
    </row>
    <row r="843" spans="1:6">
      <c r="A843" s="1076"/>
      <c r="B843" s="1077" t="s">
        <v>62</v>
      </c>
      <c r="C843" s="1078"/>
      <c r="D843" s="1079"/>
      <c r="E843" s="1156"/>
      <c r="F843" s="1078"/>
    </row>
    <row r="844" spans="1:6" ht="13.5" thickBot="1">
      <c r="A844" s="1057"/>
      <c r="B844" s="1058"/>
      <c r="C844" s="1059"/>
      <c r="D844" s="1060"/>
      <c r="E844" s="1151"/>
      <c r="F844" s="1059"/>
    </row>
    <row r="845" spans="1:6">
      <c r="A845" s="1061" t="s">
        <v>130</v>
      </c>
      <c r="B845" s="1062" t="s">
        <v>23</v>
      </c>
      <c r="C845" s="1063" t="s">
        <v>24</v>
      </c>
      <c r="D845" s="1064" t="s">
        <v>25</v>
      </c>
      <c r="E845" s="1152" t="s">
        <v>26</v>
      </c>
      <c r="F845" s="1063" t="s">
        <v>131</v>
      </c>
    </row>
    <row r="846" spans="1:6">
      <c r="A846" s="1065"/>
      <c r="B846" s="1066"/>
      <c r="C846" s="1050"/>
      <c r="D846" s="1080"/>
      <c r="E846" s="1151"/>
      <c r="F846" s="1059"/>
    </row>
    <row r="847" spans="1:6" ht="38.25">
      <c r="A847" s="980" t="s">
        <v>141</v>
      </c>
      <c r="B847" s="1067" t="s">
        <v>579</v>
      </c>
      <c r="C847" s="1068">
        <v>180.5</v>
      </c>
      <c r="D847" s="1081" t="s">
        <v>153</v>
      </c>
      <c r="E847" s="1153"/>
      <c r="F847" s="993">
        <f>C847*E847</f>
        <v>0</v>
      </c>
    </row>
    <row r="848" spans="1:6">
      <c r="A848" s="1065"/>
      <c r="B848" s="1066"/>
      <c r="C848" s="1050"/>
      <c r="D848" s="1080"/>
      <c r="E848" s="1151"/>
      <c r="F848" s="993"/>
    </row>
    <row r="849" spans="1:6" ht="63.75">
      <c r="A849" s="980" t="s">
        <v>144</v>
      </c>
      <c r="B849" s="1067" t="s">
        <v>514</v>
      </c>
      <c r="C849" s="1068">
        <v>26.8</v>
      </c>
      <c r="D849" s="1081" t="s">
        <v>153</v>
      </c>
      <c r="E849" s="1153"/>
      <c r="F849" s="993">
        <f>C849*E849</f>
        <v>0</v>
      </c>
    </row>
    <row r="850" spans="1:6">
      <c r="A850" s="1065"/>
      <c r="B850" s="1067"/>
      <c r="C850" s="677"/>
      <c r="D850" s="623"/>
      <c r="E850" s="825"/>
      <c r="F850" s="993"/>
    </row>
    <row r="851" spans="1:6" ht="14.25">
      <c r="A851" s="980" t="s">
        <v>146</v>
      </c>
      <c r="B851" s="1082" t="s">
        <v>515</v>
      </c>
      <c r="C851" s="677">
        <v>17.100000000000001</v>
      </c>
      <c r="D851" s="623" t="s">
        <v>136</v>
      </c>
      <c r="E851" s="825"/>
      <c r="F851" s="993">
        <f t="shared" ref="F851" si="17">C851*E851</f>
        <v>0</v>
      </c>
    </row>
    <row r="852" spans="1:6">
      <c r="A852" s="1065"/>
      <c r="B852" s="1049"/>
      <c r="C852" s="677"/>
      <c r="D852" s="623"/>
      <c r="E852" s="825"/>
      <c r="F852" s="993"/>
    </row>
    <row r="853" spans="1:6" ht="38.25">
      <c r="A853" s="980" t="s">
        <v>148</v>
      </c>
      <c r="B853" s="1067" t="s">
        <v>516</v>
      </c>
      <c r="C853" s="677">
        <v>3.4</v>
      </c>
      <c r="D853" s="623" t="s">
        <v>153</v>
      </c>
      <c r="E853" s="825"/>
      <c r="F853" s="993">
        <f>C853*E853</f>
        <v>0</v>
      </c>
    </row>
    <row r="854" spans="1:6">
      <c r="A854" s="1065"/>
      <c r="B854" s="1049"/>
      <c r="C854" s="677"/>
      <c r="D854" s="623"/>
      <c r="E854" s="825"/>
      <c r="F854" s="993"/>
    </row>
    <row r="855" spans="1:6" ht="38.25">
      <c r="A855" s="980" t="s">
        <v>151</v>
      </c>
      <c r="B855" s="1067" t="s">
        <v>580</v>
      </c>
      <c r="C855" s="677">
        <v>180.5</v>
      </c>
      <c r="D855" s="623" t="s">
        <v>153</v>
      </c>
      <c r="E855" s="825"/>
      <c r="F855" s="993">
        <f>C855*E855</f>
        <v>0</v>
      </c>
    </row>
    <row r="856" spans="1:6">
      <c r="A856" s="1065"/>
      <c r="B856" s="1049"/>
      <c r="C856" s="677"/>
      <c r="D856" s="623"/>
      <c r="E856" s="825"/>
      <c r="F856" s="993"/>
    </row>
    <row r="857" spans="1:6" ht="25.5">
      <c r="A857" s="980" t="s">
        <v>155</v>
      </c>
      <c r="B857" s="600" t="s">
        <v>517</v>
      </c>
      <c r="C857" s="677">
        <v>30</v>
      </c>
      <c r="D857" s="623" t="s">
        <v>518</v>
      </c>
      <c r="E857" s="825"/>
      <c r="F857" s="993">
        <f t="shared" ref="F857" si="18">C857*E857</f>
        <v>0</v>
      </c>
    </row>
    <row r="858" spans="1:6">
      <c r="A858" s="1072"/>
      <c r="B858" s="1067" t="s">
        <v>72</v>
      </c>
      <c r="C858" s="1049"/>
      <c r="D858" s="1047"/>
      <c r="E858" s="1151"/>
      <c r="F858" s="1059"/>
    </row>
    <row r="859" spans="1:6" ht="13.5" thickBot="1">
      <c r="A859" s="1052"/>
      <c r="B859" s="1053" t="s">
        <v>73</v>
      </c>
      <c r="C859" s="1056"/>
      <c r="D859" s="1074"/>
      <c r="E859" s="1155"/>
      <c r="F859" s="1075">
        <f>SUM(F846:F858)</f>
        <v>0</v>
      </c>
    </row>
    <row r="860" spans="1:6">
      <c r="A860" s="1057"/>
      <c r="B860" s="1058"/>
      <c r="C860" s="1059"/>
      <c r="D860" s="1060"/>
      <c r="E860" s="1151"/>
      <c r="F860" s="1059"/>
    </row>
    <row r="861" spans="1:6">
      <c r="A861" s="1057"/>
      <c r="B861" s="1058"/>
      <c r="C861" s="1059"/>
      <c r="D861" s="1060"/>
      <c r="E861" s="1151"/>
      <c r="F861" s="1059"/>
    </row>
    <row r="862" spans="1:6">
      <c r="A862" s="1083" t="s">
        <v>17</v>
      </c>
      <c r="B862" s="1084" t="s">
        <v>510</v>
      </c>
      <c r="C862" s="1085"/>
      <c r="D862" s="1086"/>
      <c r="E862" s="1157"/>
      <c r="F862" s="1087"/>
    </row>
    <row r="863" spans="1:6" ht="13.5" thickBot="1">
      <c r="A863" s="1088"/>
      <c r="B863" s="1082"/>
      <c r="C863" s="1089"/>
      <c r="D863" s="1090"/>
      <c r="E863" s="1158"/>
      <c r="F863" s="1091"/>
    </row>
    <row r="864" spans="1:6">
      <c r="A864" s="1092" t="s">
        <v>130</v>
      </c>
      <c r="B864" s="1093" t="s">
        <v>23</v>
      </c>
      <c r="C864" s="1094" t="s">
        <v>24</v>
      </c>
      <c r="D864" s="1095" t="s">
        <v>25</v>
      </c>
      <c r="E864" s="1159" t="s">
        <v>26</v>
      </c>
      <c r="F864" s="1096" t="s">
        <v>131</v>
      </c>
    </row>
    <row r="865" spans="1:6">
      <c r="A865" s="1088"/>
      <c r="B865" s="1082"/>
      <c r="C865" s="1089"/>
      <c r="D865" s="1090"/>
      <c r="E865" s="1158"/>
      <c r="F865" s="1091"/>
    </row>
    <row r="866" spans="1:6" ht="25.5">
      <c r="A866" s="980" t="s">
        <v>31</v>
      </c>
      <c r="B866" s="1082" t="s">
        <v>519</v>
      </c>
      <c r="C866" s="677">
        <v>1.18</v>
      </c>
      <c r="D866" s="623" t="s">
        <v>136</v>
      </c>
      <c r="E866" s="825"/>
      <c r="F866" s="993">
        <f t="shared" ref="F866:F876" si="19">C866*E866</f>
        <v>0</v>
      </c>
    </row>
    <row r="867" spans="1:6">
      <c r="A867" s="1103"/>
      <c r="B867" s="1082"/>
      <c r="C867" s="677"/>
      <c r="D867" s="623"/>
      <c r="E867" s="825"/>
      <c r="F867" s="993"/>
    </row>
    <row r="868" spans="1:6" ht="39.75">
      <c r="A868" s="980" t="s">
        <v>173</v>
      </c>
      <c r="B868" s="1082" t="s">
        <v>520</v>
      </c>
      <c r="C868" s="677">
        <v>2.73</v>
      </c>
      <c r="D868" s="623" t="s">
        <v>136</v>
      </c>
      <c r="E868" s="825"/>
      <c r="F868" s="993">
        <f t="shared" ref="F868" si="20">C868*E868</f>
        <v>0</v>
      </c>
    </row>
    <row r="869" spans="1:6">
      <c r="A869" s="1103"/>
      <c r="B869" s="1082"/>
      <c r="C869" s="677"/>
      <c r="D869" s="623"/>
      <c r="E869" s="825"/>
      <c r="F869" s="993"/>
    </row>
    <row r="870" spans="1:6" ht="25.5">
      <c r="A870" s="980" t="s">
        <v>288</v>
      </c>
      <c r="B870" s="1082" t="s">
        <v>521</v>
      </c>
      <c r="C870" s="677">
        <v>90.6</v>
      </c>
      <c r="D870" s="623" t="s">
        <v>136</v>
      </c>
      <c r="E870" s="825"/>
      <c r="F870" s="993">
        <f t="shared" si="19"/>
        <v>0</v>
      </c>
    </row>
    <row r="871" spans="1:6">
      <c r="A871" s="1103"/>
      <c r="B871" s="1082"/>
      <c r="C871" s="677"/>
      <c r="D871" s="623"/>
      <c r="E871" s="825"/>
      <c r="F871" s="993"/>
    </row>
    <row r="872" spans="1:6" ht="38.25">
      <c r="A872" s="980" t="s">
        <v>362</v>
      </c>
      <c r="B872" s="1082" t="s">
        <v>581</v>
      </c>
      <c r="C872" s="677">
        <v>3.74</v>
      </c>
      <c r="D872" s="623" t="s">
        <v>136</v>
      </c>
      <c r="E872" s="825"/>
      <c r="F872" s="993">
        <f t="shared" si="19"/>
        <v>0</v>
      </c>
    </row>
    <row r="873" spans="1:6">
      <c r="A873" s="1103"/>
      <c r="B873" s="1082"/>
      <c r="C873" s="677"/>
      <c r="D873" s="623"/>
      <c r="E873" s="825"/>
      <c r="F873" s="993"/>
    </row>
    <row r="874" spans="1:6" ht="25.5">
      <c r="A874" s="980" t="s">
        <v>398</v>
      </c>
      <c r="B874" s="1082" t="s">
        <v>523</v>
      </c>
      <c r="C874" s="677">
        <v>2.4500000000000002</v>
      </c>
      <c r="D874" s="623" t="s">
        <v>136</v>
      </c>
      <c r="E874" s="825"/>
      <c r="F874" s="993">
        <f t="shared" ref="F874" si="21">C874*E874</f>
        <v>0</v>
      </c>
    </row>
    <row r="875" spans="1:6">
      <c r="A875" s="1103"/>
      <c r="B875" s="1082"/>
      <c r="C875" s="677"/>
      <c r="D875" s="623"/>
      <c r="E875" s="825"/>
      <c r="F875" s="993"/>
    </row>
    <row r="876" spans="1:6" ht="25.5">
      <c r="A876" s="980" t="s">
        <v>399</v>
      </c>
      <c r="B876" s="1082" t="s">
        <v>524</v>
      </c>
      <c r="C876" s="677">
        <v>1.6</v>
      </c>
      <c r="D876" s="623" t="s">
        <v>136</v>
      </c>
      <c r="E876" s="825"/>
      <c r="F876" s="993">
        <f t="shared" si="19"/>
        <v>0</v>
      </c>
    </row>
    <row r="877" spans="1:6">
      <c r="A877" s="1103"/>
      <c r="B877" s="1082"/>
      <c r="C877" s="677"/>
      <c r="D877" s="623"/>
      <c r="E877" s="825"/>
      <c r="F877" s="993"/>
    </row>
    <row r="878" spans="1:6" ht="25.5">
      <c r="A878" s="980" t="s">
        <v>400</v>
      </c>
      <c r="B878" s="1082" t="s">
        <v>525</v>
      </c>
      <c r="C878" s="677">
        <v>1</v>
      </c>
      <c r="D878" s="623" t="s">
        <v>20</v>
      </c>
      <c r="E878" s="825"/>
      <c r="F878" s="993">
        <f t="shared" ref="F878" si="22">C878*E878</f>
        <v>0</v>
      </c>
    </row>
    <row r="879" spans="1:6">
      <c r="A879" s="1103"/>
      <c r="B879" s="1082"/>
      <c r="C879" s="677"/>
      <c r="D879" s="623"/>
      <c r="E879" s="825"/>
      <c r="F879" s="993"/>
    </row>
    <row r="880" spans="1:6" ht="13.5" thickBot="1">
      <c r="A880" s="1098"/>
      <c r="B880" s="1099" t="s">
        <v>526</v>
      </c>
      <c r="C880" s="1100"/>
      <c r="D880" s="1101"/>
      <c r="E880" s="1161"/>
      <c r="F880" s="1075">
        <f>SUM(F865:F879)</f>
        <v>0</v>
      </c>
    </row>
    <row r="881" spans="1:6">
      <c r="A881" s="1057"/>
      <c r="B881" s="1058"/>
      <c r="C881" s="1059"/>
      <c r="D881" s="1060"/>
      <c r="E881" s="1151"/>
      <c r="F881" s="1059"/>
    </row>
    <row r="882" spans="1:6">
      <c r="A882" s="1057"/>
      <c r="B882" s="1058"/>
      <c r="C882" s="1059"/>
      <c r="D882" s="1060"/>
      <c r="E882" s="1151"/>
      <c r="F882" s="1059"/>
    </row>
    <row r="883" spans="1:6">
      <c r="A883" s="1083" t="s">
        <v>18</v>
      </c>
      <c r="B883" s="1102" t="s">
        <v>511</v>
      </c>
      <c r="C883" s="1085"/>
      <c r="D883" s="1086"/>
      <c r="E883" s="1157"/>
      <c r="F883" s="1087"/>
    </row>
    <row r="884" spans="1:6" ht="13.5" thickBot="1">
      <c r="A884" s="1088"/>
      <c r="B884" s="1082"/>
      <c r="C884" s="1089"/>
      <c r="D884" s="1090"/>
      <c r="E884" s="1158"/>
      <c r="F884" s="1091"/>
    </row>
    <row r="885" spans="1:6">
      <c r="A885" s="1092" t="s">
        <v>130</v>
      </c>
      <c r="B885" s="1093" t="s">
        <v>23</v>
      </c>
      <c r="C885" s="1094" t="s">
        <v>24</v>
      </c>
      <c r="D885" s="1095" t="s">
        <v>25</v>
      </c>
      <c r="E885" s="1159" t="s">
        <v>26</v>
      </c>
      <c r="F885" s="1096" t="s">
        <v>131</v>
      </c>
    </row>
    <row r="886" spans="1:6">
      <c r="A886" s="1088"/>
      <c r="B886" s="1082"/>
      <c r="C886" s="1089"/>
      <c r="D886" s="1090"/>
      <c r="E886" s="1158"/>
      <c r="F886" s="1091"/>
    </row>
    <row r="887" spans="1:6" ht="25.5">
      <c r="A887" s="980" t="s">
        <v>27</v>
      </c>
      <c r="B887" s="1082" t="s">
        <v>527</v>
      </c>
      <c r="C887" s="543">
        <v>327.7</v>
      </c>
      <c r="D887" s="623" t="s">
        <v>528</v>
      </c>
      <c r="E887" s="1153"/>
      <c r="F887" s="993">
        <f t="shared" ref="F887:F895" si="23">C887*E887</f>
        <v>0</v>
      </c>
    </row>
    <row r="888" spans="1:6">
      <c r="A888" s="1103"/>
      <c r="B888" s="1082"/>
      <c r="C888" s="543"/>
      <c r="D888" s="623"/>
      <c r="E888" s="1153"/>
      <c r="F888" s="993"/>
    </row>
    <row r="889" spans="1:6" ht="25.5">
      <c r="A889" s="980" t="s">
        <v>54</v>
      </c>
      <c r="B889" s="1082" t="s">
        <v>529</v>
      </c>
      <c r="C889" s="543">
        <v>236.9</v>
      </c>
      <c r="D889" s="623" t="s">
        <v>528</v>
      </c>
      <c r="E889" s="1153"/>
      <c r="F889" s="993">
        <f t="shared" ref="F889" si="24">C889*E889</f>
        <v>0</v>
      </c>
    </row>
    <row r="890" spans="1:6">
      <c r="A890" s="1103"/>
      <c r="B890" s="1082"/>
      <c r="C890" s="543"/>
      <c r="D890" s="623"/>
      <c r="E890" s="1153"/>
      <c r="F890" s="993"/>
    </row>
    <row r="891" spans="1:6" ht="25.5">
      <c r="A891" s="980" t="s">
        <v>28</v>
      </c>
      <c r="B891" s="1082" t="s">
        <v>530</v>
      </c>
      <c r="C891" s="543">
        <v>669.1</v>
      </c>
      <c r="D891" s="623" t="s">
        <v>528</v>
      </c>
      <c r="E891" s="1153"/>
      <c r="F891" s="993">
        <f t="shared" si="23"/>
        <v>0</v>
      </c>
    </row>
    <row r="892" spans="1:6">
      <c r="A892" s="1103"/>
      <c r="B892" s="1082"/>
      <c r="C892" s="677"/>
      <c r="D892" s="623"/>
      <c r="E892" s="825"/>
      <c r="F892" s="993"/>
    </row>
    <row r="893" spans="1:6" ht="25.5">
      <c r="A893" s="980" t="s">
        <v>29</v>
      </c>
      <c r="B893" s="1082" t="s">
        <v>531</v>
      </c>
      <c r="C893" s="677">
        <v>0.9</v>
      </c>
      <c r="D893" s="623" t="s">
        <v>143</v>
      </c>
      <c r="E893" s="825"/>
      <c r="F893" s="993">
        <f t="shared" si="23"/>
        <v>0</v>
      </c>
    </row>
    <row r="894" spans="1:6">
      <c r="A894" s="1103"/>
      <c r="B894" s="1082"/>
      <c r="C894" s="677"/>
      <c r="D894" s="623"/>
      <c r="E894" s="825"/>
      <c r="F894" s="993"/>
    </row>
    <row r="895" spans="1:6" ht="38.25">
      <c r="A895" s="980" t="s">
        <v>30</v>
      </c>
      <c r="B895" s="1082" t="s">
        <v>532</v>
      </c>
      <c r="C895" s="677">
        <v>15.1</v>
      </c>
      <c r="D895" s="623" t="s">
        <v>143</v>
      </c>
      <c r="E895" s="825"/>
      <c r="F895" s="993">
        <f t="shared" si="23"/>
        <v>0</v>
      </c>
    </row>
    <row r="896" spans="1:6">
      <c r="A896" s="1103"/>
      <c r="B896" s="1082"/>
      <c r="C896" s="677"/>
      <c r="D896" s="623"/>
      <c r="E896" s="825"/>
      <c r="F896" s="993"/>
    </row>
    <row r="897" spans="1:6" ht="38.25">
      <c r="A897" s="980" t="s">
        <v>33</v>
      </c>
      <c r="B897" s="1082" t="s">
        <v>533</v>
      </c>
      <c r="C897" s="677">
        <v>17.399999999999999</v>
      </c>
      <c r="D897" s="623" t="s">
        <v>13</v>
      </c>
      <c r="E897" s="825"/>
      <c r="F897" s="993">
        <f t="shared" ref="F897:F899" si="25">C897*E897</f>
        <v>0</v>
      </c>
    </row>
    <row r="898" spans="1:6">
      <c r="A898" s="1103"/>
      <c r="B898" s="1082"/>
      <c r="C898" s="677"/>
      <c r="D898" s="623"/>
      <c r="E898" s="825"/>
      <c r="F898" s="993"/>
    </row>
    <row r="899" spans="1:6" ht="38.25">
      <c r="A899" s="980" t="s">
        <v>43</v>
      </c>
      <c r="B899" s="1082" t="s">
        <v>534</v>
      </c>
      <c r="C899" s="677">
        <v>2</v>
      </c>
      <c r="D899" s="623" t="s">
        <v>20</v>
      </c>
      <c r="E899" s="825"/>
      <c r="F899" s="993">
        <f t="shared" si="25"/>
        <v>0</v>
      </c>
    </row>
    <row r="900" spans="1:6">
      <c r="A900" s="1103"/>
      <c r="B900" s="1082"/>
      <c r="C900" s="677"/>
      <c r="D900" s="623"/>
      <c r="E900" s="825"/>
      <c r="F900" s="993"/>
    </row>
    <row r="901" spans="1:6" ht="38.25">
      <c r="A901" s="980" t="s">
        <v>45</v>
      </c>
      <c r="B901" s="600" t="s">
        <v>582</v>
      </c>
      <c r="C901" s="543">
        <v>14</v>
      </c>
      <c r="D901" s="1081" t="s">
        <v>13</v>
      </c>
      <c r="E901" s="1160"/>
      <c r="F901" s="993">
        <f t="shared" ref="F901" si="26">C901*E901</f>
        <v>0</v>
      </c>
    </row>
    <row r="902" spans="1:6">
      <c r="A902" s="1103"/>
      <c r="B902" s="600"/>
      <c r="C902" s="543"/>
      <c r="D902" s="1081"/>
      <c r="E902" s="1160"/>
      <c r="F902" s="1071"/>
    </row>
    <row r="903" spans="1:6" ht="25.5">
      <c r="A903" s="980" t="s">
        <v>3</v>
      </c>
      <c r="B903" s="1082" t="s">
        <v>583</v>
      </c>
      <c r="C903" s="543">
        <v>2</v>
      </c>
      <c r="D903" s="623" t="s">
        <v>20</v>
      </c>
      <c r="E903" s="825"/>
      <c r="F903" s="993">
        <f t="shared" ref="F903" si="27">C903*E903</f>
        <v>0</v>
      </c>
    </row>
    <row r="904" spans="1:6">
      <c r="A904" s="1103"/>
      <c r="B904" s="1104"/>
      <c r="C904" s="1089"/>
      <c r="D904" s="1091"/>
      <c r="E904" s="1158"/>
      <c r="F904" s="1089"/>
    </row>
    <row r="905" spans="1:6" ht="13.5" thickBot="1">
      <c r="A905" s="1098"/>
      <c r="B905" s="1652" t="s">
        <v>536</v>
      </c>
      <c r="C905" s="1654"/>
      <c r="D905" s="1101"/>
      <c r="E905" s="1161"/>
      <c r="F905" s="1075">
        <f>SUM(F886:F904)</f>
        <v>0</v>
      </c>
    </row>
    <row r="906" spans="1:6">
      <c r="A906" s="1057"/>
      <c r="B906" s="1058"/>
      <c r="C906" s="1059"/>
      <c r="D906" s="1060"/>
      <c r="E906" s="1151"/>
      <c r="F906" s="1059"/>
    </row>
    <row r="907" spans="1:6">
      <c r="A907" s="1057"/>
      <c r="B907" s="1058"/>
      <c r="C907" s="1059"/>
      <c r="D907" s="1060"/>
      <c r="E907" s="1151"/>
      <c r="F907" s="1059"/>
    </row>
    <row r="908" spans="1:6">
      <c r="A908" s="1083" t="s">
        <v>1</v>
      </c>
      <c r="B908" s="1077" t="s">
        <v>57</v>
      </c>
      <c r="C908" s="1105"/>
      <c r="D908" s="1105"/>
      <c r="E908" s="1156"/>
      <c r="F908" s="1078"/>
    </row>
    <row r="909" spans="1:6" ht="13.5" thickBot="1">
      <c r="A909" s="1106"/>
      <c r="B909" s="1107"/>
      <c r="C909" s="1108"/>
      <c r="D909" s="1108"/>
      <c r="E909" s="1162"/>
      <c r="F909" s="1108"/>
    </row>
    <row r="910" spans="1:6">
      <c r="A910" s="1061" t="s">
        <v>130</v>
      </c>
      <c r="B910" s="1062" t="s">
        <v>23</v>
      </c>
      <c r="C910" s="1109" t="s">
        <v>24</v>
      </c>
      <c r="D910" s="1063" t="s">
        <v>25</v>
      </c>
      <c r="E910" s="1152" t="s">
        <v>26</v>
      </c>
      <c r="F910" s="1063" t="s">
        <v>131</v>
      </c>
    </row>
    <row r="911" spans="1:6">
      <c r="A911" s="1072"/>
      <c r="B911" s="1067"/>
      <c r="C911" s="1059"/>
      <c r="D911" s="1049"/>
      <c r="E911" s="1151"/>
      <c r="F911" s="1059"/>
    </row>
    <row r="912" spans="1:6" ht="89.25">
      <c r="A912" s="980" t="s">
        <v>233</v>
      </c>
      <c r="B912" s="600" t="s">
        <v>1235</v>
      </c>
      <c r="C912" s="677">
        <v>9</v>
      </c>
      <c r="D912" s="623" t="s">
        <v>13</v>
      </c>
      <c r="E912" s="825"/>
      <c r="F912" s="993">
        <f>C912*E912</f>
        <v>0</v>
      </c>
    </row>
    <row r="913" spans="1:6">
      <c r="A913" s="980"/>
      <c r="B913" s="600"/>
      <c r="C913" s="677"/>
      <c r="D913" s="623"/>
      <c r="E913" s="825"/>
      <c r="F913" s="993"/>
    </row>
    <row r="914" spans="1:6" ht="25.5">
      <c r="A914" s="980" t="s">
        <v>235</v>
      </c>
      <c r="B914" s="1082" t="s">
        <v>537</v>
      </c>
      <c r="C914" s="677">
        <v>1</v>
      </c>
      <c r="D914" s="623" t="s">
        <v>20</v>
      </c>
      <c r="E914" s="825"/>
      <c r="F914" s="993">
        <f>C914*E914</f>
        <v>0</v>
      </c>
    </row>
    <row r="915" spans="1:6">
      <c r="A915" s="980"/>
      <c r="B915" s="1082"/>
      <c r="C915" s="677"/>
      <c r="D915" s="623"/>
      <c r="E915" s="825"/>
      <c r="F915" s="993"/>
    </row>
    <row r="916" spans="1:6" ht="25.5">
      <c r="A916" s="980" t="s">
        <v>236</v>
      </c>
      <c r="B916" s="1082" t="s">
        <v>584</v>
      </c>
      <c r="C916" s="677">
        <v>1</v>
      </c>
      <c r="D916" s="623" t="s">
        <v>20</v>
      </c>
      <c r="E916" s="825"/>
      <c r="F916" s="993">
        <f>C916*E916</f>
        <v>0</v>
      </c>
    </row>
    <row r="917" spans="1:6">
      <c r="A917" s="980"/>
      <c r="B917" s="1082"/>
      <c r="C917" s="677"/>
      <c r="D917" s="623"/>
      <c r="E917" s="825"/>
      <c r="F917" s="993"/>
    </row>
    <row r="918" spans="1:6" ht="25.5">
      <c r="A918" s="980" t="s">
        <v>238</v>
      </c>
      <c r="B918" s="1073" t="s">
        <v>539</v>
      </c>
      <c r="C918" s="677"/>
      <c r="D918" s="623"/>
      <c r="E918" s="825"/>
      <c r="F918" s="993"/>
    </row>
    <row r="919" spans="1:6">
      <c r="A919" s="1072"/>
      <c r="B919" s="1073"/>
      <c r="C919" s="677"/>
      <c r="D919" s="623"/>
      <c r="E919" s="825"/>
      <c r="F919" s="993"/>
    </row>
    <row r="920" spans="1:6">
      <c r="A920" s="1072"/>
      <c r="B920" s="1048" t="s">
        <v>540</v>
      </c>
      <c r="C920" s="1068">
        <v>2</v>
      </c>
      <c r="D920" s="1068" t="s">
        <v>20</v>
      </c>
      <c r="E920" s="1154"/>
      <c r="F920" s="1071">
        <f t="shared" ref="F920:F929" si="28">C920*E920</f>
        <v>0</v>
      </c>
    </row>
    <row r="921" spans="1:6">
      <c r="A921" s="1072"/>
      <c r="B921" s="1048" t="s">
        <v>92</v>
      </c>
      <c r="C921" s="1068">
        <v>3</v>
      </c>
      <c r="D921" s="1068" t="s">
        <v>20</v>
      </c>
      <c r="E921" s="1154"/>
      <c r="F921" s="1071">
        <f t="shared" si="28"/>
        <v>0</v>
      </c>
    </row>
    <row r="922" spans="1:6">
      <c r="A922" s="1072"/>
      <c r="B922" s="1048" t="s">
        <v>541</v>
      </c>
      <c r="C922" s="1068">
        <v>2</v>
      </c>
      <c r="D922" s="1068" t="s">
        <v>20</v>
      </c>
      <c r="E922" s="1154"/>
      <c r="F922" s="1071">
        <f t="shared" si="28"/>
        <v>0</v>
      </c>
    </row>
    <row r="923" spans="1:6">
      <c r="A923" s="1072"/>
      <c r="B923" s="1073" t="s">
        <v>542</v>
      </c>
      <c r="C923" s="1068">
        <v>1</v>
      </c>
      <c r="D923" s="1068" t="s">
        <v>20</v>
      </c>
      <c r="E923" s="1154"/>
      <c r="F923" s="1071">
        <f t="shared" si="28"/>
        <v>0</v>
      </c>
    </row>
    <row r="924" spans="1:6">
      <c r="A924" s="1072"/>
      <c r="B924" s="1073" t="s">
        <v>543</v>
      </c>
      <c r="C924" s="1068">
        <v>2</v>
      </c>
      <c r="D924" s="1068" t="s">
        <v>20</v>
      </c>
      <c r="E924" s="1154"/>
      <c r="F924" s="1071">
        <f t="shared" si="28"/>
        <v>0</v>
      </c>
    </row>
    <row r="925" spans="1:6">
      <c r="A925" s="1072"/>
      <c r="B925" s="1048" t="s">
        <v>544</v>
      </c>
      <c r="C925" s="1068">
        <v>3</v>
      </c>
      <c r="D925" s="1068" t="s">
        <v>20</v>
      </c>
      <c r="E925" s="1154"/>
      <c r="F925" s="1071">
        <f t="shared" si="28"/>
        <v>0</v>
      </c>
    </row>
    <row r="926" spans="1:6">
      <c r="A926" s="1072"/>
      <c r="B926" s="1048" t="s">
        <v>545</v>
      </c>
      <c r="C926" s="1068">
        <v>1</v>
      </c>
      <c r="D926" s="1068" t="s">
        <v>20</v>
      </c>
      <c r="E926" s="1154"/>
      <c r="F926" s="1071">
        <f t="shared" si="28"/>
        <v>0</v>
      </c>
    </row>
    <row r="927" spans="1:6">
      <c r="A927" s="1072"/>
      <c r="B927" s="1048" t="s">
        <v>546</v>
      </c>
      <c r="C927" s="1068">
        <v>3</v>
      </c>
      <c r="D927" s="1068" t="s">
        <v>20</v>
      </c>
      <c r="E927" s="1154"/>
      <c r="F927" s="1071">
        <f t="shared" si="28"/>
        <v>0</v>
      </c>
    </row>
    <row r="928" spans="1:6">
      <c r="A928" s="1072"/>
      <c r="B928" s="1110" t="s">
        <v>547</v>
      </c>
      <c r="C928" s="1068">
        <v>1</v>
      </c>
      <c r="D928" s="1068" t="s">
        <v>20</v>
      </c>
      <c r="E928" s="1154"/>
      <c r="F928" s="1071">
        <f t="shared" si="28"/>
        <v>0</v>
      </c>
    </row>
    <row r="929" spans="1:6">
      <c r="A929" s="1072"/>
      <c r="B929" s="647" t="s">
        <v>585</v>
      </c>
      <c r="C929" s="1068">
        <v>1</v>
      </c>
      <c r="D929" s="1068" t="s">
        <v>20</v>
      </c>
      <c r="E929" s="1154"/>
      <c r="F929" s="1071">
        <f t="shared" si="28"/>
        <v>0</v>
      </c>
    </row>
    <row r="930" spans="1:6">
      <c r="A930" s="1072"/>
      <c r="B930" s="1048"/>
      <c r="C930" s="677"/>
      <c r="D930" s="623"/>
      <c r="E930" s="825"/>
      <c r="F930" s="993"/>
    </row>
    <row r="931" spans="1:6" ht="63.75">
      <c r="A931" s="980" t="s">
        <v>240</v>
      </c>
      <c r="B931" s="1111" t="s">
        <v>548</v>
      </c>
      <c r="C931" s="1068">
        <v>2</v>
      </c>
      <c r="D931" s="1068" t="s">
        <v>20</v>
      </c>
      <c r="E931" s="1154"/>
      <c r="F931" s="1071">
        <f t="shared" ref="F931" si="29">C931*E931</f>
        <v>0</v>
      </c>
    </row>
    <row r="932" spans="1:6">
      <c r="A932" s="1072"/>
      <c r="B932" s="1073"/>
      <c r="C932" s="677"/>
      <c r="D932" s="623"/>
      <c r="E932" s="825"/>
      <c r="F932" s="993"/>
    </row>
    <row r="933" spans="1:6" ht="38.25">
      <c r="A933" s="980" t="s">
        <v>241</v>
      </c>
      <c r="B933" s="1082" t="s">
        <v>586</v>
      </c>
      <c r="C933" s="677">
        <v>1</v>
      </c>
      <c r="D933" s="623" t="s">
        <v>20</v>
      </c>
      <c r="E933" s="825"/>
      <c r="F933" s="993">
        <f>C933*E933</f>
        <v>0</v>
      </c>
    </row>
    <row r="934" spans="1:6">
      <c r="A934" s="1072"/>
      <c r="B934" s="1082"/>
      <c r="C934" s="677"/>
      <c r="D934" s="623"/>
      <c r="E934" s="825"/>
      <c r="F934" s="993"/>
    </row>
    <row r="935" spans="1:6" ht="38.25">
      <c r="A935" s="980" t="s">
        <v>243</v>
      </c>
      <c r="B935" s="1082" t="s">
        <v>587</v>
      </c>
      <c r="C935" s="677">
        <v>1</v>
      </c>
      <c r="D935" s="623" t="s">
        <v>20</v>
      </c>
      <c r="E935" s="825"/>
      <c r="F935" s="993">
        <f>C935*E935</f>
        <v>0</v>
      </c>
    </row>
    <row r="936" spans="1:6">
      <c r="A936" s="1072"/>
      <c r="B936" s="1082"/>
      <c r="C936" s="677"/>
      <c r="D936" s="623"/>
      <c r="E936" s="825"/>
      <c r="F936" s="993"/>
    </row>
    <row r="937" spans="1:6" ht="38.25">
      <c r="A937" s="980" t="s">
        <v>245</v>
      </c>
      <c r="B937" s="1082" t="s">
        <v>588</v>
      </c>
      <c r="C937" s="677">
        <v>1</v>
      </c>
      <c r="D937" s="623" t="s">
        <v>20</v>
      </c>
      <c r="E937" s="825"/>
      <c r="F937" s="993">
        <f>C937*E937</f>
        <v>0</v>
      </c>
    </row>
    <row r="938" spans="1:6">
      <c r="A938" s="1072"/>
      <c r="B938" s="1082"/>
      <c r="C938" s="677"/>
      <c r="D938" s="623"/>
      <c r="E938" s="825"/>
      <c r="F938" s="993"/>
    </row>
    <row r="939" spans="1:6" ht="51">
      <c r="A939" s="980" t="s">
        <v>246</v>
      </c>
      <c r="B939" s="1082" t="s">
        <v>589</v>
      </c>
      <c r="C939" s="677">
        <v>1</v>
      </c>
      <c r="D939" s="623" t="s">
        <v>20</v>
      </c>
      <c r="E939" s="825"/>
      <c r="F939" s="993">
        <f t="shared" ref="F939" si="30">C939*E939</f>
        <v>0</v>
      </c>
    </row>
    <row r="940" spans="1:6">
      <c r="A940" s="1072"/>
      <c r="B940" s="1082"/>
      <c r="C940" s="677"/>
      <c r="D940" s="623"/>
      <c r="E940" s="825"/>
      <c r="F940" s="993"/>
    </row>
    <row r="941" spans="1:6" ht="38.25">
      <c r="A941" s="980" t="s">
        <v>248</v>
      </c>
      <c r="B941" s="1082" t="s">
        <v>552</v>
      </c>
      <c r="C941" s="677">
        <v>1</v>
      </c>
      <c r="D941" s="623" t="s">
        <v>20</v>
      </c>
      <c r="E941" s="825"/>
      <c r="F941" s="993">
        <f t="shared" ref="F941" si="31">C941*E941</f>
        <v>0</v>
      </c>
    </row>
    <row r="942" spans="1:6">
      <c r="A942" s="1072"/>
      <c r="B942" s="1073"/>
      <c r="C942" s="677"/>
      <c r="D942" s="623"/>
      <c r="E942" s="825"/>
      <c r="F942" s="993"/>
    </row>
    <row r="943" spans="1:6" ht="76.5">
      <c r="A943" s="980" t="s">
        <v>250</v>
      </c>
      <c r="B943" s="1082" t="s">
        <v>553</v>
      </c>
      <c r="C943" s="677">
        <v>1</v>
      </c>
      <c r="D943" s="623" t="s">
        <v>20</v>
      </c>
      <c r="E943" s="825"/>
      <c r="F943" s="993">
        <f>C943*E943</f>
        <v>0</v>
      </c>
    </row>
    <row r="944" spans="1:6">
      <c r="A944" s="1072"/>
      <c r="B944" s="1104" t="s">
        <v>554</v>
      </c>
      <c r="C944" s="677"/>
      <c r="D944" s="623"/>
      <c r="E944" s="825"/>
      <c r="F944" s="993"/>
    </row>
    <row r="945" spans="1:6">
      <c r="A945" s="980"/>
      <c r="B945" s="1112" t="s">
        <v>590</v>
      </c>
      <c r="C945" s="677"/>
      <c r="D945" s="623"/>
      <c r="E945" s="825"/>
      <c r="F945" s="993"/>
    </row>
    <row r="946" spans="1:6">
      <c r="A946" s="1072"/>
      <c r="B946" s="1112" t="s">
        <v>556</v>
      </c>
      <c r="C946" s="677"/>
      <c r="D946" s="623"/>
      <c r="E946" s="825"/>
      <c r="F946" s="993"/>
    </row>
    <row r="947" spans="1:6">
      <c r="A947" s="980"/>
      <c r="B947" s="1112" t="s">
        <v>557</v>
      </c>
      <c r="C947" s="677"/>
      <c r="D947" s="623"/>
      <c r="E947" s="825"/>
      <c r="F947" s="993"/>
    </row>
    <row r="948" spans="1:6">
      <c r="A948" s="1072"/>
      <c r="B948" s="1112" t="s">
        <v>558</v>
      </c>
      <c r="C948" s="677"/>
      <c r="D948" s="623"/>
      <c r="E948" s="825"/>
      <c r="F948" s="993"/>
    </row>
    <row r="949" spans="1:6">
      <c r="A949" s="980"/>
      <c r="B949" s="1073"/>
      <c r="C949" s="677"/>
      <c r="D949" s="623"/>
      <c r="E949" s="825"/>
      <c r="F949" s="993"/>
    </row>
    <row r="950" spans="1:6" ht="89.25">
      <c r="A950" s="980" t="s">
        <v>251</v>
      </c>
      <c r="B950" s="774" t="s">
        <v>559</v>
      </c>
      <c r="C950" s="677">
        <v>9</v>
      </c>
      <c r="D950" s="623" t="s">
        <v>13</v>
      </c>
      <c r="E950" s="825"/>
      <c r="F950" s="993">
        <f>C950*E950</f>
        <v>0</v>
      </c>
    </row>
    <row r="951" spans="1:6">
      <c r="A951" s="980"/>
      <c r="B951" s="600"/>
      <c r="C951" s="677"/>
      <c r="D951" s="623"/>
      <c r="E951" s="825"/>
      <c r="F951" s="993"/>
    </row>
    <row r="952" spans="1:6" ht="102">
      <c r="A952" s="980" t="s">
        <v>318</v>
      </c>
      <c r="B952" s="774" t="s">
        <v>560</v>
      </c>
      <c r="C952" s="677">
        <v>1</v>
      </c>
      <c r="D952" s="623" t="s">
        <v>20</v>
      </c>
      <c r="E952" s="825"/>
      <c r="F952" s="993">
        <f>C952*E952</f>
        <v>0</v>
      </c>
    </row>
    <row r="953" spans="1:6">
      <c r="A953" s="980"/>
      <c r="B953" s="774"/>
      <c r="C953" s="677"/>
      <c r="D953" s="623"/>
      <c r="E953" s="825"/>
      <c r="F953" s="993"/>
    </row>
    <row r="954" spans="1:6" ht="51">
      <c r="A954" s="980" t="s">
        <v>320</v>
      </c>
      <c r="B954" s="774" t="s">
        <v>591</v>
      </c>
      <c r="C954" s="677">
        <v>1</v>
      </c>
      <c r="D954" s="623" t="s">
        <v>20</v>
      </c>
      <c r="E954" s="825"/>
      <c r="F954" s="993">
        <f>C954*E954</f>
        <v>0</v>
      </c>
    </row>
    <row r="955" spans="1:6">
      <c r="A955" s="1072"/>
      <c r="B955" s="1067"/>
      <c r="C955" s="1059"/>
      <c r="D955" s="1049"/>
      <c r="E955" s="1151"/>
      <c r="F955" s="1059"/>
    </row>
    <row r="956" spans="1:6" ht="13.5" thickBot="1">
      <c r="A956" s="1052"/>
      <c r="B956" s="1053" t="s">
        <v>82</v>
      </c>
      <c r="C956" s="1054"/>
      <c r="D956" s="1054"/>
      <c r="E956" s="1150"/>
      <c r="F956" s="1075">
        <f>SUM(F911:F955)</f>
        <v>0</v>
      </c>
    </row>
    <row r="961" spans="1:6">
      <c r="A961" s="1554"/>
      <c r="B961" s="1555" t="s">
        <v>598</v>
      </c>
      <c r="C961" s="1556"/>
      <c r="D961" s="1557"/>
      <c r="E961" s="457"/>
      <c r="F961" s="1558"/>
    </row>
    <row r="962" spans="1:6">
      <c r="A962" s="1554"/>
      <c r="B962" s="1555" t="s">
        <v>253</v>
      </c>
      <c r="C962" s="1556"/>
      <c r="D962" s="1557"/>
      <c r="E962" s="457"/>
      <c r="F962" s="1558"/>
    </row>
    <row r="964" spans="1:6" ht="13.5" thickBot="1"/>
    <row r="965" spans="1:6">
      <c r="A965" s="971" t="s">
        <v>15</v>
      </c>
      <c r="B965" s="972" t="s">
        <v>11</v>
      </c>
      <c r="C965" s="973"/>
      <c r="D965" s="973"/>
      <c r="E965" s="1132"/>
      <c r="F965" s="548">
        <f>+F984</f>
        <v>0</v>
      </c>
    </row>
    <row r="966" spans="1:6">
      <c r="A966" s="974" t="s">
        <v>16</v>
      </c>
      <c r="B966" s="280" t="s">
        <v>14</v>
      </c>
      <c r="C966" s="622"/>
      <c r="D966" s="622"/>
      <c r="E966" s="1133"/>
      <c r="F966" s="553">
        <f>+F1003</f>
        <v>0</v>
      </c>
    </row>
    <row r="967" spans="1:6">
      <c r="A967" s="974" t="s">
        <v>17</v>
      </c>
      <c r="B967" s="975" t="s">
        <v>32</v>
      </c>
      <c r="C967" s="977"/>
      <c r="D967" s="977"/>
      <c r="E967" s="1134"/>
      <c r="F967" s="553">
        <f>+F1027</f>
        <v>0</v>
      </c>
    </row>
    <row r="968" spans="1:6" ht="13.5" thickBot="1">
      <c r="A968" s="1039" t="s">
        <v>18</v>
      </c>
      <c r="B968" s="1040" t="s">
        <v>22</v>
      </c>
      <c r="C968" s="1042"/>
      <c r="D968" s="1042"/>
      <c r="E968" s="1147"/>
      <c r="F968" s="561">
        <f>+F1040</f>
        <v>0</v>
      </c>
    </row>
    <row r="969" spans="1:6" ht="14.25" thickTop="1" thickBot="1">
      <c r="A969" s="1043"/>
      <c r="B969" s="1600" t="s">
        <v>19</v>
      </c>
      <c r="C969" s="1046"/>
      <c r="D969" s="1046"/>
      <c r="E969" s="1148"/>
      <c r="F969" s="565">
        <f>SUM(F965:F968)</f>
        <v>0</v>
      </c>
    </row>
    <row r="970" spans="1:6">
      <c r="A970" s="980"/>
      <c r="B970" s="981"/>
      <c r="C970" s="982"/>
      <c r="D970" s="982"/>
      <c r="E970" s="825"/>
      <c r="F970" s="623"/>
    </row>
    <row r="971" spans="1:6">
      <c r="A971" s="980"/>
      <c r="B971" s="981"/>
      <c r="C971" s="982"/>
      <c r="D971" s="982"/>
      <c r="E971" s="825"/>
      <c r="F971" s="623"/>
    </row>
    <row r="972" spans="1:6">
      <c r="A972" s="984" t="s">
        <v>15</v>
      </c>
      <c r="B972" s="985" t="s">
        <v>11</v>
      </c>
      <c r="C972" s="986"/>
      <c r="D972" s="977"/>
      <c r="E972" s="1136"/>
      <c r="F972" s="987"/>
    </row>
    <row r="973" spans="1:6" ht="13.5" thickBot="1">
      <c r="A973" s="980"/>
      <c r="B973" s="600"/>
      <c r="C973" s="677"/>
      <c r="D973" s="677"/>
      <c r="E973" s="825"/>
      <c r="F973" s="623"/>
    </row>
    <row r="974" spans="1:6">
      <c r="A974" s="988" t="s">
        <v>130</v>
      </c>
      <c r="B974" s="989" t="s">
        <v>23</v>
      </c>
      <c r="C974" s="990" t="s">
        <v>24</v>
      </c>
      <c r="D974" s="991" t="s">
        <v>25</v>
      </c>
      <c r="E974" s="1137" t="s">
        <v>26</v>
      </c>
      <c r="F974" s="992" t="s">
        <v>131</v>
      </c>
    </row>
    <row r="975" spans="1:6">
      <c r="A975" s="980"/>
      <c r="B975" s="600"/>
      <c r="C975" s="677"/>
      <c r="D975" s="677"/>
      <c r="E975" s="825"/>
      <c r="F975" s="623"/>
    </row>
    <row r="976" spans="1:6">
      <c r="A976" s="980" t="s">
        <v>34</v>
      </c>
      <c r="B976" s="600" t="s">
        <v>462</v>
      </c>
      <c r="C976" s="677">
        <v>211.6</v>
      </c>
      <c r="D976" s="623" t="s">
        <v>13</v>
      </c>
      <c r="E976" s="1138"/>
      <c r="F976" s="993">
        <f>C976*E976</f>
        <v>0</v>
      </c>
    </row>
    <row r="977" spans="1:6">
      <c r="A977" s="980"/>
      <c r="B977" s="600"/>
      <c r="C977" s="677"/>
      <c r="D977" s="623"/>
      <c r="E977" s="1138"/>
      <c r="F977" s="678"/>
    </row>
    <row r="978" spans="1:6" ht="51">
      <c r="A978" s="980" t="s">
        <v>35</v>
      </c>
      <c r="B978" s="1024" t="s">
        <v>562</v>
      </c>
      <c r="C978" s="677">
        <v>1</v>
      </c>
      <c r="D978" s="623" t="s">
        <v>20</v>
      </c>
      <c r="E978" s="825"/>
      <c r="F978" s="993">
        <f>C978*E978</f>
        <v>0</v>
      </c>
    </row>
    <row r="979" spans="1:6">
      <c r="A979" s="980"/>
      <c r="B979" s="600"/>
      <c r="C979" s="677"/>
      <c r="D979" s="623"/>
      <c r="E979" s="825"/>
      <c r="F979" s="623"/>
    </row>
    <row r="980" spans="1:6" ht="25.5">
      <c r="A980" s="980" t="s">
        <v>36</v>
      </c>
      <c r="B980" s="600" t="s">
        <v>465</v>
      </c>
      <c r="C980" s="677">
        <v>11</v>
      </c>
      <c r="D980" s="623" t="s">
        <v>20</v>
      </c>
      <c r="E980" s="825"/>
      <c r="F980" s="993">
        <f>C980*E980</f>
        <v>0</v>
      </c>
    </row>
    <row r="981" spans="1:6">
      <c r="A981" s="980"/>
      <c r="B981" s="600"/>
      <c r="C981" s="677"/>
      <c r="D981" s="623"/>
      <c r="E981" s="825"/>
      <c r="F981" s="993"/>
    </row>
    <row r="982" spans="1:6" ht="102">
      <c r="A982" s="980" t="s">
        <v>37</v>
      </c>
      <c r="B982" s="600" t="s">
        <v>466</v>
      </c>
      <c r="C982" s="782">
        <v>1</v>
      </c>
      <c r="D982" s="783" t="s">
        <v>20</v>
      </c>
      <c r="E982" s="825"/>
      <c r="F982" s="993">
        <f>C982*E982</f>
        <v>0</v>
      </c>
    </row>
    <row r="983" spans="1:6">
      <c r="A983" s="980"/>
      <c r="B983" s="284"/>
      <c r="C983" s="677"/>
      <c r="D983" s="623"/>
      <c r="E983" s="825"/>
      <c r="F983" s="993"/>
    </row>
    <row r="984" spans="1:6" ht="13.5" thickBot="1">
      <c r="A984" s="996"/>
      <c r="B984" s="997" t="s">
        <v>21</v>
      </c>
      <c r="C984" s="998"/>
      <c r="D984" s="998"/>
      <c r="E984" s="1139"/>
      <c r="F984" s="999">
        <f>SUM(F975:F983)</f>
        <v>0</v>
      </c>
    </row>
    <row r="985" spans="1:6">
      <c r="A985" s="959"/>
      <c r="B985" s="1000"/>
      <c r="C985" s="622"/>
      <c r="D985" s="622"/>
      <c r="E985" s="930"/>
      <c r="F985" s="1001"/>
    </row>
    <row r="986" spans="1:6">
      <c r="A986" s="959"/>
      <c r="B986" s="1000"/>
      <c r="C986" s="622"/>
      <c r="D986" s="622"/>
      <c r="E986" s="930"/>
      <c r="F986" s="1001"/>
    </row>
    <row r="987" spans="1:6">
      <c r="A987" s="984" t="s">
        <v>16</v>
      </c>
      <c r="B987" s="985" t="s">
        <v>14</v>
      </c>
      <c r="C987" s="977"/>
      <c r="D987" s="977"/>
      <c r="E987" s="1136"/>
      <c r="F987" s="987"/>
    </row>
    <row r="988" spans="1:6" ht="13.5" thickBot="1">
      <c r="A988" s="996"/>
      <c r="B988" s="1002"/>
      <c r="C988" s="998"/>
      <c r="D988" s="998"/>
      <c r="E988" s="1139"/>
      <c r="F988" s="1003"/>
    </row>
    <row r="989" spans="1:6">
      <c r="A989" s="988" t="s">
        <v>130</v>
      </c>
      <c r="B989" s="989" t="s">
        <v>23</v>
      </c>
      <c r="C989" s="990" t="s">
        <v>24</v>
      </c>
      <c r="D989" s="991" t="s">
        <v>25</v>
      </c>
      <c r="E989" s="1137" t="s">
        <v>26</v>
      </c>
      <c r="F989" s="992" t="s">
        <v>131</v>
      </c>
    </row>
    <row r="990" spans="1:6">
      <c r="A990" s="980"/>
      <c r="B990" s="1004"/>
      <c r="C990" s="677"/>
      <c r="D990" s="677"/>
      <c r="E990" s="825"/>
      <c r="F990" s="623"/>
    </row>
    <row r="991" spans="1:6" ht="63.75">
      <c r="A991" s="980" t="s">
        <v>141</v>
      </c>
      <c r="B991" s="1005" t="s">
        <v>467</v>
      </c>
      <c r="C991" s="677">
        <v>482.4</v>
      </c>
      <c r="D991" s="623" t="s">
        <v>153</v>
      </c>
      <c r="E991" s="928"/>
      <c r="F991" s="993">
        <f>C991*E991</f>
        <v>0</v>
      </c>
    </row>
    <row r="992" spans="1:6">
      <c r="A992" s="980"/>
      <c r="B992" s="1125"/>
      <c r="C992" s="1026"/>
      <c r="D992" s="1126"/>
      <c r="E992" s="928"/>
      <c r="F992" s="1127"/>
    </row>
    <row r="993" spans="1:6" ht="63.75">
      <c r="A993" s="980" t="s">
        <v>144</v>
      </c>
      <c r="B993" s="600" t="s">
        <v>470</v>
      </c>
      <c r="C993" s="677">
        <v>12</v>
      </c>
      <c r="D993" s="623" t="s">
        <v>153</v>
      </c>
      <c r="E993" s="928"/>
      <c r="F993" s="993">
        <f>C993*E993</f>
        <v>0</v>
      </c>
    </row>
    <row r="994" spans="1:6">
      <c r="A994" s="980"/>
      <c r="B994" s="774"/>
      <c r="C994" s="677"/>
      <c r="D994" s="623"/>
      <c r="E994" s="825"/>
      <c r="F994" s="993"/>
    </row>
    <row r="995" spans="1:6" ht="51">
      <c r="A995" s="980" t="s">
        <v>146</v>
      </c>
      <c r="B995" s="615" t="s">
        <v>472</v>
      </c>
      <c r="C995" s="616">
        <v>1</v>
      </c>
      <c r="D995" s="617" t="s">
        <v>153</v>
      </c>
      <c r="E995" s="928"/>
      <c r="F995" s="993">
        <f>C995*E995</f>
        <v>0</v>
      </c>
    </row>
    <row r="996" spans="1:6">
      <c r="A996" s="980"/>
      <c r="B996" s="615"/>
      <c r="C996" s="616"/>
      <c r="D996" s="617"/>
      <c r="E996" s="928"/>
      <c r="F996" s="993"/>
    </row>
    <row r="997" spans="1:6" ht="25.5">
      <c r="A997" s="980" t="s">
        <v>148</v>
      </c>
      <c r="B997" s="774" t="s">
        <v>473</v>
      </c>
      <c r="C997" s="622">
        <v>178.6</v>
      </c>
      <c r="D997" s="623" t="s">
        <v>135</v>
      </c>
      <c r="E997" s="930"/>
      <c r="F997" s="993">
        <f>C997*E997</f>
        <v>0</v>
      </c>
    </row>
    <row r="998" spans="1:6">
      <c r="A998" s="980"/>
      <c r="B998" s="774"/>
      <c r="C998" s="622"/>
      <c r="D998" s="623"/>
      <c r="E998" s="930"/>
      <c r="F998" s="993"/>
    </row>
    <row r="999" spans="1:6" ht="63.75">
      <c r="A999" s="980" t="s">
        <v>151</v>
      </c>
      <c r="B999" s="774" t="s">
        <v>475</v>
      </c>
      <c r="C999" s="622">
        <v>102.8</v>
      </c>
      <c r="D999" s="623" t="s">
        <v>153</v>
      </c>
      <c r="E999" s="930"/>
      <c r="F999" s="993">
        <f>C999*E999</f>
        <v>0</v>
      </c>
    </row>
    <row r="1000" spans="1:6">
      <c r="A1000" s="980"/>
      <c r="B1000" s="774"/>
      <c r="C1000" s="622"/>
      <c r="D1000" s="623"/>
      <c r="E1000" s="930"/>
      <c r="F1000" s="993"/>
    </row>
    <row r="1001" spans="1:6" ht="38.25">
      <c r="A1001" s="980" t="s">
        <v>155</v>
      </c>
      <c r="B1001" s="280" t="s">
        <v>477</v>
      </c>
      <c r="C1001" s="622">
        <v>385.6</v>
      </c>
      <c r="D1001" s="623" t="s">
        <v>153</v>
      </c>
      <c r="E1001" s="930"/>
      <c r="F1001" s="993">
        <f>C1001*E1001</f>
        <v>0</v>
      </c>
    </row>
    <row r="1002" spans="1:6">
      <c r="A1002" s="980"/>
      <c r="B1002" s="280"/>
      <c r="C1002" s="622"/>
      <c r="D1002" s="623"/>
      <c r="E1002" s="930"/>
      <c r="F1002" s="993"/>
    </row>
    <row r="1003" spans="1:6" ht="13.5" thickBot="1">
      <c r="A1003" s="996"/>
      <c r="B1003" s="997" t="s">
        <v>479</v>
      </c>
      <c r="C1003" s="1007"/>
      <c r="D1003" s="1008"/>
      <c r="E1003" s="1140"/>
      <c r="F1003" s="999">
        <f>SUM(F990:F1002)</f>
        <v>0</v>
      </c>
    </row>
    <row r="1004" spans="1:6">
      <c r="A1004" s="959"/>
      <c r="B1004" s="1000"/>
      <c r="C1004" s="1009"/>
      <c r="D1004" s="943"/>
      <c r="E1004" s="1141"/>
      <c r="F1004" s="1001"/>
    </row>
    <row r="1005" spans="1:6">
      <c r="A1005" s="959"/>
      <c r="B1005" s="1000"/>
      <c r="C1005" s="1009"/>
      <c r="D1005" s="943"/>
      <c r="E1005" s="1141"/>
      <c r="F1005" s="1001"/>
    </row>
    <row r="1006" spans="1:6">
      <c r="A1006" s="984" t="s">
        <v>17</v>
      </c>
      <c r="B1006" s="985" t="s">
        <v>32</v>
      </c>
      <c r="C1006" s="977"/>
      <c r="D1006" s="977"/>
      <c r="E1006" s="1136"/>
      <c r="F1006" s="987"/>
    </row>
    <row r="1007" spans="1:6" ht="13.5" thickBot="1">
      <c r="A1007" s="980"/>
      <c r="B1007" s="600"/>
      <c r="C1007" s="677"/>
      <c r="D1007" s="677"/>
      <c r="E1007" s="825"/>
      <c r="F1007" s="623"/>
    </row>
    <row r="1008" spans="1:6">
      <c r="A1008" s="988" t="s">
        <v>130</v>
      </c>
      <c r="B1008" s="989" t="s">
        <v>23</v>
      </c>
      <c r="C1008" s="990" t="s">
        <v>24</v>
      </c>
      <c r="D1008" s="991" t="s">
        <v>25</v>
      </c>
      <c r="E1008" s="1137" t="s">
        <v>26</v>
      </c>
      <c r="F1008" s="992" t="s">
        <v>131</v>
      </c>
    </row>
    <row r="1009" spans="1:6">
      <c r="A1009" s="980"/>
      <c r="B1009" s="600"/>
      <c r="C1009" s="677"/>
      <c r="D1009" s="677"/>
      <c r="E1009" s="825"/>
      <c r="F1009" s="623"/>
    </row>
    <row r="1010" spans="1:6" ht="63.75">
      <c r="A1010" s="980" t="s">
        <v>31</v>
      </c>
      <c r="B1010" s="915" t="s">
        <v>564</v>
      </c>
      <c r="C1010" s="677">
        <v>211.6</v>
      </c>
      <c r="D1010" s="623" t="s">
        <v>13</v>
      </c>
      <c r="E1010" s="825"/>
      <c r="F1010" s="993">
        <f>C1010*E1010</f>
        <v>0</v>
      </c>
    </row>
    <row r="1011" spans="1:6">
      <c r="A1011" s="980"/>
      <c r="B1011" s="600"/>
      <c r="C1011" s="677"/>
      <c r="D1011" s="677"/>
      <c r="E1011" s="825"/>
      <c r="F1011" s="623"/>
    </row>
    <row r="1012" spans="1:6" ht="102">
      <c r="A1012" s="980" t="s">
        <v>173</v>
      </c>
      <c r="B1012" s="1114" t="s">
        <v>592</v>
      </c>
      <c r="C1012" s="1115">
        <v>1</v>
      </c>
      <c r="D1012" s="1116" t="s">
        <v>20</v>
      </c>
      <c r="E1012" s="1164"/>
      <c r="F1012" s="993">
        <f>C1012*E1012</f>
        <v>0</v>
      </c>
    </row>
    <row r="1013" spans="1:6">
      <c r="A1013" s="980"/>
      <c r="B1013" s="600"/>
      <c r="C1013" s="677"/>
      <c r="D1013" s="677"/>
      <c r="E1013" s="825"/>
      <c r="F1013" s="623"/>
    </row>
    <row r="1014" spans="1:6" ht="63.75">
      <c r="A1014" s="980" t="s">
        <v>288</v>
      </c>
      <c r="B1014" s="915" t="s">
        <v>566</v>
      </c>
      <c r="C1014" s="1049"/>
      <c r="D1014" s="1049"/>
      <c r="E1014" s="1165"/>
      <c r="F1014" s="993"/>
    </row>
    <row r="1015" spans="1:6">
      <c r="A1015" s="980"/>
      <c r="B1015" s="1073"/>
      <c r="C1015" s="1049"/>
      <c r="D1015" s="1049"/>
      <c r="E1015" s="1165"/>
      <c r="F1015" s="993"/>
    </row>
    <row r="1016" spans="1:6">
      <c r="A1016" s="980"/>
      <c r="B1016" s="1048" t="s">
        <v>593</v>
      </c>
      <c r="C1016" s="782">
        <v>1</v>
      </c>
      <c r="D1016" s="740" t="s">
        <v>20</v>
      </c>
      <c r="E1016" s="823"/>
      <c r="F1016" s="993">
        <f>C1016*E1016</f>
        <v>0</v>
      </c>
    </row>
    <row r="1017" spans="1:6">
      <c r="A1017" s="980"/>
      <c r="B1017" s="1048" t="s">
        <v>594</v>
      </c>
      <c r="C1017" s="782">
        <v>1</v>
      </c>
      <c r="D1017" s="740" t="s">
        <v>20</v>
      </c>
      <c r="E1017" s="823"/>
      <c r="F1017" s="993">
        <f>C1017*E1017</f>
        <v>0</v>
      </c>
    </row>
    <row r="1018" spans="1:6">
      <c r="A1018" s="980"/>
      <c r="B1018" s="1048" t="s">
        <v>567</v>
      </c>
      <c r="C1018" s="782">
        <v>1</v>
      </c>
      <c r="D1018" s="740" t="s">
        <v>20</v>
      </c>
      <c r="E1018" s="823"/>
      <c r="F1018" s="993">
        <f>C1018*E1018</f>
        <v>0</v>
      </c>
    </row>
    <row r="1019" spans="1:6">
      <c r="A1019" s="980"/>
      <c r="B1019" s="1048" t="s">
        <v>568</v>
      </c>
      <c r="C1019" s="782">
        <v>1</v>
      </c>
      <c r="D1019" s="740" t="s">
        <v>20</v>
      </c>
      <c r="E1019" s="823"/>
      <c r="F1019" s="993">
        <f t="shared" ref="F1019" si="32">C1019*E1019</f>
        <v>0</v>
      </c>
    </row>
    <row r="1020" spans="1:6">
      <c r="A1020" s="980"/>
      <c r="B1020" s="1110" t="s">
        <v>569</v>
      </c>
      <c r="C1020" s="782">
        <v>2</v>
      </c>
      <c r="D1020" s="740" t="s">
        <v>20</v>
      </c>
      <c r="E1020" s="823"/>
      <c r="F1020" s="993">
        <f>C1020*E1020</f>
        <v>0</v>
      </c>
    </row>
    <row r="1021" spans="1:6">
      <c r="A1021" s="980"/>
      <c r="B1021" s="1073"/>
      <c r="C1021" s="1049"/>
      <c r="D1021" s="1049"/>
      <c r="E1021" s="1165"/>
      <c r="F1021" s="993"/>
    </row>
    <row r="1022" spans="1:6" ht="38.25">
      <c r="A1022" s="980" t="s">
        <v>362</v>
      </c>
      <c r="B1022" s="915" t="s">
        <v>572</v>
      </c>
      <c r="C1022" s="782"/>
      <c r="D1022" s="740"/>
      <c r="E1022" s="823"/>
      <c r="F1022" s="993"/>
    </row>
    <row r="1023" spans="1:6">
      <c r="A1023" s="980"/>
      <c r="B1023" s="649"/>
      <c r="C1023" s="782"/>
      <c r="D1023" s="740"/>
      <c r="E1023" s="823"/>
      <c r="F1023" s="993"/>
    </row>
    <row r="1024" spans="1:6" ht="14.25">
      <c r="A1024" s="980"/>
      <c r="B1024" s="1048" t="s">
        <v>595</v>
      </c>
      <c r="C1024" s="782">
        <v>4</v>
      </c>
      <c r="D1024" s="740" t="s">
        <v>20</v>
      </c>
      <c r="E1024" s="823"/>
      <c r="F1024" s="993">
        <f t="shared" ref="F1024:F1025" si="33">C1024*E1024</f>
        <v>0</v>
      </c>
    </row>
    <row r="1025" spans="1:6" ht="14.25">
      <c r="A1025" s="980"/>
      <c r="B1025" s="1048" t="s">
        <v>596</v>
      </c>
      <c r="C1025" s="782">
        <v>1</v>
      </c>
      <c r="D1025" s="740" t="s">
        <v>20</v>
      </c>
      <c r="E1025" s="823"/>
      <c r="F1025" s="993">
        <f t="shared" si="33"/>
        <v>0</v>
      </c>
    </row>
    <row r="1026" spans="1:6">
      <c r="A1026" s="980"/>
      <c r="B1026" s="281"/>
      <c r="C1026" s="1013"/>
      <c r="D1026" s="285"/>
      <c r="E1026" s="286"/>
      <c r="F1026" s="993"/>
    </row>
    <row r="1027" spans="1:6" ht="26.25" thickBot="1">
      <c r="A1027" s="996"/>
      <c r="B1027" s="997" t="s">
        <v>489</v>
      </c>
      <c r="C1027" s="998"/>
      <c r="D1027" s="998"/>
      <c r="E1027" s="1139"/>
      <c r="F1027" s="999">
        <f>SUM(F1009:F1026)</f>
        <v>0</v>
      </c>
    </row>
    <row r="1028" spans="1:6">
      <c r="A1028" s="959"/>
      <c r="B1028" s="1000"/>
      <c r="C1028" s="622"/>
      <c r="D1028" s="622"/>
      <c r="E1028" s="930"/>
      <c r="F1028" s="1001"/>
    </row>
    <row r="1029" spans="1:6">
      <c r="A1029" s="959"/>
      <c r="B1029" s="1000"/>
      <c r="C1029" s="622"/>
      <c r="D1029" s="622"/>
      <c r="E1029" s="930"/>
      <c r="F1029" s="1001"/>
    </row>
    <row r="1030" spans="1:6">
      <c r="A1030" s="984" t="s">
        <v>18</v>
      </c>
      <c r="B1030" s="985" t="s">
        <v>22</v>
      </c>
      <c r="C1030" s="977"/>
      <c r="D1030" s="977"/>
      <c r="E1030" s="1136"/>
      <c r="F1030" s="987"/>
    </row>
    <row r="1031" spans="1:6" ht="13.5" thickBot="1">
      <c r="A1031" s="959"/>
      <c r="B1031" s="1014"/>
      <c r="C1031" s="622"/>
      <c r="D1031" s="622"/>
      <c r="E1031" s="930"/>
      <c r="F1031" s="1015"/>
    </row>
    <row r="1032" spans="1:6">
      <c r="A1032" s="988" t="s">
        <v>130</v>
      </c>
      <c r="B1032" s="989" t="s">
        <v>23</v>
      </c>
      <c r="C1032" s="990" t="s">
        <v>24</v>
      </c>
      <c r="D1032" s="991" t="s">
        <v>25</v>
      </c>
      <c r="E1032" s="1137" t="s">
        <v>26</v>
      </c>
      <c r="F1032" s="992" t="s">
        <v>131</v>
      </c>
    </row>
    <row r="1033" spans="1:6">
      <c r="A1033" s="1016"/>
      <c r="B1033" s="673"/>
      <c r="C1033" s="676"/>
      <c r="D1033" s="623"/>
      <c r="E1033" s="693"/>
      <c r="F1033" s="678"/>
    </row>
    <row r="1034" spans="1:6" ht="63.75">
      <c r="A1034" s="814" t="s">
        <v>27</v>
      </c>
      <c r="B1034" s="620" t="s">
        <v>576</v>
      </c>
      <c r="C1034" s="677">
        <v>211.6</v>
      </c>
      <c r="D1034" s="1017" t="s">
        <v>13</v>
      </c>
      <c r="E1034" s="1142"/>
      <c r="F1034" s="582">
        <f>C1034*E1034</f>
        <v>0</v>
      </c>
    </row>
    <row r="1035" spans="1:6">
      <c r="A1035" s="1016"/>
      <c r="B1035" s="620"/>
      <c r="C1035" s="676"/>
      <c r="D1035" s="1017"/>
      <c r="E1035" s="1142"/>
      <c r="F1035" s="582"/>
    </row>
    <row r="1036" spans="1:6" ht="38.25">
      <c r="A1036" s="814" t="s">
        <v>54</v>
      </c>
      <c r="B1036" s="620" t="s">
        <v>492</v>
      </c>
      <c r="C1036" s="677">
        <v>211.6</v>
      </c>
      <c r="D1036" s="1017" t="s">
        <v>13</v>
      </c>
      <c r="E1036" s="1142"/>
      <c r="F1036" s="582">
        <f>C1036*E1036</f>
        <v>0</v>
      </c>
    </row>
    <row r="1037" spans="1:6">
      <c r="A1037" s="1016"/>
      <c r="B1037" s="600"/>
      <c r="C1037" s="677"/>
      <c r="D1037" s="623"/>
      <c r="E1037" s="825"/>
      <c r="F1037" s="582"/>
    </row>
    <row r="1038" spans="1:6">
      <c r="A1038" s="814" t="s">
        <v>28</v>
      </c>
      <c r="B1038" s="600" t="s">
        <v>247</v>
      </c>
      <c r="C1038" s="760">
        <v>5</v>
      </c>
      <c r="D1038" s="761" t="s">
        <v>12</v>
      </c>
      <c r="E1038" s="825"/>
      <c r="F1038" s="582">
        <f>C1038*E1038</f>
        <v>0</v>
      </c>
    </row>
    <row r="1039" spans="1:6">
      <c r="A1039" s="814"/>
      <c r="B1039" s="673"/>
      <c r="C1039" s="676"/>
      <c r="D1039" s="623"/>
      <c r="E1039" s="693"/>
      <c r="F1039" s="678"/>
    </row>
    <row r="1040" spans="1:6" ht="13.5" thickBot="1">
      <c r="A1040" s="996"/>
      <c r="B1040" s="997" t="s">
        <v>494</v>
      </c>
      <c r="C1040" s="998"/>
      <c r="D1040" s="998"/>
      <c r="E1040" s="1139"/>
      <c r="F1040" s="999">
        <f>SUM(F1033:F1039)</f>
        <v>0</v>
      </c>
    </row>
  </sheetData>
  <sheetProtection algorithmName="SHA-512" hashValue="5ayxb4CL/epFVEGlxmGm4oyF3eP4oF8vFUL4K0/lkwrRR0C2XVVLSLIDQa7NAQVCh8LsQT6k3ivKzEz+Qv2+0Q==" saltValue="CbKUFbau/nmQ0v4YvGsKhQ==" spinCount="100000" sheet="1" objects="1" scenarios="1"/>
  <mergeCells count="2">
    <mergeCell ref="B667:C667"/>
    <mergeCell ref="B905:C905"/>
  </mergeCells>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39997558519241921"/>
  </sheetPr>
  <dimension ref="A1:J538"/>
  <sheetViews>
    <sheetView view="pageBreakPreview" topLeftCell="A494" zoomScaleSheetLayoutView="100" workbookViewId="0">
      <selection activeCell="F509" sqref="F509"/>
    </sheetView>
  </sheetViews>
  <sheetFormatPr defaultColWidth="12.5703125" defaultRowHeight="12.75"/>
  <cols>
    <col min="1" max="1" width="4.7109375" style="1571" customWidth="1"/>
    <col min="2" max="2" width="38.28515625" style="919" customWidth="1"/>
    <col min="3" max="3" width="7.5703125" style="920" customWidth="1"/>
    <col min="4" max="4" width="8.28515625" style="881" customWidth="1"/>
    <col min="5" max="5" width="11.7109375" style="26" customWidth="1"/>
    <col min="6" max="6" width="13.7109375" style="881" customWidth="1"/>
    <col min="7" max="16384" width="12.5703125" style="848"/>
  </cols>
  <sheetData>
    <row r="1" spans="1:9">
      <c r="A1" s="1167"/>
      <c r="B1" s="1168"/>
      <c r="C1" s="1169"/>
      <c r="D1" s="1169"/>
      <c r="E1" s="357"/>
      <c r="F1" s="885"/>
      <c r="G1" s="1552"/>
    </row>
    <row r="2" spans="1:9" ht="63.75">
      <c r="A2" s="1170"/>
      <c r="B2" s="1171" t="s">
        <v>916</v>
      </c>
      <c r="C2" s="1172"/>
      <c r="D2" s="1173"/>
      <c r="E2" s="358"/>
      <c r="F2" s="898"/>
      <c r="G2" s="1553"/>
      <c r="H2" s="919"/>
      <c r="I2" s="919"/>
    </row>
    <row r="3" spans="1:9" ht="38.25">
      <c r="A3" s="1170"/>
      <c r="B3" s="1171" t="s">
        <v>917</v>
      </c>
      <c r="C3" s="1172"/>
      <c r="D3" s="1173"/>
      <c r="E3" s="358"/>
      <c r="F3" s="898"/>
      <c r="G3" s="1552"/>
    </row>
    <row r="4" spans="1:9" ht="38.25">
      <c r="A4" s="1170"/>
      <c r="B4" s="1171" t="s">
        <v>918</v>
      </c>
      <c r="C4" s="1172"/>
      <c r="D4" s="1173"/>
      <c r="E4" s="358"/>
      <c r="F4" s="898"/>
      <c r="G4" s="1553"/>
      <c r="H4" s="919"/>
    </row>
    <row r="5" spans="1:9" ht="38.25">
      <c r="A5" s="1170"/>
      <c r="B5" s="1171" t="s">
        <v>919</v>
      </c>
      <c r="C5" s="1172"/>
      <c r="D5" s="1173"/>
      <c r="E5" s="358"/>
      <c r="F5" s="898"/>
      <c r="G5" s="1552"/>
    </row>
    <row r="6" spans="1:9" ht="76.5">
      <c r="A6" s="1170"/>
      <c r="B6" s="1171" t="s">
        <v>920</v>
      </c>
      <c r="C6" s="1172"/>
      <c r="D6" s="1173"/>
      <c r="E6" s="358"/>
      <c r="F6" s="898"/>
      <c r="G6" s="1552"/>
    </row>
    <row r="7" spans="1:9" ht="114.75">
      <c r="A7" s="969"/>
      <c r="B7" s="1171" t="s">
        <v>921</v>
      </c>
      <c r="C7" s="622"/>
      <c r="D7" s="1010"/>
      <c r="E7" s="360"/>
      <c r="F7" s="1174"/>
      <c r="G7" s="1552"/>
    </row>
    <row r="8" spans="1:9" ht="76.5">
      <c r="A8" s="1167"/>
      <c r="B8" s="1171" t="s">
        <v>922</v>
      </c>
      <c r="C8" s="1175"/>
      <c r="D8" s="1176"/>
      <c r="E8" s="357"/>
      <c r="F8" s="885"/>
      <c r="G8" s="1552"/>
    </row>
    <row r="9" spans="1:9">
      <c r="A9" s="1177"/>
      <c r="B9" s="1171"/>
      <c r="C9" s="1175"/>
      <c r="D9" s="1169"/>
      <c r="E9" s="357"/>
      <c r="F9" s="885"/>
      <c r="G9" s="1552"/>
    </row>
    <row r="10" spans="1:9" ht="38.25">
      <c r="A10" s="1167"/>
      <c r="B10" s="1171" t="s">
        <v>923</v>
      </c>
      <c r="C10" s="1175"/>
      <c r="D10" s="1169"/>
      <c r="E10" s="357"/>
      <c r="F10" s="885"/>
      <c r="G10" s="1552"/>
    </row>
    <row r="11" spans="1:9" ht="102">
      <c r="A11" s="1170"/>
      <c r="B11" s="1171" t="s">
        <v>924</v>
      </c>
      <c r="C11" s="1172"/>
      <c r="D11" s="1173"/>
      <c r="E11" s="358"/>
      <c r="F11" s="898"/>
      <c r="G11" s="1552"/>
    </row>
    <row r="12" spans="1:9">
      <c r="A12" s="1170"/>
      <c r="B12" s="1171"/>
      <c r="C12" s="1172"/>
      <c r="D12" s="1173"/>
      <c r="E12" s="358"/>
      <c r="F12" s="898"/>
      <c r="G12" s="1552"/>
    </row>
    <row r="13" spans="1:9">
      <c r="A13" s="1170"/>
      <c r="B13" s="1171" t="s">
        <v>925</v>
      </c>
      <c r="C13" s="1172"/>
      <c r="D13" s="1173"/>
      <c r="E13" s="358"/>
      <c r="F13" s="898"/>
      <c r="G13" s="1552"/>
    </row>
    <row r="14" spans="1:9">
      <c r="A14" s="1170"/>
      <c r="B14" s="1171"/>
      <c r="C14" s="1172"/>
      <c r="D14" s="1173"/>
      <c r="E14" s="358"/>
      <c r="F14" s="898"/>
      <c r="G14" s="1552"/>
    </row>
    <row r="15" spans="1:9" ht="51">
      <c r="A15" s="1170"/>
      <c r="B15" s="1171" t="s">
        <v>926</v>
      </c>
      <c r="C15" s="1172"/>
      <c r="D15" s="1173"/>
      <c r="E15" s="358"/>
      <c r="F15" s="898"/>
      <c r="G15" s="1553"/>
      <c r="H15" s="919"/>
    </row>
    <row r="16" spans="1:9">
      <c r="A16" s="1170"/>
      <c r="B16" s="1171"/>
      <c r="C16" s="1172"/>
      <c r="D16" s="1173"/>
      <c r="E16" s="358"/>
      <c r="F16" s="898"/>
      <c r="G16" s="1552"/>
    </row>
    <row r="17" spans="1:10" ht="63.75">
      <c r="A17" s="1170"/>
      <c r="B17" s="1171" t="s">
        <v>927</v>
      </c>
      <c r="C17" s="1172"/>
      <c r="D17" s="1173"/>
      <c r="E17" s="358"/>
      <c r="F17" s="898"/>
      <c r="G17" s="1552"/>
    </row>
    <row r="18" spans="1:10">
      <c r="A18" s="1170"/>
      <c r="B18" s="1171"/>
      <c r="C18" s="1172"/>
      <c r="D18" s="1173"/>
      <c r="E18" s="358"/>
      <c r="F18" s="898"/>
      <c r="G18" s="1553"/>
    </row>
    <row r="19" spans="1:10" ht="38.25">
      <c r="A19" s="1170"/>
      <c r="B19" s="1171" t="s">
        <v>928</v>
      </c>
      <c r="C19" s="1172"/>
      <c r="D19" s="1173"/>
      <c r="E19" s="358"/>
      <c r="F19" s="898"/>
      <c r="G19" s="1552"/>
    </row>
    <row r="20" spans="1:10">
      <c r="A20" s="1170"/>
      <c r="B20" s="1171"/>
      <c r="C20" s="1172"/>
      <c r="D20" s="1173"/>
      <c r="E20" s="358"/>
      <c r="F20" s="898"/>
      <c r="G20" s="1552"/>
    </row>
    <row r="21" spans="1:10" ht="89.25">
      <c r="A21" s="1170"/>
      <c r="B21" s="1171" t="s">
        <v>929</v>
      </c>
      <c r="C21" s="1172"/>
      <c r="D21" s="1173"/>
      <c r="E21" s="358"/>
      <c r="F21" s="898"/>
      <c r="G21" s="1552"/>
    </row>
    <row r="22" spans="1:10">
      <c r="A22" s="1170"/>
      <c r="B22" s="1171"/>
      <c r="C22" s="1172"/>
      <c r="D22" s="1173"/>
      <c r="E22" s="358"/>
      <c r="F22" s="898"/>
      <c r="G22" s="1552"/>
    </row>
    <row r="23" spans="1:10" ht="25.5">
      <c r="A23" s="1170"/>
      <c r="B23" s="1171" t="s">
        <v>930</v>
      </c>
      <c r="C23" s="1172"/>
      <c r="D23" s="1173"/>
      <c r="E23" s="358"/>
      <c r="F23" s="898"/>
      <c r="G23" s="1552"/>
    </row>
    <row r="24" spans="1:10">
      <c r="A24" s="1170"/>
      <c r="B24" s="1171"/>
      <c r="C24" s="1172"/>
      <c r="D24" s="1173"/>
      <c r="E24" s="358"/>
      <c r="F24" s="898"/>
      <c r="G24" s="1552"/>
    </row>
    <row r="25" spans="1:10" ht="38.25">
      <c r="A25" s="1170"/>
      <c r="B25" s="1171" t="s">
        <v>931</v>
      </c>
      <c r="C25" s="1172"/>
      <c r="D25" s="1173"/>
      <c r="E25" s="358"/>
      <c r="F25" s="898"/>
      <c r="G25" s="1552"/>
    </row>
    <row r="26" spans="1:10">
      <c r="A26" s="1170"/>
      <c r="B26" s="1171"/>
      <c r="D26" s="1173"/>
      <c r="E26" s="358"/>
      <c r="F26" s="898"/>
      <c r="G26" s="1552"/>
    </row>
    <row r="27" spans="1:10" ht="25.5">
      <c r="A27" s="1170"/>
      <c r="B27" s="1171" t="s">
        <v>932</v>
      </c>
      <c r="D27" s="1173"/>
      <c r="E27" s="358"/>
      <c r="F27" s="898"/>
      <c r="G27" s="1552"/>
    </row>
    <row r="28" spans="1:10">
      <c r="A28" s="969"/>
      <c r="B28" s="1171"/>
      <c r="C28" s="622"/>
      <c r="D28" s="1010"/>
      <c r="E28" s="360"/>
      <c r="F28" s="1174"/>
      <c r="G28" s="1552"/>
    </row>
    <row r="29" spans="1:10" ht="114.75">
      <c r="A29" s="1167"/>
      <c r="B29" s="1171" t="s">
        <v>933</v>
      </c>
      <c r="C29" s="1175"/>
      <c r="D29" s="1176"/>
      <c r="E29" s="357"/>
      <c r="F29" s="885"/>
      <c r="G29" s="1552"/>
    </row>
    <row r="30" spans="1:10">
      <c r="A30" s="1177"/>
      <c r="B30" s="1171"/>
      <c r="C30" s="1175"/>
      <c r="D30" s="1169"/>
      <c r="E30" s="357"/>
      <c r="F30" s="885"/>
      <c r="G30" s="1552"/>
    </row>
    <row r="31" spans="1:10" ht="102">
      <c r="A31" s="1167"/>
      <c r="B31" s="1171" t="s">
        <v>934</v>
      </c>
      <c r="C31" s="1175"/>
      <c r="D31" s="1169"/>
      <c r="E31" s="357"/>
      <c r="F31" s="885"/>
      <c r="G31" s="1552"/>
    </row>
    <row r="32" spans="1:10">
      <c r="A32" s="1170"/>
      <c r="B32" s="1171"/>
      <c r="C32" s="1172"/>
      <c r="D32" s="1173"/>
      <c r="E32" s="358"/>
      <c r="F32" s="898"/>
      <c r="G32" s="1553"/>
      <c r="H32" s="919"/>
      <c r="I32" s="919"/>
      <c r="J32" s="919"/>
    </row>
    <row r="33" spans="1:9" ht="102">
      <c r="A33" s="1170"/>
      <c r="B33" s="1171" t="s">
        <v>935</v>
      </c>
      <c r="C33" s="1172"/>
      <c r="D33" s="1173"/>
      <c r="E33" s="358"/>
      <c r="F33" s="898"/>
      <c r="G33" s="1553"/>
      <c r="H33" s="919"/>
      <c r="I33" s="919"/>
    </row>
    <row r="34" spans="1:9">
      <c r="A34" s="1170"/>
      <c r="B34" s="1171"/>
      <c r="C34" s="1172"/>
      <c r="D34" s="1173"/>
      <c r="E34" s="358"/>
      <c r="F34" s="898"/>
      <c r="G34" s="1552"/>
    </row>
    <row r="35" spans="1:9" ht="63.75">
      <c r="A35" s="1170"/>
      <c r="B35" s="1171" t="s">
        <v>936</v>
      </c>
      <c r="C35" s="1172"/>
      <c r="D35" s="1173"/>
      <c r="E35" s="358"/>
      <c r="F35" s="898"/>
      <c r="G35" s="1552"/>
    </row>
    <row r="36" spans="1:9">
      <c r="A36" s="1170"/>
      <c r="B36" s="1171"/>
      <c r="C36" s="1172"/>
      <c r="D36" s="1173"/>
      <c r="E36" s="358"/>
      <c r="F36" s="1173"/>
      <c r="G36" s="1552"/>
    </row>
    <row r="37" spans="1:9" ht="38.25">
      <c r="A37" s="1170"/>
      <c r="B37" s="1171" t="s">
        <v>937</v>
      </c>
      <c r="C37" s="1172"/>
      <c r="D37" s="1173"/>
      <c r="E37" s="358"/>
      <c r="F37" s="1173"/>
      <c r="G37" s="1553"/>
      <c r="H37" s="919"/>
    </row>
    <row r="38" spans="1:9">
      <c r="A38" s="1170"/>
      <c r="B38" s="1171"/>
      <c r="C38" s="1172"/>
      <c r="D38" s="1173"/>
      <c r="E38" s="358"/>
      <c r="F38" s="1173"/>
      <c r="G38" s="1552"/>
    </row>
    <row r="39" spans="1:9" ht="51">
      <c r="A39" s="1170"/>
      <c r="B39" s="1171" t="s">
        <v>938</v>
      </c>
      <c r="C39" s="1172"/>
      <c r="D39" s="1173"/>
      <c r="E39" s="358"/>
      <c r="F39" s="1173"/>
      <c r="G39" s="1552"/>
    </row>
    <row r="40" spans="1:9">
      <c r="A40" s="1170"/>
      <c r="B40" s="1171" t="s">
        <v>939</v>
      </c>
      <c r="C40" s="1172"/>
      <c r="D40" s="1173"/>
      <c r="E40" s="358"/>
      <c r="F40" s="1173"/>
      <c r="G40" s="1552"/>
    </row>
    <row r="41" spans="1:9" ht="25.5">
      <c r="A41" s="1170"/>
      <c r="B41" s="1171" t="s">
        <v>940</v>
      </c>
      <c r="C41" s="1172"/>
      <c r="D41" s="1173"/>
      <c r="E41" s="358"/>
      <c r="F41" s="1173"/>
      <c r="G41" s="1552"/>
    </row>
    <row r="42" spans="1:9">
      <c r="A42" s="1170"/>
      <c r="B42" s="1171" t="s">
        <v>941</v>
      </c>
      <c r="C42" s="1172"/>
      <c r="D42" s="1173"/>
      <c r="E42" s="358"/>
      <c r="F42" s="1173"/>
      <c r="G42" s="1552"/>
    </row>
    <row r="43" spans="1:9">
      <c r="A43" s="1170"/>
      <c r="B43" s="1171" t="s">
        <v>942</v>
      </c>
      <c r="C43" s="1172"/>
      <c r="D43" s="1173"/>
      <c r="E43" s="358"/>
      <c r="F43" s="1173"/>
      <c r="G43" s="1552"/>
    </row>
    <row r="44" spans="1:9">
      <c r="A44" s="1170"/>
      <c r="B44" s="1171" t="s">
        <v>943</v>
      </c>
      <c r="C44" s="1172"/>
      <c r="D44" s="1173"/>
      <c r="E44" s="358"/>
      <c r="F44" s="1173"/>
      <c r="G44" s="1552"/>
    </row>
    <row r="45" spans="1:9">
      <c r="A45" s="1170"/>
      <c r="B45" s="1171" t="s">
        <v>944</v>
      </c>
      <c r="C45" s="1172"/>
      <c r="D45" s="1173"/>
      <c r="E45" s="358"/>
      <c r="F45" s="1173"/>
      <c r="G45" s="1552"/>
    </row>
    <row r="46" spans="1:9" ht="51">
      <c r="A46" s="1170"/>
      <c r="B46" s="1171" t="s">
        <v>945</v>
      </c>
      <c r="C46" s="1172"/>
      <c r="D46" s="1173"/>
      <c r="E46" s="358"/>
      <c r="F46" s="1173"/>
      <c r="G46" s="1552"/>
    </row>
    <row r="47" spans="1:9">
      <c r="A47" s="1170"/>
      <c r="B47" s="1171"/>
      <c r="C47" s="1172"/>
      <c r="D47" s="1173"/>
      <c r="E47" s="358"/>
      <c r="F47" s="1173"/>
      <c r="G47" s="1552"/>
    </row>
    <row r="48" spans="1:9" ht="102">
      <c r="A48" s="1170"/>
      <c r="B48" s="1171" t="s">
        <v>946</v>
      </c>
      <c r="C48" s="1172"/>
      <c r="D48" s="1173"/>
      <c r="E48" s="358"/>
      <c r="F48" s="1173"/>
      <c r="G48" s="1553"/>
    </row>
    <row r="49" spans="1:7">
      <c r="A49" s="1170"/>
      <c r="B49" s="1171"/>
      <c r="C49" s="1172"/>
      <c r="D49" s="1173"/>
      <c r="E49" s="358"/>
      <c r="F49" s="1173"/>
      <c r="G49" s="1553"/>
    </row>
    <row r="50" spans="1:7" ht="25.5">
      <c r="A50" s="1170"/>
      <c r="B50" s="1171" t="s">
        <v>947</v>
      </c>
      <c r="C50" s="1172"/>
      <c r="D50" s="1173"/>
      <c r="E50" s="358"/>
      <c r="F50" s="1173"/>
      <c r="G50" s="1552"/>
    </row>
    <row r="51" spans="1:7">
      <c r="A51" s="1170"/>
      <c r="B51" s="1171"/>
      <c r="C51" s="1172"/>
      <c r="D51" s="1173"/>
      <c r="E51" s="358"/>
      <c r="F51" s="1173"/>
      <c r="G51" s="1552"/>
    </row>
    <row r="52" spans="1:7" ht="51">
      <c r="A52" s="1170"/>
      <c r="B52" s="1171" t="s">
        <v>948</v>
      </c>
      <c r="C52" s="1172"/>
      <c r="D52" s="1173"/>
      <c r="E52" s="358"/>
      <c r="F52" s="1173"/>
      <c r="G52" s="1552"/>
    </row>
    <row r="53" spans="1:7">
      <c r="A53" s="1170"/>
      <c r="B53" s="1171"/>
      <c r="C53" s="1172"/>
      <c r="D53" s="1173"/>
      <c r="E53" s="358"/>
      <c r="F53" s="1173"/>
      <c r="G53" s="1552"/>
    </row>
    <row r="54" spans="1:7" ht="25.5">
      <c r="A54" s="1170"/>
      <c r="B54" s="1171" t="s">
        <v>949</v>
      </c>
      <c r="C54" s="1172"/>
      <c r="D54" s="1173"/>
      <c r="E54" s="358"/>
      <c r="F54" s="1173"/>
      <c r="G54" s="1552"/>
    </row>
    <row r="55" spans="1:7">
      <c r="A55" s="1170"/>
      <c r="B55" s="1171"/>
      <c r="C55" s="1172"/>
      <c r="D55" s="1173"/>
      <c r="E55" s="358"/>
      <c r="F55" s="1173"/>
      <c r="G55" s="1553"/>
    </row>
    <row r="56" spans="1:7" ht="38.25">
      <c r="A56" s="1170"/>
      <c r="B56" s="1171" t="s">
        <v>950</v>
      </c>
      <c r="C56" s="1172"/>
      <c r="D56" s="1173"/>
      <c r="E56" s="358"/>
      <c r="F56" s="1173"/>
      <c r="G56" s="1552"/>
    </row>
    <row r="57" spans="1:7">
      <c r="A57" s="1170"/>
      <c r="B57" s="1171"/>
      <c r="C57" s="1172"/>
      <c r="D57" s="1173"/>
      <c r="E57" s="358"/>
      <c r="F57" s="1173"/>
      <c r="G57" s="1553"/>
    </row>
    <row r="58" spans="1:7" ht="165.75">
      <c r="A58" s="1170"/>
      <c r="B58" s="1171" t="s">
        <v>951</v>
      </c>
      <c r="C58" s="1172"/>
      <c r="D58" s="1173"/>
      <c r="E58" s="358"/>
      <c r="F58" s="1173"/>
      <c r="G58" s="1553"/>
    </row>
    <row r="59" spans="1:7">
      <c r="A59" s="1170"/>
      <c r="B59" s="1171"/>
      <c r="C59" s="1172"/>
      <c r="D59" s="1173"/>
      <c r="E59" s="358"/>
      <c r="F59" s="1173"/>
      <c r="G59" s="1553"/>
    </row>
    <row r="60" spans="1:7" ht="102">
      <c r="A60" s="1170"/>
      <c r="B60" s="1171" t="s">
        <v>952</v>
      </c>
      <c r="C60" s="1172"/>
      <c r="D60" s="1173"/>
      <c r="E60" s="358"/>
      <c r="F60" s="1173"/>
      <c r="G60" s="1552"/>
    </row>
    <row r="61" spans="1:7">
      <c r="A61" s="1170"/>
      <c r="B61" s="1171"/>
      <c r="C61" s="1172"/>
      <c r="D61" s="1173"/>
      <c r="E61" s="358"/>
      <c r="F61" s="1173"/>
      <c r="G61" s="1552"/>
    </row>
    <row r="62" spans="1:7" ht="76.5">
      <c r="A62" s="1170"/>
      <c r="B62" s="1171" t="s">
        <v>953</v>
      </c>
      <c r="C62" s="1172"/>
      <c r="D62" s="1173"/>
      <c r="E62" s="358"/>
      <c r="F62" s="1173"/>
      <c r="G62" s="1552"/>
    </row>
    <row r="63" spans="1:7">
      <c r="A63" s="1170"/>
      <c r="B63" s="1178"/>
      <c r="C63" s="1172"/>
      <c r="D63" s="1173"/>
      <c r="E63" s="358"/>
      <c r="F63" s="1173"/>
      <c r="G63" s="1552"/>
    </row>
    <row r="64" spans="1:7">
      <c r="A64" s="1170"/>
      <c r="B64" s="1178"/>
      <c r="C64" s="1172"/>
      <c r="D64" s="1173"/>
      <c r="E64" s="358"/>
      <c r="F64" s="1173"/>
      <c r="G64" s="1552"/>
    </row>
    <row r="65" spans="1:7">
      <c r="A65" s="1554"/>
      <c r="B65" s="1555" t="s">
        <v>1101</v>
      </c>
      <c r="C65" s="1556"/>
      <c r="D65" s="1557"/>
      <c r="E65" s="457"/>
      <c r="F65" s="1558"/>
      <c r="G65" s="1552"/>
    </row>
    <row r="66" spans="1:7">
      <c r="A66" s="1554"/>
      <c r="B66" s="1555" t="s">
        <v>253</v>
      </c>
      <c r="C66" s="1556"/>
      <c r="D66" s="1557"/>
      <c r="E66" s="457"/>
      <c r="F66" s="1558"/>
      <c r="G66" s="1552"/>
    </row>
    <row r="67" spans="1:7">
      <c r="A67" s="1179"/>
      <c r="B67" s="1180"/>
      <c r="C67" s="533"/>
      <c r="D67" s="1181"/>
      <c r="E67" s="365"/>
      <c r="F67" s="543"/>
      <c r="G67" s="1552"/>
    </row>
    <row r="68" spans="1:7" ht="13.5" thickBot="1">
      <c r="A68" s="1179"/>
      <c r="B68" s="1180"/>
      <c r="C68" s="533"/>
      <c r="D68" s="1181"/>
      <c r="E68" s="365"/>
      <c r="F68" s="543"/>
      <c r="G68" s="1552"/>
    </row>
    <row r="69" spans="1:7">
      <c r="A69" s="971" t="s">
        <v>34</v>
      </c>
      <c r="B69" s="972" t="s">
        <v>56</v>
      </c>
      <c r="C69" s="973"/>
      <c r="D69" s="973"/>
      <c r="E69" s="1132"/>
      <c r="F69" s="548">
        <f>F151</f>
        <v>0</v>
      </c>
      <c r="G69" s="1552"/>
    </row>
    <row r="70" spans="1:7" ht="25.5">
      <c r="A70" s="974" t="s">
        <v>35</v>
      </c>
      <c r="B70" s="280" t="s">
        <v>1098</v>
      </c>
      <c r="C70" s="622"/>
      <c r="D70" s="622"/>
      <c r="E70" s="1133"/>
      <c r="F70" s="553">
        <f>F187</f>
        <v>0</v>
      </c>
      <c r="G70" s="1552"/>
    </row>
    <row r="71" spans="1:7">
      <c r="A71" s="974" t="s">
        <v>36</v>
      </c>
      <c r="B71" s="975" t="s">
        <v>1099</v>
      </c>
      <c r="C71" s="977"/>
      <c r="D71" s="977"/>
      <c r="E71" s="1134"/>
      <c r="F71" s="553">
        <f>F269</f>
        <v>0</v>
      </c>
      <c r="G71" s="1552"/>
    </row>
    <row r="72" spans="1:7" ht="13.5" thickBot="1">
      <c r="A72" s="1039" t="s">
        <v>37</v>
      </c>
      <c r="B72" s="1040" t="s">
        <v>1100</v>
      </c>
      <c r="C72" s="1042"/>
      <c r="D72" s="1042"/>
      <c r="E72" s="1147"/>
      <c r="F72" s="561">
        <f>F293</f>
        <v>0</v>
      </c>
      <c r="G72" s="1552"/>
    </row>
    <row r="73" spans="1:7" ht="14.25" thickTop="1" thickBot="1">
      <c r="A73" s="1182"/>
      <c r="B73" s="1183" t="s">
        <v>19</v>
      </c>
      <c r="C73" s="564"/>
      <c r="D73" s="564"/>
      <c r="E73" s="1287"/>
      <c r="F73" s="1184">
        <f>SUM(F69:F72)</f>
        <v>0</v>
      </c>
      <c r="G73" s="1552"/>
    </row>
    <row r="74" spans="1:7">
      <c r="A74" s="1170"/>
      <c r="B74" s="1398"/>
      <c r="C74" s="1172"/>
      <c r="D74" s="1173"/>
      <c r="E74" s="358"/>
      <c r="F74" s="1173"/>
      <c r="G74" s="1552"/>
    </row>
    <row r="75" spans="1:7" ht="102">
      <c r="A75" s="1170"/>
      <c r="B75" s="1191" t="s">
        <v>1143</v>
      </c>
      <c r="C75" s="1172"/>
      <c r="D75" s="1173"/>
      <c r="E75" s="358"/>
      <c r="F75" s="1173"/>
      <c r="G75" s="1552"/>
    </row>
    <row r="76" spans="1:7">
      <c r="A76" s="1170"/>
      <c r="B76" s="1398"/>
      <c r="C76" s="1172"/>
      <c r="D76" s="1173"/>
      <c r="E76" s="358"/>
      <c r="F76" s="1173"/>
      <c r="G76" s="1552"/>
    </row>
    <row r="77" spans="1:7" ht="14.25">
      <c r="A77" s="1194" t="s">
        <v>954</v>
      </c>
      <c r="B77" s="1195"/>
      <c r="C77" s="1241"/>
      <c r="D77" s="1242"/>
      <c r="E77" s="1300"/>
      <c r="F77" s="1243"/>
      <c r="G77" s="1553"/>
    </row>
    <row r="78" spans="1:7" ht="13.5" thickBot="1">
      <c r="A78" s="1185"/>
      <c r="B78" s="1186"/>
      <c r="C78" s="1187" t="s">
        <v>72</v>
      </c>
      <c r="D78" s="1188"/>
      <c r="E78" s="1288"/>
      <c r="F78" s="1189"/>
      <c r="G78" s="1553"/>
    </row>
    <row r="79" spans="1:7">
      <c r="A79" s="1196" t="s">
        <v>955</v>
      </c>
      <c r="B79" s="1197" t="s">
        <v>112</v>
      </c>
      <c r="C79" s="1198" t="s">
        <v>25</v>
      </c>
      <c r="D79" s="1199" t="s">
        <v>24</v>
      </c>
      <c r="E79" s="1290" t="s">
        <v>26</v>
      </c>
      <c r="F79" s="1200" t="s">
        <v>956</v>
      </c>
      <c r="G79" s="1552"/>
    </row>
    <row r="80" spans="1:7">
      <c r="A80" s="1201"/>
      <c r="B80" s="1202"/>
      <c r="C80" s="1201"/>
      <c r="D80" s="1201"/>
      <c r="E80" s="1291"/>
      <c r="F80" s="1201"/>
      <c r="G80" s="1552"/>
    </row>
    <row r="81" spans="1:7">
      <c r="A81" s="1190"/>
      <c r="B81" s="1203" t="s">
        <v>11</v>
      </c>
      <c r="C81" s="1201"/>
      <c r="D81" s="1188"/>
      <c r="E81" s="1292"/>
      <c r="F81" s="1188"/>
      <c r="G81" s="1552"/>
    </row>
    <row r="82" spans="1:7">
      <c r="A82" s="1190">
        <v>1</v>
      </c>
      <c r="B82" s="1204" t="s">
        <v>957</v>
      </c>
      <c r="C82" s="1201" t="s">
        <v>13</v>
      </c>
      <c r="D82" s="1205">
        <v>20</v>
      </c>
      <c r="E82" s="1293"/>
      <c r="F82" s="1206">
        <f>D82*E82</f>
        <v>0</v>
      </c>
      <c r="G82" s="1552"/>
    </row>
    <row r="83" spans="1:7">
      <c r="A83" s="1185"/>
      <c r="B83" s="1186"/>
      <c r="C83" s="1187"/>
      <c r="D83" s="1188"/>
      <c r="E83" s="1288"/>
      <c r="F83" s="1189"/>
      <c r="G83" s="1552"/>
    </row>
    <row r="84" spans="1:7" ht="51">
      <c r="A84" s="1190">
        <f>A82+1</f>
        <v>2</v>
      </c>
      <c r="B84" s="1204" t="s">
        <v>958</v>
      </c>
      <c r="C84" s="1201" t="s">
        <v>13</v>
      </c>
      <c r="D84" s="1205">
        <v>5</v>
      </c>
      <c r="E84" s="1293"/>
      <c r="F84" s="1206">
        <f>D84*E84</f>
        <v>0</v>
      </c>
      <c r="G84" s="1552"/>
    </row>
    <row r="85" spans="1:7">
      <c r="A85" s="1185"/>
      <c r="B85" s="1186"/>
      <c r="C85" s="1187"/>
      <c r="D85" s="1205"/>
      <c r="E85" s="1288"/>
      <c r="F85" s="1189"/>
      <c r="G85" s="1552"/>
    </row>
    <row r="86" spans="1:7" ht="102">
      <c r="A86" s="1190">
        <f>A84+1</f>
        <v>3</v>
      </c>
      <c r="B86" s="1207" t="s">
        <v>959</v>
      </c>
      <c r="C86" s="1201" t="s">
        <v>960</v>
      </c>
      <c r="D86" s="1205">
        <v>1</v>
      </c>
      <c r="E86" s="1293"/>
      <c r="F86" s="1206">
        <f>D86*E86</f>
        <v>0</v>
      </c>
      <c r="G86" s="1552"/>
    </row>
    <row r="87" spans="1:7">
      <c r="A87" s="1185"/>
      <c r="B87" s="1186"/>
      <c r="C87" s="1187"/>
      <c r="D87" s="1188"/>
      <c r="E87" s="1288"/>
      <c r="F87" s="1189"/>
      <c r="G87" s="1552"/>
    </row>
    <row r="88" spans="1:7">
      <c r="A88" s="1190"/>
      <c r="B88" s="1203" t="s">
        <v>14</v>
      </c>
      <c r="C88" s="1201"/>
      <c r="D88" s="1188"/>
      <c r="E88" s="1293"/>
      <c r="F88" s="1206"/>
      <c r="G88" s="1552"/>
    </row>
    <row r="89" spans="1:7" ht="51">
      <c r="A89" s="1190">
        <f>A86+1</f>
        <v>4</v>
      </c>
      <c r="B89" s="1204" t="s">
        <v>961</v>
      </c>
      <c r="C89" s="1201" t="s">
        <v>317</v>
      </c>
      <c r="D89" s="1208">
        <v>8</v>
      </c>
      <c r="E89" s="1293"/>
      <c r="F89" s="1189">
        <f>D89*E89</f>
        <v>0</v>
      </c>
      <c r="G89" s="1552"/>
    </row>
    <row r="90" spans="1:7">
      <c r="A90" s="1185"/>
      <c r="B90" s="1204"/>
      <c r="C90" s="1187"/>
      <c r="D90" s="1208"/>
      <c r="E90" s="1288"/>
      <c r="F90" s="1189"/>
      <c r="G90" s="1552"/>
    </row>
    <row r="91" spans="1:7" ht="51">
      <c r="A91" s="1190">
        <f>A89+1</f>
        <v>5</v>
      </c>
      <c r="B91" s="1204" t="s">
        <v>962</v>
      </c>
      <c r="C91" s="1201" t="s">
        <v>317</v>
      </c>
      <c r="D91" s="1208">
        <v>2</v>
      </c>
      <c r="E91" s="1293"/>
      <c r="F91" s="1189">
        <f>D91*E91</f>
        <v>0</v>
      </c>
      <c r="G91" s="1552"/>
    </row>
    <row r="92" spans="1:7">
      <c r="A92" s="1185"/>
      <c r="B92" s="1186"/>
      <c r="C92" s="1187"/>
      <c r="D92" s="1208"/>
      <c r="E92" s="1288"/>
      <c r="F92" s="1189"/>
      <c r="G92" s="1552"/>
    </row>
    <row r="93" spans="1:7" ht="25.5">
      <c r="A93" s="1190">
        <f>A91+1</f>
        <v>6</v>
      </c>
      <c r="B93" s="1204" t="s">
        <v>963</v>
      </c>
      <c r="C93" s="1201" t="s">
        <v>278</v>
      </c>
      <c r="D93" s="1208">
        <v>6</v>
      </c>
      <c r="E93" s="1293"/>
      <c r="F93" s="1189">
        <f>D93*E93</f>
        <v>0</v>
      </c>
      <c r="G93" s="1552"/>
    </row>
    <row r="94" spans="1:7">
      <c r="A94" s="1185"/>
      <c r="B94" s="1186"/>
      <c r="C94" s="1187"/>
      <c r="D94" s="1208"/>
      <c r="E94" s="1288"/>
      <c r="F94" s="1189"/>
      <c r="G94" s="1552"/>
    </row>
    <row r="95" spans="1:7" ht="76.5">
      <c r="A95" s="1190">
        <f>A93+1</f>
        <v>7</v>
      </c>
      <c r="B95" s="1204" t="s">
        <v>964</v>
      </c>
      <c r="C95" s="1201" t="s">
        <v>317</v>
      </c>
      <c r="D95" s="1208">
        <v>0.35</v>
      </c>
      <c r="E95" s="1293"/>
      <c r="F95" s="1189">
        <f>D95*E95</f>
        <v>0</v>
      </c>
      <c r="G95" s="1552"/>
    </row>
    <row r="96" spans="1:7">
      <c r="A96" s="1185"/>
      <c r="B96" s="1186"/>
      <c r="C96" s="1187"/>
      <c r="D96" s="1208"/>
      <c r="E96" s="1288"/>
      <c r="F96" s="1189"/>
      <c r="G96" s="1552"/>
    </row>
    <row r="97" spans="1:7" ht="51">
      <c r="A97" s="1190">
        <f>A95+1</f>
        <v>8</v>
      </c>
      <c r="B97" s="1204" t="s">
        <v>965</v>
      </c>
      <c r="C97" s="1201" t="s">
        <v>317</v>
      </c>
      <c r="D97" s="1208">
        <v>1.7</v>
      </c>
      <c r="E97" s="1293"/>
      <c r="F97" s="1189">
        <f>D97*E97</f>
        <v>0</v>
      </c>
      <c r="G97" s="1552"/>
    </row>
    <row r="98" spans="1:7">
      <c r="A98" s="1185"/>
      <c r="B98" s="1186"/>
      <c r="C98" s="1187"/>
      <c r="D98" s="1208"/>
      <c r="E98" s="1288"/>
      <c r="F98" s="1189"/>
      <c r="G98" s="1552"/>
    </row>
    <row r="99" spans="1:7" ht="76.5">
      <c r="A99" s="1190">
        <f>A97+1</f>
        <v>9</v>
      </c>
      <c r="B99" s="1204" t="s">
        <v>966</v>
      </c>
      <c r="C99" s="1201" t="s">
        <v>317</v>
      </c>
      <c r="D99" s="1208">
        <v>0.45</v>
      </c>
      <c r="E99" s="1293"/>
      <c r="F99" s="1189">
        <f>D99*E99</f>
        <v>0</v>
      </c>
      <c r="G99" s="1552"/>
    </row>
    <row r="100" spans="1:7">
      <c r="A100" s="1185"/>
      <c r="B100" s="1186"/>
      <c r="C100" s="1187"/>
      <c r="D100" s="1208"/>
      <c r="E100" s="1288"/>
      <c r="F100" s="1189"/>
      <c r="G100" s="1552"/>
    </row>
    <row r="101" spans="1:7" ht="89.25">
      <c r="A101" s="1190">
        <f>A99+1</f>
        <v>10</v>
      </c>
      <c r="B101" s="1204" t="s">
        <v>967</v>
      </c>
      <c r="C101" s="1201" t="s">
        <v>317</v>
      </c>
      <c r="D101" s="1208">
        <v>5.8</v>
      </c>
      <c r="E101" s="1293"/>
      <c r="F101" s="1189">
        <f>D101*E101</f>
        <v>0</v>
      </c>
      <c r="G101" s="1552"/>
    </row>
    <row r="102" spans="1:7">
      <c r="A102" s="1185"/>
      <c r="B102" s="1186"/>
      <c r="C102" s="1187"/>
      <c r="D102" s="1208"/>
      <c r="E102" s="1288"/>
      <c r="F102" s="1189"/>
      <c r="G102" s="1552"/>
    </row>
    <row r="103" spans="1:7" ht="51">
      <c r="A103" s="1190">
        <f>A101+1</f>
        <v>11</v>
      </c>
      <c r="B103" s="1204" t="s">
        <v>968</v>
      </c>
      <c r="C103" s="1201" t="s">
        <v>969</v>
      </c>
      <c r="D103" s="1208">
        <v>9.5</v>
      </c>
      <c r="E103" s="1293"/>
      <c r="F103" s="1189">
        <f>D103*E103</f>
        <v>0</v>
      </c>
      <c r="G103" s="1552"/>
    </row>
    <row r="104" spans="1:7">
      <c r="A104" s="1185"/>
      <c r="B104" s="1186"/>
      <c r="C104" s="1187"/>
      <c r="D104" s="1205"/>
      <c r="E104" s="1288"/>
      <c r="F104" s="1189"/>
      <c r="G104" s="1552"/>
    </row>
    <row r="105" spans="1:7">
      <c r="A105" s="1190"/>
      <c r="B105" s="1203" t="s">
        <v>56</v>
      </c>
      <c r="C105" s="1209"/>
      <c r="D105" s="1210"/>
      <c r="E105" s="1294"/>
      <c r="F105" s="1211"/>
      <c r="G105" s="1552"/>
    </row>
    <row r="106" spans="1:7" ht="51">
      <c r="A106" s="1190">
        <f>A103+1</f>
        <v>12</v>
      </c>
      <c r="B106" s="1204" t="s">
        <v>970</v>
      </c>
      <c r="C106" s="1201" t="s">
        <v>13</v>
      </c>
      <c r="D106" s="1201">
        <v>24</v>
      </c>
      <c r="E106" s="1288"/>
      <c r="F106" s="1189">
        <f>D106*E106</f>
        <v>0</v>
      </c>
      <c r="G106" s="1552"/>
    </row>
    <row r="107" spans="1:7">
      <c r="A107" s="1190"/>
      <c r="B107" s="1186"/>
      <c r="C107" s="1201"/>
      <c r="D107" s="1205"/>
      <c r="E107" s="1288"/>
      <c r="F107" s="1189"/>
      <c r="G107" s="1552"/>
    </row>
    <row r="108" spans="1:7" ht="38.25">
      <c r="A108" s="1190">
        <f>A106+1</f>
        <v>13</v>
      </c>
      <c r="B108" s="1204" t="s">
        <v>971</v>
      </c>
      <c r="C108" s="1201" t="s">
        <v>13</v>
      </c>
      <c r="D108" s="1201">
        <v>6</v>
      </c>
      <c r="E108" s="1288"/>
      <c r="F108" s="1189">
        <f>D108*E108</f>
        <v>0</v>
      </c>
      <c r="G108" s="1552"/>
    </row>
    <row r="109" spans="1:7">
      <c r="A109" s="1185"/>
      <c r="B109" s="1186"/>
      <c r="C109" s="1201"/>
      <c r="D109" s="1205"/>
      <c r="E109" s="1288"/>
      <c r="F109" s="1189"/>
      <c r="G109" s="1552"/>
    </row>
    <row r="110" spans="1:7" ht="63.75">
      <c r="A110" s="1190">
        <f>A108+1</f>
        <v>14</v>
      </c>
      <c r="B110" s="1218" t="s">
        <v>972</v>
      </c>
      <c r="C110" s="1201" t="s">
        <v>960</v>
      </c>
      <c r="D110" s="1192">
        <v>1</v>
      </c>
      <c r="E110" s="1288"/>
      <c r="F110" s="1189">
        <f>D110*E110</f>
        <v>0</v>
      </c>
      <c r="G110" s="1552"/>
    </row>
    <row r="111" spans="1:7">
      <c r="A111" s="1185"/>
      <c r="B111" s="1219"/>
      <c r="C111" s="1201"/>
      <c r="D111" s="1205"/>
      <c r="E111" s="1288"/>
      <c r="F111" s="1189"/>
      <c r="G111" s="1552"/>
    </row>
    <row r="112" spans="1:7" ht="63.75">
      <c r="A112" s="1190">
        <f>A110+1</f>
        <v>15</v>
      </c>
      <c r="B112" s="1218" t="s">
        <v>973</v>
      </c>
      <c r="C112" s="1201" t="s">
        <v>960</v>
      </c>
      <c r="D112" s="1192">
        <v>2</v>
      </c>
      <c r="E112" s="1288"/>
      <c r="F112" s="1189">
        <f>D112*E112</f>
        <v>0</v>
      </c>
      <c r="G112" s="1552"/>
    </row>
    <row r="113" spans="1:7">
      <c r="A113" s="1185"/>
      <c r="B113" s="1219"/>
      <c r="C113" s="1201"/>
      <c r="D113" s="1205"/>
      <c r="E113" s="1288"/>
      <c r="F113" s="1189"/>
      <c r="G113" s="1552"/>
    </row>
    <row r="114" spans="1:7" ht="25.5">
      <c r="A114" s="1190">
        <f>A112+1</f>
        <v>16</v>
      </c>
      <c r="B114" s="1204" t="s">
        <v>974</v>
      </c>
      <c r="C114" s="1201" t="s">
        <v>13</v>
      </c>
      <c r="D114" s="1201">
        <v>25</v>
      </c>
      <c r="E114" s="1293"/>
      <c r="F114" s="1206">
        <f>D114*E114</f>
        <v>0</v>
      </c>
      <c r="G114" s="1552"/>
    </row>
    <row r="115" spans="1:7">
      <c r="A115" s="1185"/>
      <c r="B115" s="1204"/>
      <c r="C115" s="1201"/>
      <c r="D115" s="1201"/>
      <c r="E115" s="1296"/>
      <c r="F115" s="1221"/>
      <c r="G115" s="1552"/>
    </row>
    <row r="116" spans="1:7" ht="25.5">
      <c r="A116" s="1190">
        <f>A114+1</f>
        <v>17</v>
      </c>
      <c r="B116" s="1204" t="s">
        <v>975</v>
      </c>
      <c r="C116" s="1201" t="s">
        <v>20</v>
      </c>
      <c r="D116" s="1201">
        <v>1</v>
      </c>
      <c r="E116" s="1293"/>
      <c r="F116" s="1206">
        <f>D116*E116</f>
        <v>0</v>
      </c>
      <c r="G116" s="1552"/>
    </row>
    <row r="117" spans="1:7">
      <c r="A117" s="1185"/>
      <c r="B117" s="1204"/>
      <c r="C117" s="1201"/>
      <c r="D117" s="1201"/>
      <c r="E117" s="1296"/>
      <c r="F117" s="1221"/>
      <c r="G117" s="1552"/>
    </row>
    <row r="118" spans="1:7" ht="38.25">
      <c r="A118" s="1190">
        <f>A116+1</f>
        <v>18</v>
      </c>
      <c r="B118" s="1204" t="s">
        <v>976</v>
      </c>
      <c r="C118" s="1201" t="s">
        <v>20</v>
      </c>
      <c r="D118" s="1201">
        <v>2</v>
      </c>
      <c r="E118" s="1293"/>
      <c r="F118" s="1206">
        <f>D118*E118</f>
        <v>0</v>
      </c>
      <c r="G118" s="1552"/>
    </row>
    <row r="119" spans="1:7">
      <c r="A119" s="1185"/>
      <c r="B119" s="1204"/>
      <c r="C119" s="1201"/>
      <c r="D119" s="1201"/>
      <c r="E119" s="1296"/>
      <c r="F119" s="1221"/>
      <c r="G119" s="1552"/>
    </row>
    <row r="120" spans="1:7" ht="25.5">
      <c r="A120" s="1190">
        <f>A118+1</f>
        <v>19</v>
      </c>
      <c r="B120" s="1204" t="s">
        <v>977</v>
      </c>
      <c r="C120" s="1201" t="s">
        <v>13</v>
      </c>
      <c r="D120" s="1201">
        <v>20</v>
      </c>
      <c r="E120" s="1293"/>
      <c r="F120" s="1206">
        <f>D120*E120</f>
        <v>0</v>
      </c>
      <c r="G120" s="1552"/>
    </row>
    <row r="121" spans="1:7">
      <c r="A121" s="1185"/>
      <c r="B121" s="1204"/>
      <c r="C121" s="1201"/>
      <c r="D121" s="1201"/>
      <c r="E121" s="1296"/>
      <c r="F121" s="1221"/>
      <c r="G121" s="1552"/>
    </row>
    <row r="122" spans="1:7" ht="38.25">
      <c r="A122" s="1185">
        <f>A120+1</f>
        <v>20</v>
      </c>
      <c r="B122" s="1204" t="s">
        <v>978</v>
      </c>
      <c r="C122" s="1201"/>
      <c r="D122" s="1205"/>
      <c r="E122" s="1411"/>
      <c r="F122" s="1400"/>
      <c r="G122" s="1552"/>
    </row>
    <row r="123" spans="1:7" ht="51">
      <c r="A123" s="1185"/>
      <c r="B123" s="1204" t="s">
        <v>979</v>
      </c>
      <c r="C123" s="1201" t="s">
        <v>969</v>
      </c>
      <c r="D123" s="1205">
        <v>1.41</v>
      </c>
      <c r="E123" s="1411"/>
      <c r="F123" s="1400"/>
      <c r="G123" s="1552"/>
    </row>
    <row r="124" spans="1:7" ht="14.25">
      <c r="A124" s="1185"/>
      <c r="B124" s="1204" t="s">
        <v>980</v>
      </c>
      <c r="C124" s="1201" t="s">
        <v>981</v>
      </c>
      <c r="D124" s="1205">
        <v>1</v>
      </c>
      <c r="E124" s="1411"/>
      <c r="F124" s="1400"/>
      <c r="G124" s="1552"/>
    </row>
    <row r="125" spans="1:7" ht="14.25">
      <c r="A125" s="1185"/>
      <c r="B125" s="1204" t="s">
        <v>982</v>
      </c>
      <c r="C125" s="1201" t="s">
        <v>981</v>
      </c>
      <c r="D125" s="1205">
        <v>1</v>
      </c>
      <c r="E125" s="1411"/>
      <c r="F125" s="1400"/>
      <c r="G125" s="1552"/>
    </row>
    <row r="126" spans="1:7" ht="27">
      <c r="A126" s="1185"/>
      <c r="B126" s="1204" t="s">
        <v>983</v>
      </c>
      <c r="C126" s="1201" t="s">
        <v>969</v>
      </c>
      <c r="D126" s="1205">
        <v>0.1</v>
      </c>
      <c r="E126" s="1411"/>
      <c r="F126" s="1400"/>
      <c r="G126" s="1552"/>
    </row>
    <row r="127" spans="1:7" ht="38.25">
      <c r="A127" s="1185"/>
      <c r="B127" s="1204" t="s">
        <v>984</v>
      </c>
      <c r="C127" s="1201" t="s">
        <v>20</v>
      </c>
      <c r="D127" s="1205">
        <v>1</v>
      </c>
      <c r="E127" s="1411"/>
      <c r="F127" s="1400"/>
      <c r="G127" s="1552"/>
    </row>
    <row r="128" spans="1:7" ht="51">
      <c r="A128" s="1185"/>
      <c r="B128" s="1204" t="s">
        <v>985</v>
      </c>
      <c r="C128" s="1201" t="s">
        <v>981</v>
      </c>
      <c r="D128" s="1205">
        <v>0.1</v>
      </c>
      <c r="E128" s="1411"/>
      <c r="F128" s="1400"/>
      <c r="G128" s="1552"/>
    </row>
    <row r="129" spans="1:7" ht="38.25">
      <c r="A129" s="1185"/>
      <c r="B129" s="1204" t="s">
        <v>986</v>
      </c>
      <c r="C129" s="1201" t="s">
        <v>20</v>
      </c>
      <c r="D129" s="1205">
        <v>1</v>
      </c>
      <c r="E129" s="1411"/>
      <c r="F129" s="1400"/>
      <c r="G129" s="1552"/>
    </row>
    <row r="130" spans="1:7" ht="51">
      <c r="A130" s="1185"/>
      <c r="B130" s="1204" t="s">
        <v>987</v>
      </c>
      <c r="C130" s="1201" t="s">
        <v>969</v>
      </c>
      <c r="D130" s="1205">
        <v>0.68</v>
      </c>
      <c r="E130" s="1411"/>
      <c r="F130" s="1400"/>
      <c r="G130" s="1552"/>
    </row>
    <row r="131" spans="1:7" ht="51">
      <c r="A131" s="1185"/>
      <c r="B131" s="1204" t="s">
        <v>988</v>
      </c>
      <c r="C131" s="1201" t="s">
        <v>969</v>
      </c>
      <c r="D131" s="1205">
        <v>0.73</v>
      </c>
      <c r="E131" s="1411"/>
      <c r="F131" s="1400"/>
      <c r="G131" s="1552"/>
    </row>
    <row r="132" spans="1:7" ht="25.5">
      <c r="A132" s="1257"/>
      <c r="B132" s="1401" t="s">
        <v>989</v>
      </c>
      <c r="C132" s="1225" t="s">
        <v>960</v>
      </c>
      <c r="D132" s="1226">
        <v>2</v>
      </c>
      <c r="E132" s="1297"/>
      <c r="F132" s="1227">
        <f>D132*E132</f>
        <v>0</v>
      </c>
      <c r="G132" s="1552"/>
    </row>
    <row r="133" spans="1:7">
      <c r="A133" s="1402"/>
      <c r="B133" s="1403"/>
      <c r="C133" s="1234"/>
      <c r="D133" s="1235"/>
      <c r="E133" s="1298"/>
      <c r="F133" s="1404"/>
      <c r="G133" s="1552"/>
    </row>
    <row r="134" spans="1:7" ht="51">
      <c r="A134" s="1190">
        <f>A122+1</f>
        <v>21</v>
      </c>
      <c r="B134" s="1228" t="s">
        <v>990</v>
      </c>
      <c r="C134" s="1201"/>
      <c r="D134" s="1201"/>
      <c r="E134" s="1288"/>
      <c r="F134" s="1189"/>
      <c r="G134" s="1552"/>
    </row>
    <row r="135" spans="1:7" ht="51">
      <c r="A135" s="1190"/>
      <c r="B135" s="1228" t="s">
        <v>991</v>
      </c>
      <c r="C135" s="1201" t="s">
        <v>969</v>
      </c>
      <c r="D135" s="1205">
        <v>1.4359999999999999</v>
      </c>
      <c r="E135" s="1288"/>
      <c r="F135" s="1189"/>
      <c r="G135" s="1552"/>
    </row>
    <row r="136" spans="1:7" ht="14.25">
      <c r="A136" s="1190"/>
      <c r="B136" s="1228" t="s">
        <v>980</v>
      </c>
      <c r="C136" s="1201" t="s">
        <v>981</v>
      </c>
      <c r="D136" s="1205">
        <v>1.08</v>
      </c>
      <c r="E136" s="1288"/>
      <c r="F136" s="1189"/>
      <c r="G136" s="1552"/>
    </row>
    <row r="137" spans="1:7" ht="14.25">
      <c r="A137" s="1190"/>
      <c r="B137" s="1228" t="s">
        <v>982</v>
      </c>
      <c r="C137" s="1201" t="s">
        <v>981</v>
      </c>
      <c r="D137" s="1205">
        <v>1.08</v>
      </c>
      <c r="E137" s="1288"/>
      <c r="F137" s="1189"/>
      <c r="G137" s="1552"/>
    </row>
    <row r="138" spans="1:7" ht="27">
      <c r="A138" s="1190"/>
      <c r="B138" s="1228" t="s">
        <v>992</v>
      </c>
      <c r="C138" s="1201" t="s">
        <v>969</v>
      </c>
      <c r="D138" s="1205">
        <v>0.108</v>
      </c>
      <c r="E138" s="1288"/>
      <c r="F138" s="1189"/>
      <c r="G138" s="1552"/>
    </row>
    <row r="139" spans="1:7" ht="25.5">
      <c r="A139" s="1190"/>
      <c r="B139" s="1228" t="s">
        <v>993</v>
      </c>
      <c r="C139" s="1201" t="s">
        <v>981</v>
      </c>
      <c r="D139" s="1205">
        <v>8</v>
      </c>
      <c r="E139" s="1288"/>
      <c r="F139" s="1189"/>
      <c r="G139" s="1552"/>
    </row>
    <row r="140" spans="1:7" ht="25.5">
      <c r="A140" s="1190"/>
      <c r="B140" s="1228" t="s">
        <v>994</v>
      </c>
      <c r="C140" s="1201" t="s">
        <v>528</v>
      </c>
      <c r="D140" s="1205">
        <v>31.88</v>
      </c>
      <c r="E140" s="1288"/>
      <c r="F140" s="1189"/>
      <c r="G140" s="1552"/>
    </row>
    <row r="141" spans="1:7" ht="25.5">
      <c r="A141" s="1185"/>
      <c r="B141" s="1219" t="s">
        <v>995</v>
      </c>
      <c r="C141" s="1201" t="s">
        <v>20</v>
      </c>
      <c r="D141" s="1229">
        <v>12</v>
      </c>
      <c r="E141" s="1288"/>
      <c r="F141" s="1189"/>
      <c r="G141" s="1552"/>
    </row>
    <row r="142" spans="1:7" ht="39.75">
      <c r="A142" s="1190"/>
      <c r="B142" s="1228" t="s">
        <v>996</v>
      </c>
      <c r="C142" s="1201" t="s">
        <v>969</v>
      </c>
      <c r="D142" s="1205">
        <v>1.22</v>
      </c>
      <c r="E142" s="1288"/>
      <c r="F142" s="1189"/>
      <c r="G142" s="1552"/>
    </row>
    <row r="143" spans="1:7" ht="25.5">
      <c r="A143" s="1190"/>
      <c r="B143" s="1219" t="s">
        <v>997</v>
      </c>
      <c r="C143" s="1201" t="s">
        <v>13</v>
      </c>
      <c r="D143" s="1230">
        <v>4</v>
      </c>
      <c r="E143" s="1293"/>
      <c r="F143" s="1206"/>
      <c r="G143" s="1552"/>
    </row>
    <row r="144" spans="1:7" ht="25.5">
      <c r="A144" s="1190"/>
      <c r="B144" s="1219" t="s">
        <v>998</v>
      </c>
      <c r="C144" s="1201" t="s">
        <v>13</v>
      </c>
      <c r="D144" s="1230">
        <v>5</v>
      </c>
      <c r="E144" s="1293"/>
      <c r="F144" s="1206"/>
      <c r="G144" s="1552"/>
    </row>
    <row r="145" spans="1:7" ht="51">
      <c r="A145" s="1190"/>
      <c r="B145" s="1219" t="s">
        <v>987</v>
      </c>
      <c r="C145" s="1192" t="s">
        <v>969</v>
      </c>
      <c r="D145" s="1222">
        <v>0.752</v>
      </c>
      <c r="E145" s="1293"/>
      <c r="F145" s="1206"/>
      <c r="G145" s="1552"/>
    </row>
    <row r="146" spans="1:7" ht="51">
      <c r="A146" s="1190"/>
      <c r="B146" s="1204" t="s">
        <v>988</v>
      </c>
      <c r="C146" s="1201" t="s">
        <v>969</v>
      </c>
      <c r="D146" s="1222">
        <v>0.68400000000000005</v>
      </c>
      <c r="E146" s="1288"/>
      <c r="F146" s="1189"/>
      <c r="G146" s="1552"/>
    </row>
    <row r="147" spans="1:7" ht="38.25">
      <c r="A147" s="1223"/>
      <c r="B147" s="1224" t="s">
        <v>999</v>
      </c>
      <c r="C147" s="1225" t="s">
        <v>960</v>
      </c>
      <c r="D147" s="1226">
        <v>1</v>
      </c>
      <c r="E147" s="1297"/>
      <c r="F147" s="1227">
        <f>D147*E147</f>
        <v>0</v>
      </c>
      <c r="G147" s="1552"/>
    </row>
    <row r="148" spans="1:7">
      <c r="A148" s="1231"/>
      <c r="B148" s="1232"/>
      <c r="C148" s="1233"/>
      <c r="D148" s="1234"/>
      <c r="E148" s="1298"/>
      <c r="F148" s="1235"/>
      <c r="G148" s="1552"/>
    </row>
    <row r="149" spans="1:7" ht="89.25">
      <c r="A149" s="1185">
        <f>A134+1</f>
        <v>22</v>
      </c>
      <c r="B149" s="1207" t="s">
        <v>1000</v>
      </c>
      <c r="C149" s="1201" t="s">
        <v>20</v>
      </c>
      <c r="D149" s="1192">
        <v>1</v>
      </c>
      <c r="E149" s="1288"/>
      <c r="F149" s="1189">
        <f>D149*E149</f>
        <v>0</v>
      </c>
      <c r="G149" s="1552"/>
    </row>
    <row r="150" spans="1:7">
      <c r="A150" s="1201"/>
      <c r="B150" s="1202"/>
      <c r="C150" s="1201"/>
      <c r="D150" s="1201"/>
      <c r="E150" s="1288"/>
      <c r="F150" s="1189"/>
      <c r="G150" s="1552"/>
    </row>
    <row r="151" spans="1:7" ht="13.5" thickBot="1">
      <c r="A151" s="1236" t="s">
        <v>1001</v>
      </c>
      <c r="B151" s="1237"/>
      <c r="C151" s="1238"/>
      <c r="D151" s="1239"/>
      <c r="E151" s="1299"/>
      <c r="F151" s="1240">
        <f>ROUND(SUM(F82:F149),0)</f>
        <v>0</v>
      </c>
      <c r="G151" s="1552"/>
    </row>
    <row r="152" spans="1:7">
      <c r="A152" s="1170"/>
      <c r="B152" s="1398"/>
      <c r="C152" s="1172"/>
      <c r="D152" s="1173"/>
      <c r="E152" s="358"/>
      <c r="F152" s="1173"/>
      <c r="G152" s="1552"/>
    </row>
    <row r="153" spans="1:7">
      <c r="A153" s="1170"/>
      <c r="B153" s="1398"/>
      <c r="C153" s="1172"/>
      <c r="D153" s="1173"/>
      <c r="E153" s="358"/>
      <c r="F153" s="1173"/>
      <c r="G153" s="1552"/>
    </row>
    <row r="154" spans="1:7" ht="14.25">
      <c r="A154" s="1194" t="s">
        <v>1002</v>
      </c>
      <c r="B154" s="1195"/>
      <c r="C154" s="1241"/>
      <c r="D154" s="1242"/>
      <c r="E154" s="1300"/>
      <c r="F154" s="1243"/>
      <c r="G154" s="1552"/>
    </row>
    <row r="155" spans="1:7" ht="13.5" thickBot="1">
      <c r="A155" s="1190"/>
      <c r="B155" s="1228"/>
      <c r="C155" s="1201"/>
      <c r="D155" s="1201"/>
      <c r="E155" s="1296"/>
      <c r="F155" s="1221"/>
      <c r="G155" s="1552"/>
    </row>
    <row r="156" spans="1:7">
      <c r="A156" s="1196" t="s">
        <v>955</v>
      </c>
      <c r="B156" s="1197" t="s">
        <v>112</v>
      </c>
      <c r="C156" s="1198" t="s">
        <v>25</v>
      </c>
      <c r="D156" s="1199" t="s">
        <v>24</v>
      </c>
      <c r="E156" s="1290" t="s">
        <v>26</v>
      </c>
      <c r="F156" s="1200" t="s">
        <v>956</v>
      </c>
      <c r="G156" s="1552"/>
    </row>
    <row r="157" spans="1:7">
      <c r="A157" s="1201"/>
      <c r="B157" s="1202"/>
      <c r="C157" s="1201"/>
      <c r="D157" s="1201"/>
      <c r="E157" s="1291"/>
      <c r="F157" s="1201"/>
      <c r="G157" s="1552"/>
    </row>
    <row r="158" spans="1:7" ht="27">
      <c r="A158" s="1185">
        <v>1</v>
      </c>
      <c r="B158" s="1204" t="s">
        <v>1003</v>
      </c>
      <c r="C158" s="1201" t="s">
        <v>13</v>
      </c>
      <c r="D158" s="1192">
        <v>40</v>
      </c>
      <c r="E158" s="1293"/>
      <c r="F158" s="1189">
        <f>D158*E158</f>
        <v>0</v>
      </c>
      <c r="G158" s="1552"/>
    </row>
    <row r="159" spans="1:7">
      <c r="A159" s="1185"/>
      <c r="B159" s="1219"/>
      <c r="C159" s="1201"/>
      <c r="D159" s="1205"/>
      <c r="E159" s="1288"/>
      <c r="F159" s="1189"/>
      <c r="G159" s="1552"/>
    </row>
    <row r="160" spans="1:7" ht="52.5">
      <c r="A160" s="1190">
        <f>A158+1</f>
        <v>2</v>
      </c>
      <c r="B160" s="1204" t="s">
        <v>1004</v>
      </c>
      <c r="C160" s="1201" t="s">
        <v>960</v>
      </c>
      <c r="D160" s="1192">
        <v>1</v>
      </c>
      <c r="E160" s="1288"/>
      <c r="F160" s="1189">
        <f>D160*E160</f>
        <v>0</v>
      </c>
      <c r="G160" s="1552"/>
    </row>
    <row r="161" spans="1:7">
      <c r="A161" s="1185"/>
      <c r="B161" s="1219"/>
      <c r="C161" s="1201"/>
      <c r="D161" s="1205"/>
      <c r="E161" s="1288"/>
      <c r="F161" s="1189"/>
      <c r="G161" s="1552"/>
    </row>
    <row r="162" spans="1:7" ht="25.5">
      <c r="A162" s="1185">
        <f>A160+1</f>
        <v>3</v>
      </c>
      <c r="B162" s="1204" t="s">
        <v>1005</v>
      </c>
      <c r="C162" s="1201" t="s">
        <v>20</v>
      </c>
      <c r="D162" s="1192">
        <v>2</v>
      </c>
      <c r="E162" s="1288"/>
      <c r="F162" s="1189">
        <f>D162*E162</f>
        <v>0</v>
      </c>
      <c r="G162" s="1552"/>
    </row>
    <row r="163" spans="1:7">
      <c r="A163" s="1185"/>
      <c r="B163" s="1228"/>
      <c r="C163" s="1201"/>
      <c r="D163" s="1192"/>
      <c r="E163" s="1288"/>
      <c r="F163" s="1189"/>
      <c r="G163" s="1552"/>
    </row>
    <row r="164" spans="1:7" ht="130.5">
      <c r="A164" s="1185">
        <f>A162+1</f>
        <v>4</v>
      </c>
      <c r="B164" s="1246" t="s">
        <v>1006</v>
      </c>
      <c r="C164" s="1201" t="s">
        <v>960</v>
      </c>
      <c r="D164" s="1192">
        <v>1</v>
      </c>
      <c r="E164" s="1288"/>
      <c r="F164" s="1189">
        <f>D164*E164</f>
        <v>0</v>
      </c>
      <c r="G164" s="1552"/>
    </row>
    <row r="165" spans="1:7">
      <c r="A165" s="1185"/>
      <c r="B165" s="1219"/>
      <c r="C165" s="1201"/>
      <c r="D165" s="1205"/>
      <c r="E165" s="1288"/>
      <c r="F165" s="1189"/>
      <c r="G165" s="1552"/>
    </row>
    <row r="166" spans="1:7" ht="66.75">
      <c r="A166" s="1185">
        <f>A164+1</f>
        <v>5</v>
      </c>
      <c r="B166" s="1245" t="s">
        <v>1007</v>
      </c>
      <c r="C166" s="1201" t="s">
        <v>20</v>
      </c>
      <c r="D166" s="1192">
        <v>3</v>
      </c>
      <c r="E166" s="1288"/>
      <c r="F166" s="1189">
        <f>D166*E166</f>
        <v>0</v>
      </c>
      <c r="G166" s="1552"/>
    </row>
    <row r="167" spans="1:7">
      <c r="A167" s="1185"/>
      <c r="B167" s="1219"/>
      <c r="C167" s="1201"/>
      <c r="D167" s="1205"/>
      <c r="E167" s="1288"/>
      <c r="F167" s="1189"/>
      <c r="G167" s="1552"/>
    </row>
    <row r="168" spans="1:7" ht="92.25">
      <c r="A168" s="1190">
        <f>A166+1</f>
        <v>6</v>
      </c>
      <c r="B168" s="1245" t="s">
        <v>1008</v>
      </c>
      <c r="C168" s="1201" t="s">
        <v>960</v>
      </c>
      <c r="D168" s="1192">
        <v>3</v>
      </c>
      <c r="E168" s="1288"/>
      <c r="F168" s="1189">
        <f>D168*E168</f>
        <v>0</v>
      </c>
      <c r="G168" s="1552"/>
    </row>
    <row r="169" spans="1:7">
      <c r="A169" s="1185"/>
      <c r="B169" s="1219"/>
      <c r="C169" s="1201"/>
      <c r="D169" s="1205"/>
      <c r="E169" s="1288"/>
      <c r="F169" s="1189"/>
      <c r="G169" s="1552"/>
    </row>
    <row r="170" spans="1:7" ht="76.5">
      <c r="A170" s="1190">
        <f>A168+1</f>
        <v>7</v>
      </c>
      <c r="B170" s="1204" t="s">
        <v>1009</v>
      </c>
      <c r="C170" s="1201" t="s">
        <v>960</v>
      </c>
      <c r="D170" s="1192">
        <v>1</v>
      </c>
      <c r="E170" s="1288"/>
      <c r="F170" s="1189">
        <f>D170*E170</f>
        <v>0</v>
      </c>
      <c r="G170" s="1552"/>
    </row>
    <row r="171" spans="1:7">
      <c r="A171" s="1185"/>
      <c r="B171" s="1219"/>
      <c r="C171" s="1201"/>
      <c r="D171" s="1205"/>
      <c r="E171" s="1288"/>
      <c r="F171" s="1189"/>
      <c r="G171" s="1552"/>
    </row>
    <row r="172" spans="1:7" ht="178.5">
      <c r="A172" s="1190">
        <f>A170+1</f>
        <v>8</v>
      </c>
      <c r="B172" s="1246" t="s">
        <v>1010</v>
      </c>
      <c r="C172" s="1247"/>
      <c r="D172" s="1248"/>
      <c r="E172" s="1302"/>
      <c r="F172" s="1249"/>
      <c r="G172" s="1552"/>
    </row>
    <row r="173" spans="1:7">
      <c r="A173" s="1190"/>
      <c r="B173" s="1250" t="s">
        <v>1011</v>
      </c>
      <c r="C173" s="1251"/>
      <c r="D173" s="1251"/>
      <c r="E173" s="1294"/>
      <c r="F173" s="1244"/>
      <c r="G173" s="1552"/>
    </row>
    <row r="174" spans="1:7" ht="69.75">
      <c r="A174" s="1185"/>
      <c r="B174" s="1219" t="s">
        <v>1012</v>
      </c>
      <c r="C174" s="1252">
        <v>3</v>
      </c>
      <c r="D174" s="1253"/>
      <c r="E174" s="1288"/>
      <c r="F174" s="1189"/>
      <c r="G174" s="1552"/>
    </row>
    <row r="175" spans="1:7" ht="38.25">
      <c r="A175" s="1185"/>
      <c r="B175" s="1204" t="s">
        <v>1013</v>
      </c>
      <c r="C175" s="1252">
        <v>1</v>
      </c>
      <c r="D175" s="1253"/>
      <c r="E175" s="1288"/>
      <c r="F175" s="1189"/>
      <c r="G175" s="1552"/>
    </row>
    <row r="176" spans="1:7">
      <c r="A176" s="1185"/>
      <c r="B176" s="1202" t="s">
        <v>1014</v>
      </c>
      <c r="C176" s="1252">
        <v>1</v>
      </c>
      <c r="D176" s="1253"/>
      <c r="E176" s="1288"/>
      <c r="F176" s="1189"/>
      <c r="G176" s="1552"/>
    </row>
    <row r="177" spans="1:7">
      <c r="A177" s="1185"/>
      <c r="B177" s="1202" t="s">
        <v>1015</v>
      </c>
      <c r="C177" s="1252">
        <v>1</v>
      </c>
      <c r="D177" s="1253"/>
      <c r="E177" s="1288"/>
      <c r="F177" s="1189"/>
      <c r="G177" s="1552"/>
    </row>
    <row r="178" spans="1:7">
      <c r="A178" s="1190"/>
      <c r="B178" s="1250" t="s">
        <v>1016</v>
      </c>
      <c r="C178" s="1251"/>
      <c r="D178" s="1251"/>
      <c r="E178" s="1294"/>
      <c r="F178" s="1244"/>
      <c r="G178" s="1552"/>
    </row>
    <row r="179" spans="1:7" ht="102">
      <c r="A179" s="1185"/>
      <c r="B179" s="1246" t="s">
        <v>1017</v>
      </c>
      <c r="C179" s="1252">
        <v>1</v>
      </c>
      <c r="D179" s="1253"/>
      <c r="E179" s="1288"/>
      <c r="F179" s="1189"/>
      <c r="G179" s="1552"/>
    </row>
    <row r="180" spans="1:7" ht="25.5">
      <c r="A180" s="1185"/>
      <c r="B180" s="1254" t="s">
        <v>1018</v>
      </c>
      <c r="C180" s="1252">
        <v>1</v>
      </c>
      <c r="D180" s="1253"/>
      <c r="E180" s="1288"/>
      <c r="F180" s="1189"/>
      <c r="G180" s="1552"/>
    </row>
    <row r="181" spans="1:7">
      <c r="A181" s="1190"/>
      <c r="B181" s="1250" t="s">
        <v>1019</v>
      </c>
      <c r="C181" s="1251"/>
      <c r="D181" s="1251"/>
      <c r="E181" s="1294"/>
      <c r="F181" s="1244"/>
      <c r="G181" s="1552"/>
    </row>
    <row r="182" spans="1:7" ht="102">
      <c r="A182" s="1185"/>
      <c r="B182" s="1245" t="s">
        <v>1020</v>
      </c>
      <c r="C182" s="1252">
        <v>1</v>
      </c>
      <c r="D182" s="1255"/>
      <c r="E182" s="1303"/>
      <c r="F182" s="1256"/>
      <c r="G182" s="1552"/>
    </row>
    <row r="183" spans="1:7" ht="14.25">
      <c r="A183" s="1257"/>
      <c r="B183" s="1224" t="s">
        <v>1021</v>
      </c>
      <c r="C183" s="1258" t="s">
        <v>960</v>
      </c>
      <c r="D183" s="1259">
        <v>1</v>
      </c>
      <c r="E183" s="1304"/>
      <c r="F183" s="1260">
        <f>D183*E183</f>
        <v>0</v>
      </c>
      <c r="G183" s="1552"/>
    </row>
    <row r="184" spans="1:7">
      <c r="A184" s="1190"/>
      <c r="B184" s="1228"/>
      <c r="C184" s="1201"/>
      <c r="D184" s="1201"/>
      <c r="E184" s="1296"/>
      <c r="F184" s="1221"/>
      <c r="G184" s="1552"/>
    </row>
    <row r="185" spans="1:7" ht="140.25">
      <c r="A185" s="1185">
        <f>A172+1</f>
        <v>9</v>
      </c>
      <c r="B185" s="1246" t="s">
        <v>1022</v>
      </c>
      <c r="C185" s="1201" t="s">
        <v>20</v>
      </c>
      <c r="D185" s="1263">
        <v>1</v>
      </c>
      <c r="E185" s="1293"/>
      <c r="F185" s="1189">
        <f>D185*E185</f>
        <v>0</v>
      </c>
      <c r="G185" s="1552"/>
    </row>
    <row r="186" spans="1:7">
      <c r="A186" s="1201"/>
      <c r="B186" s="1202"/>
      <c r="C186" s="1201"/>
      <c r="D186" s="1201"/>
      <c r="E186" s="1288"/>
      <c r="F186" s="1189"/>
      <c r="G186" s="1552"/>
    </row>
    <row r="187" spans="1:7" ht="13.5" thickBot="1">
      <c r="A187" s="1236" t="s">
        <v>1023</v>
      </c>
      <c r="B187" s="1237"/>
      <c r="C187" s="1238"/>
      <c r="D187" s="1239"/>
      <c r="E187" s="1299"/>
      <c r="F187" s="1240">
        <f>ROUND(SUM(F158:F185),0)</f>
        <v>0</v>
      </c>
      <c r="G187" s="1552"/>
    </row>
    <row r="188" spans="1:7">
      <c r="A188" s="1177"/>
      <c r="B188" s="1559"/>
      <c r="C188" s="1560"/>
      <c r="D188" s="1561"/>
      <c r="E188" s="1605"/>
      <c r="F188" s="1562"/>
      <c r="G188" s="1552"/>
    </row>
    <row r="189" spans="1:7">
      <c r="A189" s="1167"/>
      <c r="B189" s="1168"/>
      <c r="C189" s="1169"/>
      <c r="D189" s="1169"/>
      <c r="E189" s="357"/>
      <c r="F189" s="885"/>
      <c r="G189" s="1552"/>
    </row>
    <row r="190" spans="1:7" ht="14.25">
      <c r="A190" s="1194" t="s">
        <v>1024</v>
      </c>
      <c r="B190" s="1195"/>
      <c r="C190" s="1241"/>
      <c r="D190" s="1242"/>
      <c r="E190" s="1300"/>
      <c r="F190" s="1243"/>
      <c r="G190" s="1552"/>
    </row>
    <row r="191" spans="1:7" ht="13.5" thickBot="1">
      <c r="A191" s="1190"/>
      <c r="B191" s="1228"/>
      <c r="C191" s="1201"/>
      <c r="D191" s="1201"/>
      <c r="E191" s="1296"/>
      <c r="F191" s="1221"/>
      <c r="G191" s="1552"/>
    </row>
    <row r="192" spans="1:7">
      <c r="A192" s="1196" t="s">
        <v>955</v>
      </c>
      <c r="B192" s="1197" t="s">
        <v>112</v>
      </c>
      <c r="C192" s="1198" t="s">
        <v>25</v>
      </c>
      <c r="D192" s="1199" t="s">
        <v>24</v>
      </c>
      <c r="E192" s="1290" t="s">
        <v>26</v>
      </c>
      <c r="F192" s="1200" t="s">
        <v>956</v>
      </c>
      <c r="G192" s="1552"/>
    </row>
    <row r="193" spans="1:7">
      <c r="A193" s="1201"/>
      <c r="B193" s="1202"/>
      <c r="C193" s="1201"/>
      <c r="D193" s="1201"/>
      <c r="E193" s="1291"/>
      <c r="F193" s="1201"/>
      <c r="G193" s="1552"/>
    </row>
    <row r="194" spans="1:7" ht="25.5">
      <c r="A194" s="1190">
        <v>1</v>
      </c>
      <c r="B194" s="1254" t="s">
        <v>1025</v>
      </c>
      <c r="C194" s="1201"/>
      <c r="D194" s="1263"/>
      <c r="E194" s="1293"/>
      <c r="F194" s="1206"/>
      <c r="G194" s="1552"/>
    </row>
    <row r="195" spans="1:7" ht="14.25">
      <c r="A195" s="1185"/>
      <c r="B195" s="1228" t="s">
        <v>1026</v>
      </c>
      <c r="C195" s="1201" t="s">
        <v>13</v>
      </c>
      <c r="D195" s="1263">
        <v>5</v>
      </c>
      <c r="E195" s="1293"/>
      <c r="F195" s="1189">
        <f>D195*E195</f>
        <v>0</v>
      </c>
    </row>
    <row r="196" spans="1:7" ht="14.25">
      <c r="A196" s="1185"/>
      <c r="B196" s="1228" t="s">
        <v>1027</v>
      </c>
      <c r="C196" s="1201" t="s">
        <v>13</v>
      </c>
      <c r="D196" s="1263">
        <v>5</v>
      </c>
      <c r="E196" s="1293"/>
      <c r="F196" s="1189">
        <f>D196*E196</f>
        <v>0</v>
      </c>
    </row>
    <row r="197" spans="1:7">
      <c r="A197" s="1185"/>
      <c r="B197" s="1219"/>
      <c r="C197" s="1201"/>
      <c r="D197" s="1205"/>
      <c r="E197" s="1288"/>
      <c r="F197" s="1189"/>
    </row>
    <row r="198" spans="1:7" ht="38.25">
      <c r="A198" s="1185">
        <f>A194+1</f>
        <v>2</v>
      </c>
      <c r="B198" s="1204" t="s">
        <v>1028</v>
      </c>
      <c r="C198" s="1201"/>
      <c r="D198" s="1192"/>
      <c r="E198" s="1288"/>
      <c r="F198" s="1189"/>
    </row>
    <row r="199" spans="1:7" ht="14.25">
      <c r="A199" s="1264"/>
      <c r="B199" s="1228" t="s">
        <v>1026</v>
      </c>
      <c r="C199" s="1201" t="s">
        <v>960</v>
      </c>
      <c r="D199" s="1263">
        <v>2</v>
      </c>
      <c r="E199" s="1293"/>
      <c r="F199" s="1206">
        <f>D199*E199</f>
        <v>0</v>
      </c>
    </row>
    <row r="200" spans="1:7">
      <c r="A200" s="1185"/>
      <c r="B200" s="1219"/>
      <c r="C200" s="1201"/>
      <c r="D200" s="1205"/>
      <c r="E200" s="1288"/>
      <c r="F200" s="1189"/>
    </row>
    <row r="201" spans="1:7" ht="38.25">
      <c r="A201" s="1185">
        <f>A198+1</f>
        <v>3</v>
      </c>
      <c r="B201" s="1254" t="s">
        <v>1029</v>
      </c>
      <c r="C201" s="1201"/>
      <c r="D201" s="1263"/>
      <c r="E201" s="1293"/>
      <c r="F201" s="1206"/>
    </row>
    <row r="202" spans="1:7">
      <c r="A202" s="1190"/>
      <c r="B202" s="1406" t="s">
        <v>1030</v>
      </c>
      <c r="C202" s="1201" t="s">
        <v>13</v>
      </c>
      <c r="D202" s="1263">
        <v>20</v>
      </c>
      <c r="E202" s="1293"/>
      <c r="F202" s="1206">
        <f>D202*E202</f>
        <v>0</v>
      </c>
    </row>
    <row r="203" spans="1:7">
      <c r="A203" s="1185"/>
      <c r="B203" s="1228"/>
      <c r="C203" s="1201"/>
      <c r="D203" s="1263"/>
      <c r="E203" s="1288"/>
      <c r="F203" s="1189"/>
    </row>
    <row r="204" spans="1:7" ht="78">
      <c r="A204" s="1190">
        <f>A201+1</f>
        <v>4</v>
      </c>
      <c r="B204" s="1254" t="s">
        <v>1031</v>
      </c>
      <c r="C204" s="1192" t="s">
        <v>20</v>
      </c>
      <c r="D204" s="1263">
        <v>1</v>
      </c>
      <c r="E204" s="1293"/>
      <c r="F204" s="1206">
        <f>D204*E204</f>
        <v>0</v>
      </c>
    </row>
    <row r="205" spans="1:7">
      <c r="A205" s="1190"/>
      <c r="B205" s="1219"/>
      <c r="C205" s="1192"/>
      <c r="D205" s="1263"/>
      <c r="E205" s="1293"/>
      <c r="F205" s="1206"/>
    </row>
    <row r="206" spans="1:7" ht="25.5">
      <c r="A206" s="1190">
        <f>A204+1</f>
        <v>5</v>
      </c>
      <c r="B206" s="1202" t="s">
        <v>1032</v>
      </c>
      <c r="C206" s="1201"/>
      <c r="D206" s="1263"/>
      <c r="E206" s="1288"/>
      <c r="F206" s="1189"/>
    </row>
    <row r="207" spans="1:7" ht="14.25">
      <c r="A207" s="1190"/>
      <c r="B207" s="1219" t="s">
        <v>1033</v>
      </c>
      <c r="C207" s="1201" t="s">
        <v>13</v>
      </c>
      <c r="D207" s="1192">
        <v>40</v>
      </c>
      <c r="E207" s="1293"/>
      <c r="F207" s="1206">
        <f>D207*E207</f>
        <v>0</v>
      </c>
    </row>
    <row r="208" spans="1:7">
      <c r="A208" s="1185"/>
      <c r="B208" s="1228"/>
      <c r="C208" s="1201"/>
      <c r="D208" s="1201"/>
      <c r="E208" s="1296"/>
      <c r="F208" s="1221"/>
    </row>
    <row r="209" spans="1:6" ht="65.25">
      <c r="A209" s="1190">
        <f>A206+1</f>
        <v>6</v>
      </c>
      <c r="B209" s="1228" t="s">
        <v>1034</v>
      </c>
      <c r="C209" s="1201" t="s">
        <v>960</v>
      </c>
      <c r="D209" s="1265">
        <v>8</v>
      </c>
      <c r="E209" s="1305"/>
      <c r="F209" s="1221">
        <f>D209*E209</f>
        <v>0</v>
      </c>
    </row>
    <row r="210" spans="1:6">
      <c r="A210" s="1185"/>
      <c r="B210" s="1228"/>
      <c r="C210" s="1201"/>
      <c r="D210" s="1201"/>
      <c r="E210" s="1296"/>
      <c r="F210" s="1221"/>
    </row>
    <row r="211" spans="1:6" ht="204">
      <c r="A211" s="1190">
        <f>A209+1</f>
        <v>7</v>
      </c>
      <c r="B211" s="1246" t="s">
        <v>1035</v>
      </c>
      <c r="C211" s="1201" t="s">
        <v>20</v>
      </c>
      <c r="D211" s="1263">
        <v>1</v>
      </c>
      <c r="E211" s="1293"/>
      <c r="F211" s="1206">
        <f>D211*E211</f>
        <v>0</v>
      </c>
    </row>
    <row r="212" spans="1:6">
      <c r="A212" s="1185"/>
      <c r="B212" s="1228"/>
      <c r="C212" s="1201"/>
      <c r="D212" s="1263"/>
      <c r="E212" s="1288"/>
      <c r="F212" s="1189"/>
    </row>
    <row r="213" spans="1:6" ht="114.75">
      <c r="A213" s="1190">
        <f>A211+1</f>
        <v>8</v>
      </c>
      <c r="B213" s="1266" t="s">
        <v>1036</v>
      </c>
      <c r="C213" s="1201" t="s">
        <v>20</v>
      </c>
      <c r="D213" s="1263">
        <v>1</v>
      </c>
      <c r="E213" s="1293"/>
      <c r="F213" s="1206">
        <f>D213*E213</f>
        <v>0</v>
      </c>
    </row>
    <row r="214" spans="1:6">
      <c r="A214" s="1185"/>
      <c r="B214" s="1228"/>
      <c r="C214" s="1201"/>
      <c r="D214" s="1263"/>
      <c r="E214" s="1288"/>
      <c r="F214" s="1189"/>
    </row>
    <row r="215" spans="1:6" ht="204">
      <c r="A215" s="1185">
        <f>A213+1</f>
        <v>9</v>
      </c>
      <c r="B215" s="1246" t="s">
        <v>1037</v>
      </c>
      <c r="C215" s="1247"/>
      <c r="D215" s="1408"/>
      <c r="E215" s="1606"/>
      <c r="F215" s="1563"/>
    </row>
    <row r="216" spans="1:6" ht="25.5">
      <c r="A216" s="1185"/>
      <c r="B216" s="1246" t="s">
        <v>1038</v>
      </c>
      <c r="C216" s="1247"/>
      <c r="D216" s="1408"/>
      <c r="E216" s="1606"/>
      <c r="F216" s="1563"/>
    </row>
    <row r="217" spans="1:6" ht="54">
      <c r="A217" s="1185"/>
      <c r="B217" s="1219" t="s">
        <v>1039</v>
      </c>
      <c r="C217" s="1252">
        <v>1</v>
      </c>
      <c r="D217" s="1253"/>
      <c r="E217" s="1288"/>
      <c r="F217" s="1189"/>
    </row>
    <row r="218" spans="1:6" ht="25.5">
      <c r="A218" s="1190"/>
      <c r="B218" s="1219" t="s">
        <v>1040</v>
      </c>
      <c r="C218" s="1252">
        <v>3</v>
      </c>
      <c r="D218" s="1248"/>
      <c r="E218" s="1293"/>
      <c r="F218" s="1206"/>
    </row>
    <row r="219" spans="1:6" ht="41.25">
      <c r="A219" s="1185"/>
      <c r="B219" s="1219" t="s">
        <v>1041</v>
      </c>
      <c r="C219" s="1252">
        <v>1</v>
      </c>
      <c r="D219" s="1253"/>
      <c r="E219" s="1288"/>
      <c r="F219" s="1189"/>
    </row>
    <row r="220" spans="1:6" ht="25.5">
      <c r="A220" s="1267"/>
      <c r="B220" s="1268" t="s">
        <v>1042</v>
      </c>
      <c r="C220" s="1252">
        <v>1</v>
      </c>
      <c r="D220" s="1269"/>
      <c r="E220" s="1306"/>
      <c r="F220" s="1256"/>
    </row>
    <row r="221" spans="1:6" ht="38.25">
      <c r="A221" s="1185"/>
      <c r="B221" s="1219" t="s">
        <v>1043</v>
      </c>
      <c r="C221" s="1252">
        <v>1</v>
      </c>
      <c r="D221" s="1253"/>
      <c r="E221" s="1288"/>
      <c r="F221" s="1189"/>
    </row>
    <row r="222" spans="1:6" ht="76.5">
      <c r="A222" s="1190"/>
      <c r="B222" s="1219" t="s">
        <v>1044</v>
      </c>
      <c r="C222" s="1252">
        <v>1</v>
      </c>
      <c r="D222" s="1251"/>
      <c r="E222" s="1294"/>
      <c r="F222" s="1244"/>
    </row>
    <row r="223" spans="1:6" ht="63.75">
      <c r="A223" s="1190"/>
      <c r="B223" s="1219" t="s">
        <v>1045</v>
      </c>
      <c r="C223" s="1252">
        <v>1</v>
      </c>
      <c r="D223" s="1251"/>
      <c r="E223" s="1294"/>
      <c r="F223" s="1244"/>
    </row>
    <row r="224" spans="1:6" ht="25.5">
      <c r="A224" s="1185"/>
      <c r="B224" s="1219" t="s">
        <v>1046</v>
      </c>
      <c r="C224" s="1252">
        <v>1</v>
      </c>
      <c r="D224" s="1253"/>
      <c r="E224" s="1288"/>
      <c r="F224" s="1189"/>
    </row>
    <row r="225" spans="1:6" ht="38.25">
      <c r="A225" s="1185"/>
      <c r="B225" s="1228" t="s">
        <v>1047</v>
      </c>
      <c r="C225" s="1407">
        <v>1</v>
      </c>
      <c r="D225" s="1408"/>
      <c r="E225" s="1412"/>
      <c r="F225" s="1409"/>
    </row>
    <row r="226" spans="1:6" ht="28.5">
      <c r="A226" s="1185"/>
      <c r="B226" s="1219" t="s">
        <v>1048</v>
      </c>
      <c r="C226" s="1252">
        <v>1</v>
      </c>
      <c r="D226" s="1253"/>
      <c r="E226" s="1288"/>
      <c r="F226" s="1189"/>
    </row>
    <row r="227" spans="1:6" ht="28.5">
      <c r="A227" s="1185"/>
      <c r="B227" s="1219" t="s">
        <v>1049</v>
      </c>
      <c r="C227" s="1252">
        <v>3</v>
      </c>
      <c r="D227" s="1253"/>
      <c r="E227" s="1288"/>
      <c r="F227" s="1189"/>
    </row>
    <row r="228" spans="1:6" ht="28.5">
      <c r="A228" s="1185"/>
      <c r="B228" s="1219" t="s">
        <v>1050</v>
      </c>
      <c r="C228" s="1252">
        <v>1</v>
      </c>
      <c r="D228" s="1253"/>
      <c r="E228" s="1288"/>
      <c r="F228" s="1189"/>
    </row>
    <row r="229" spans="1:6" ht="38.25">
      <c r="A229" s="1185"/>
      <c r="B229" s="1219" t="s">
        <v>1051</v>
      </c>
      <c r="C229" s="1252">
        <v>1</v>
      </c>
      <c r="D229" s="1253"/>
      <c r="E229" s="1288"/>
      <c r="F229" s="1189"/>
    </row>
    <row r="230" spans="1:6" ht="54">
      <c r="A230" s="1185"/>
      <c r="B230" s="1219" t="s">
        <v>1052</v>
      </c>
      <c r="C230" s="1252">
        <v>1</v>
      </c>
      <c r="D230" s="1253"/>
      <c r="E230" s="1288"/>
      <c r="F230" s="1189"/>
    </row>
    <row r="231" spans="1:6" ht="54">
      <c r="A231" s="1185"/>
      <c r="B231" s="1219" t="s">
        <v>1053</v>
      </c>
      <c r="C231" s="1252">
        <v>1</v>
      </c>
      <c r="D231" s="1253"/>
      <c r="E231" s="1288"/>
      <c r="F231" s="1189"/>
    </row>
    <row r="232" spans="1:6" ht="57">
      <c r="A232" s="1185"/>
      <c r="B232" s="1219" t="s">
        <v>1054</v>
      </c>
      <c r="C232" s="1252">
        <v>2</v>
      </c>
      <c r="D232" s="1253"/>
      <c r="E232" s="1288"/>
      <c r="F232" s="1189"/>
    </row>
    <row r="233" spans="1:6" ht="51">
      <c r="A233" s="1190"/>
      <c r="B233" s="1219" t="s">
        <v>1055</v>
      </c>
      <c r="C233" s="1252">
        <v>1</v>
      </c>
      <c r="D233" s="1251"/>
      <c r="E233" s="1294"/>
      <c r="F233" s="1211"/>
    </row>
    <row r="234" spans="1:6" ht="51">
      <c r="A234" s="1185"/>
      <c r="B234" s="1219" t="s">
        <v>1056</v>
      </c>
      <c r="C234" s="1252">
        <v>2</v>
      </c>
      <c r="D234" s="1201"/>
      <c r="E234" s="1288"/>
      <c r="F234" s="1189"/>
    </row>
    <row r="235" spans="1:6" ht="76.5">
      <c r="A235" s="1185"/>
      <c r="B235" s="1219" t="s">
        <v>1057</v>
      </c>
      <c r="C235" s="1252">
        <v>1</v>
      </c>
      <c r="D235" s="1253"/>
      <c r="E235" s="1288"/>
      <c r="F235" s="1189"/>
    </row>
    <row r="236" spans="1:6" ht="38.25">
      <c r="A236" s="1185"/>
      <c r="B236" s="1219" t="s">
        <v>1058</v>
      </c>
      <c r="C236" s="1252">
        <v>1</v>
      </c>
      <c r="D236" s="1255"/>
      <c r="E236" s="1303"/>
      <c r="F236" s="1256"/>
    </row>
    <row r="237" spans="1:6" ht="25.5">
      <c r="A237" s="1402"/>
      <c r="B237" s="1219" t="s">
        <v>1059</v>
      </c>
      <c r="C237" s="1410">
        <v>1</v>
      </c>
      <c r="D237" s="1233"/>
      <c r="E237" s="1298"/>
      <c r="F237" s="1235"/>
    </row>
    <row r="238" spans="1:6" ht="25.5">
      <c r="A238" s="1402"/>
      <c r="B238" s="1219" t="s">
        <v>1060</v>
      </c>
      <c r="C238" s="1410">
        <v>1</v>
      </c>
      <c r="D238" s="1233"/>
      <c r="E238" s="1298"/>
      <c r="F238" s="1235"/>
    </row>
    <row r="239" spans="1:6" ht="51">
      <c r="A239" s="1402"/>
      <c r="B239" s="1219" t="s">
        <v>1061</v>
      </c>
      <c r="C239" s="1410">
        <v>1</v>
      </c>
      <c r="D239" s="1233"/>
      <c r="E239" s="1298"/>
      <c r="F239" s="1235"/>
    </row>
    <row r="240" spans="1:6" ht="102">
      <c r="A240" s="1190"/>
      <c r="B240" s="1270" t="s">
        <v>1062</v>
      </c>
      <c r="C240" s="1252">
        <v>1</v>
      </c>
      <c r="D240" s="1253"/>
      <c r="E240" s="1288"/>
      <c r="F240" s="1189"/>
    </row>
    <row r="241" spans="1:6" ht="27">
      <c r="A241" s="1185"/>
      <c r="B241" s="1228" t="s">
        <v>1063</v>
      </c>
      <c r="C241" s="1252">
        <v>5</v>
      </c>
      <c r="D241" s="1253"/>
      <c r="E241" s="1307"/>
      <c r="F241" s="1271"/>
    </row>
    <row r="242" spans="1:6" ht="27">
      <c r="A242" s="1185"/>
      <c r="B242" s="1228" t="s">
        <v>1064</v>
      </c>
      <c r="C242" s="1252">
        <v>11</v>
      </c>
      <c r="D242" s="1253"/>
      <c r="E242" s="1307"/>
      <c r="F242" s="1271"/>
    </row>
    <row r="243" spans="1:6" ht="27">
      <c r="A243" s="1185"/>
      <c r="B243" s="1228" t="s">
        <v>1065</v>
      </c>
      <c r="C243" s="1252">
        <v>12</v>
      </c>
      <c r="D243" s="1253"/>
      <c r="E243" s="1307"/>
      <c r="F243" s="1271"/>
    </row>
    <row r="244" spans="1:6" ht="27">
      <c r="A244" s="1185"/>
      <c r="B244" s="1228" t="s">
        <v>1066</v>
      </c>
      <c r="C244" s="1252">
        <v>11</v>
      </c>
      <c r="D244" s="1253"/>
      <c r="E244" s="1307"/>
      <c r="F244" s="1271"/>
    </row>
    <row r="245" spans="1:6" ht="52.5">
      <c r="A245" s="1185"/>
      <c r="B245" s="1204" t="s">
        <v>1067</v>
      </c>
      <c r="C245" s="1252">
        <v>1</v>
      </c>
      <c r="D245" s="1253"/>
      <c r="E245" s="1307"/>
      <c r="F245" s="1271"/>
    </row>
    <row r="246" spans="1:6" ht="38.25">
      <c r="A246" s="1201"/>
      <c r="B246" s="1202" t="s">
        <v>1068</v>
      </c>
      <c r="C246" s="1252">
        <v>1</v>
      </c>
      <c r="D246" s="1201"/>
      <c r="E246" s="1288"/>
      <c r="F246" s="1189"/>
    </row>
    <row r="247" spans="1:6" ht="27">
      <c r="A247" s="1185"/>
      <c r="B247" s="1204" t="s">
        <v>1069</v>
      </c>
      <c r="C247" s="1252">
        <v>1</v>
      </c>
      <c r="D247" s="1253"/>
      <c r="E247" s="1288"/>
      <c r="F247" s="1189"/>
    </row>
    <row r="248" spans="1:6" ht="27">
      <c r="A248" s="1185"/>
      <c r="B248" s="1204" t="s">
        <v>1070</v>
      </c>
      <c r="C248" s="1252">
        <v>1</v>
      </c>
      <c r="D248" s="1253"/>
      <c r="E248" s="1288"/>
      <c r="F248" s="1189"/>
    </row>
    <row r="249" spans="1:6" ht="27">
      <c r="A249" s="1185"/>
      <c r="B249" s="1204" t="s">
        <v>1071</v>
      </c>
      <c r="C249" s="1252">
        <v>1</v>
      </c>
      <c r="D249" s="1253"/>
      <c r="E249" s="1288"/>
      <c r="F249" s="1189"/>
    </row>
    <row r="250" spans="1:6" ht="27">
      <c r="A250" s="1185"/>
      <c r="B250" s="1204" t="s">
        <v>1072</v>
      </c>
      <c r="C250" s="1252">
        <v>1</v>
      </c>
      <c r="D250" s="1253"/>
      <c r="E250" s="1288"/>
      <c r="F250" s="1189"/>
    </row>
    <row r="251" spans="1:6">
      <c r="A251" s="1185"/>
      <c r="B251" s="1204" t="s">
        <v>1073</v>
      </c>
      <c r="C251" s="1252">
        <v>1</v>
      </c>
      <c r="D251" s="1192"/>
      <c r="E251" s="1301"/>
      <c r="F251" s="1244"/>
    </row>
    <row r="252" spans="1:6" ht="102">
      <c r="A252" s="1185"/>
      <c r="B252" s="1270" t="s">
        <v>1074</v>
      </c>
      <c r="C252" s="1252">
        <v>1</v>
      </c>
      <c r="D252" s="1192"/>
      <c r="E252" s="1301"/>
      <c r="F252" s="1244"/>
    </row>
    <row r="253" spans="1:6" ht="14.25">
      <c r="A253" s="1257"/>
      <c r="B253" s="1224" t="s">
        <v>1075</v>
      </c>
      <c r="C253" s="1272" t="s">
        <v>960</v>
      </c>
      <c r="D253" s="1273">
        <v>1</v>
      </c>
      <c r="E253" s="1308"/>
      <c r="F253" s="1274">
        <f>D253*E253</f>
        <v>0</v>
      </c>
    </row>
    <row r="254" spans="1:6">
      <c r="A254" s="1185"/>
      <c r="B254" s="1228"/>
      <c r="C254" s="1201"/>
      <c r="D254" s="1201"/>
      <c r="E254" s="1296"/>
      <c r="F254" s="1221"/>
    </row>
    <row r="255" spans="1:6" ht="51">
      <c r="A255" s="1190">
        <f>A215+1</f>
        <v>10</v>
      </c>
      <c r="B255" s="1254" t="s">
        <v>1076</v>
      </c>
      <c r="C255" s="1201"/>
      <c r="D255" s="1263"/>
      <c r="E255" s="1293"/>
      <c r="F255" s="1206"/>
    </row>
    <row r="256" spans="1:6">
      <c r="A256" s="1185"/>
      <c r="B256" s="1228" t="s">
        <v>1077</v>
      </c>
      <c r="C256" s="1201" t="s">
        <v>20</v>
      </c>
      <c r="D256" s="1564">
        <v>1</v>
      </c>
      <c r="E256" s="1288"/>
      <c r="F256" s="1189">
        <f>D256*E256</f>
        <v>0</v>
      </c>
    </row>
    <row r="257" spans="1:6">
      <c r="A257" s="1190"/>
      <c r="B257" s="1219" t="s">
        <v>1078</v>
      </c>
      <c r="C257" s="1201" t="s">
        <v>20</v>
      </c>
      <c r="D257" s="1263">
        <v>2</v>
      </c>
      <c r="E257" s="1293"/>
      <c r="F257" s="1189">
        <f>D257*E257</f>
        <v>0</v>
      </c>
    </row>
    <row r="258" spans="1:6">
      <c r="A258" s="1190"/>
      <c r="B258" s="1219" t="s">
        <v>1079</v>
      </c>
      <c r="C258" s="1201" t="s">
        <v>20</v>
      </c>
      <c r="D258" s="1263">
        <v>1</v>
      </c>
      <c r="E258" s="1293"/>
      <c r="F258" s="1189">
        <f>D258*E258</f>
        <v>0</v>
      </c>
    </row>
    <row r="259" spans="1:6">
      <c r="A259" s="1190"/>
      <c r="B259" s="1219" t="s">
        <v>1080</v>
      </c>
      <c r="C259" s="1201" t="s">
        <v>20</v>
      </c>
      <c r="D259" s="1263">
        <v>1</v>
      </c>
      <c r="E259" s="1293"/>
      <c r="F259" s="1189">
        <f>D259*E259</f>
        <v>0</v>
      </c>
    </row>
    <row r="260" spans="1:6">
      <c r="A260" s="1185"/>
      <c r="B260" s="1228"/>
      <c r="C260" s="1201"/>
      <c r="D260" s="1263"/>
      <c r="E260" s="1288"/>
      <c r="F260" s="1189"/>
    </row>
    <row r="261" spans="1:6" ht="63.75">
      <c r="A261" s="1190">
        <f>A255+1</f>
        <v>11</v>
      </c>
      <c r="B261" s="1275" t="s">
        <v>1081</v>
      </c>
      <c r="C261" s="1201" t="s">
        <v>960</v>
      </c>
      <c r="D261" s="1263">
        <v>1</v>
      </c>
      <c r="E261" s="1293"/>
      <c r="F261" s="1206">
        <f>D261*E261</f>
        <v>0</v>
      </c>
    </row>
    <row r="262" spans="1:6">
      <c r="A262" s="1185"/>
      <c r="B262" s="1219"/>
      <c r="C262" s="1201"/>
      <c r="D262" s="1205"/>
      <c r="E262" s="1288"/>
      <c r="F262" s="1189"/>
    </row>
    <row r="263" spans="1:6" ht="127.5">
      <c r="A263" s="1190">
        <f>A261+1</f>
        <v>12</v>
      </c>
      <c r="B263" s="1275" t="s">
        <v>1082</v>
      </c>
      <c r="C263" s="1201" t="s">
        <v>960</v>
      </c>
      <c r="D263" s="1263">
        <v>1</v>
      </c>
      <c r="E263" s="1293"/>
      <c r="F263" s="1206">
        <f>D263*E263</f>
        <v>0</v>
      </c>
    </row>
    <row r="264" spans="1:6">
      <c r="A264" s="1185"/>
      <c r="B264" s="1219"/>
      <c r="C264" s="1201"/>
      <c r="D264" s="1205"/>
      <c r="E264" s="1288"/>
      <c r="F264" s="1189"/>
    </row>
    <row r="265" spans="1:6" ht="114.75">
      <c r="A265" s="1190">
        <f>A263+1</f>
        <v>13</v>
      </c>
      <c r="B265" s="1275" t="s">
        <v>1083</v>
      </c>
      <c r="C265" s="1201" t="s">
        <v>960</v>
      </c>
      <c r="D265" s="1263">
        <v>1</v>
      </c>
      <c r="E265" s="1293"/>
      <c r="F265" s="1206">
        <f>D265*E265</f>
        <v>0</v>
      </c>
    </row>
    <row r="266" spans="1:6">
      <c r="A266" s="1185"/>
      <c r="B266" s="1219"/>
      <c r="C266" s="1201"/>
      <c r="D266" s="1205"/>
      <c r="E266" s="1288"/>
      <c r="F266" s="1189"/>
    </row>
    <row r="267" spans="1:6" ht="140.25">
      <c r="A267" s="1190">
        <f>A265+1</f>
        <v>14</v>
      </c>
      <c r="B267" s="1262" t="s">
        <v>1022</v>
      </c>
      <c r="C267" s="1201" t="s">
        <v>20</v>
      </c>
      <c r="D267" s="1263">
        <v>1</v>
      </c>
      <c r="E267" s="1293"/>
      <c r="F267" s="1189">
        <f>D267*E267</f>
        <v>0</v>
      </c>
    </row>
    <row r="268" spans="1:6">
      <c r="A268" s="1201"/>
      <c r="B268" s="1202"/>
      <c r="C268" s="1201"/>
      <c r="D268" s="1263"/>
      <c r="E268" s="1288"/>
      <c r="F268" s="1189"/>
    </row>
    <row r="269" spans="1:6" ht="13.5" thickBot="1">
      <c r="A269" s="1236" t="s">
        <v>1084</v>
      </c>
      <c r="B269" s="1237"/>
      <c r="C269" s="1238"/>
      <c r="D269" s="1276"/>
      <c r="E269" s="1299"/>
      <c r="F269" s="1240">
        <f>ROUND(SUM(F194:F267),2)</f>
        <v>0</v>
      </c>
    </row>
    <row r="270" spans="1:6">
      <c r="A270" s="887"/>
      <c r="B270" s="1565"/>
      <c r="C270" s="348"/>
      <c r="D270" s="1176"/>
      <c r="E270" s="1601"/>
      <c r="F270" s="348"/>
    </row>
    <row r="271" spans="1:6">
      <c r="A271" s="887"/>
      <c r="B271" s="1566"/>
      <c r="C271" s="1566"/>
      <c r="D271" s="1566"/>
      <c r="E271" s="1607"/>
      <c r="F271" s="888"/>
    </row>
    <row r="272" spans="1:6" ht="14.25">
      <c r="A272" s="1194" t="s">
        <v>1085</v>
      </c>
      <c r="B272" s="1195"/>
      <c r="C272" s="1241"/>
      <c r="D272" s="1242"/>
      <c r="E272" s="1300"/>
      <c r="F272" s="1243"/>
    </row>
    <row r="273" spans="1:6" ht="13.5" thickBot="1">
      <c r="A273" s="1277"/>
      <c r="B273" s="1278"/>
      <c r="C273" s="1279"/>
      <c r="D273" s="1280"/>
      <c r="E273" s="1309"/>
      <c r="F273" s="1281"/>
    </row>
    <row r="274" spans="1:6">
      <c r="A274" s="1196" t="s">
        <v>955</v>
      </c>
      <c r="B274" s="1197" t="s">
        <v>112</v>
      </c>
      <c r="C274" s="1198" t="s">
        <v>25</v>
      </c>
      <c r="D274" s="1199" t="s">
        <v>24</v>
      </c>
      <c r="E274" s="1290" t="s">
        <v>26</v>
      </c>
      <c r="F274" s="1200" t="s">
        <v>956</v>
      </c>
    </row>
    <row r="275" spans="1:6">
      <c r="A275" s="1201"/>
      <c r="B275" s="1202"/>
      <c r="C275" s="1201"/>
      <c r="D275" s="1201"/>
      <c r="E275" s="1291"/>
      <c r="F275" s="1201"/>
    </row>
    <row r="276" spans="1:6" ht="25.5">
      <c r="A276" s="1185">
        <v>1</v>
      </c>
      <c r="B276" s="1261" t="s">
        <v>1086</v>
      </c>
      <c r="C276" s="1201" t="s">
        <v>1087</v>
      </c>
      <c r="D276" s="1192">
        <v>3</v>
      </c>
      <c r="E276" s="1288"/>
      <c r="F276" s="1189">
        <f>D276*E276</f>
        <v>0</v>
      </c>
    </row>
    <row r="277" spans="1:6">
      <c r="A277" s="1282"/>
      <c r="B277" s="1283"/>
      <c r="C277" s="1201"/>
      <c r="D277" s="1230"/>
      <c r="E277" s="1288"/>
      <c r="F277" s="1189"/>
    </row>
    <row r="278" spans="1:6" ht="102">
      <c r="A278" s="1185">
        <f>A276+1</f>
        <v>2</v>
      </c>
      <c r="B278" s="1284" t="s">
        <v>1088</v>
      </c>
      <c r="C278" s="1201" t="s">
        <v>960</v>
      </c>
      <c r="D278" s="1192">
        <v>1</v>
      </c>
      <c r="E278" s="1288"/>
      <c r="F278" s="1189">
        <f>D278*E278</f>
        <v>0</v>
      </c>
    </row>
    <row r="279" spans="1:6">
      <c r="A279" s="1185"/>
      <c r="B279" s="1228"/>
      <c r="C279" s="1201"/>
      <c r="D279" s="1201"/>
      <c r="E279" s="1288"/>
      <c r="F279" s="1220"/>
    </row>
    <row r="280" spans="1:6" ht="25.5">
      <c r="A280" s="1185">
        <f>A278+1</f>
        <v>3</v>
      </c>
      <c r="B280" s="1261" t="s">
        <v>1089</v>
      </c>
      <c r="C280" s="1201" t="s">
        <v>1087</v>
      </c>
      <c r="D280" s="1192">
        <v>2</v>
      </c>
      <c r="E280" s="1288"/>
      <c r="F280" s="1189">
        <f>D280*E280</f>
        <v>0</v>
      </c>
    </row>
    <row r="281" spans="1:6">
      <c r="A281" s="1185"/>
      <c r="B281" s="1228"/>
      <c r="C281" s="1201"/>
      <c r="D281" s="1229"/>
      <c r="E281" s="1288"/>
      <c r="F281" s="1189"/>
    </row>
    <row r="282" spans="1:6" ht="76.5">
      <c r="A282" s="1185">
        <f>+A280+1</f>
        <v>4</v>
      </c>
      <c r="B282" s="1228" t="s">
        <v>1092</v>
      </c>
      <c r="C282" s="1201" t="s">
        <v>20</v>
      </c>
      <c r="D282" s="1192">
        <v>1</v>
      </c>
      <c r="E282" s="1288"/>
      <c r="F282" s="1189">
        <f>D282*E282</f>
        <v>0</v>
      </c>
    </row>
    <row r="283" spans="1:6">
      <c r="A283" s="1185"/>
      <c r="B283" s="1228"/>
      <c r="C283" s="1201"/>
      <c r="D283" s="1229"/>
      <c r="E283" s="1288"/>
      <c r="F283" s="1189"/>
    </row>
    <row r="284" spans="1:6" ht="76.5">
      <c r="A284" s="1185">
        <f>A282+1</f>
        <v>5</v>
      </c>
      <c r="B284" s="1219" t="s">
        <v>1093</v>
      </c>
      <c r="C284" s="1201" t="s">
        <v>12</v>
      </c>
      <c r="D284" s="1192">
        <v>2</v>
      </c>
      <c r="E284" s="1288"/>
      <c r="F284" s="1189">
        <f>D284*E284</f>
        <v>0</v>
      </c>
    </row>
    <row r="285" spans="1:6">
      <c r="A285" s="1185"/>
      <c r="B285" s="1228"/>
      <c r="C285" s="1201"/>
      <c r="D285" s="1201"/>
      <c r="E285" s="1288"/>
      <c r="F285" s="1189"/>
    </row>
    <row r="286" spans="1:6" ht="63.75">
      <c r="A286" s="1185">
        <f>A284+1</f>
        <v>6</v>
      </c>
      <c r="B286" s="1228" t="s">
        <v>1094</v>
      </c>
      <c r="C286" s="1201" t="s">
        <v>13</v>
      </c>
      <c r="D286" s="1192">
        <v>20</v>
      </c>
      <c r="E286" s="1288"/>
      <c r="F286" s="1189">
        <f>D286*E286</f>
        <v>0</v>
      </c>
    </row>
    <row r="287" spans="1:6">
      <c r="A287" s="1185"/>
      <c r="B287" s="1228"/>
      <c r="C287" s="1201"/>
      <c r="D287" s="1229"/>
      <c r="E287" s="1288"/>
      <c r="F287" s="1189"/>
    </row>
    <row r="288" spans="1:6" ht="140.25">
      <c r="A288" s="1185">
        <f>A286+1</f>
        <v>7</v>
      </c>
      <c r="B288" s="1285" t="s">
        <v>1095</v>
      </c>
      <c r="C288" s="1201" t="s">
        <v>20</v>
      </c>
      <c r="D288" s="1192">
        <v>1</v>
      </c>
      <c r="E288" s="1288"/>
      <c r="F288" s="1189">
        <f>D288*E288</f>
        <v>0</v>
      </c>
    </row>
    <row r="289" spans="1:6">
      <c r="A289" s="1185"/>
      <c r="B289" s="1228"/>
      <c r="C289" s="1201"/>
      <c r="D289" s="1201"/>
      <c r="E289" s="1288"/>
      <c r="F289" s="1189"/>
    </row>
    <row r="290" spans="1:6" ht="76.5">
      <c r="A290" s="1185">
        <f>A288+1</f>
        <v>8</v>
      </c>
      <c r="B290" s="1219" t="s">
        <v>1096</v>
      </c>
      <c r="C290" s="1201" t="s">
        <v>20</v>
      </c>
      <c r="D290" s="1192">
        <v>1</v>
      </c>
      <c r="E290" s="1288"/>
      <c r="F290" s="1189">
        <f>D290*E290</f>
        <v>0</v>
      </c>
    </row>
    <row r="291" spans="1:6">
      <c r="A291" s="1185">
        <f>A290+1</f>
        <v>9</v>
      </c>
      <c r="B291" s="1219" t="s">
        <v>1103</v>
      </c>
      <c r="C291" s="1201" t="s">
        <v>20</v>
      </c>
      <c r="D291" s="1192">
        <v>1</v>
      </c>
      <c r="E291" s="1288"/>
      <c r="F291" s="1189">
        <f>D291*E291</f>
        <v>0</v>
      </c>
    </row>
    <row r="292" spans="1:6">
      <c r="A292" s="1185"/>
      <c r="B292" s="1286"/>
      <c r="C292" s="1201"/>
      <c r="D292" s="1192"/>
      <c r="E292" s="1288"/>
      <c r="F292" s="1189"/>
    </row>
    <row r="293" spans="1:6" ht="13.5" thickBot="1">
      <c r="A293" s="1236" t="s">
        <v>1097</v>
      </c>
      <c r="B293" s="1237"/>
      <c r="C293" s="1238"/>
      <c r="D293" s="1239"/>
      <c r="E293" s="1299"/>
      <c r="F293" s="1240">
        <f>ROUND(SUM(F276:F292),2)</f>
        <v>0</v>
      </c>
    </row>
    <row r="294" spans="1:6">
      <c r="A294" s="1170"/>
      <c r="B294" s="1567"/>
      <c r="C294" s="1172"/>
      <c r="D294" s="1173"/>
      <c r="E294" s="358"/>
      <c r="F294" s="898"/>
    </row>
    <row r="295" spans="1:6">
      <c r="A295" s="1170"/>
      <c r="B295" s="1567"/>
      <c r="C295" s="1172"/>
      <c r="D295" s="1173"/>
      <c r="E295" s="358"/>
      <c r="F295" s="898"/>
    </row>
    <row r="296" spans="1:6">
      <c r="A296" s="1170"/>
      <c r="B296" s="1567"/>
      <c r="C296" s="1172"/>
      <c r="D296" s="1173"/>
      <c r="E296" s="358"/>
      <c r="F296" s="898"/>
    </row>
    <row r="297" spans="1:6">
      <c r="A297" s="1170"/>
      <c r="B297" s="1567"/>
      <c r="C297" s="1172"/>
      <c r="D297" s="1173"/>
      <c r="E297" s="358"/>
      <c r="F297" s="898"/>
    </row>
    <row r="298" spans="1:6">
      <c r="A298" s="1554"/>
      <c r="B298" s="1555" t="s">
        <v>1102</v>
      </c>
      <c r="C298" s="1556"/>
      <c r="D298" s="1557"/>
      <c r="E298" s="457"/>
      <c r="F298" s="1558"/>
    </row>
    <row r="299" spans="1:6">
      <c r="A299" s="1554"/>
      <c r="B299" s="1555" t="s">
        <v>253</v>
      </c>
      <c r="C299" s="1556"/>
      <c r="D299" s="1557"/>
      <c r="E299" s="457"/>
      <c r="F299" s="1558"/>
    </row>
    <row r="300" spans="1:6">
      <c r="A300" s="1179"/>
      <c r="B300" s="1180"/>
      <c r="C300" s="533"/>
      <c r="D300" s="1181"/>
      <c r="E300" s="365"/>
      <c r="F300" s="543"/>
    </row>
    <row r="301" spans="1:6" ht="13.5" thickBot="1">
      <c r="A301" s="1179"/>
      <c r="B301" s="1180"/>
      <c r="C301" s="533"/>
      <c r="D301" s="1181"/>
      <c r="E301" s="365"/>
      <c r="F301" s="543"/>
    </row>
    <row r="302" spans="1:6">
      <c r="A302" s="971" t="s">
        <v>141</v>
      </c>
      <c r="B302" s="972" t="s">
        <v>56</v>
      </c>
      <c r="C302" s="973"/>
      <c r="D302" s="973"/>
      <c r="E302" s="1132"/>
      <c r="F302" s="548">
        <f>F394</f>
        <v>0</v>
      </c>
    </row>
    <row r="303" spans="1:6" ht="25.5">
      <c r="A303" s="974" t="s">
        <v>144</v>
      </c>
      <c r="B303" s="280" t="s">
        <v>1098</v>
      </c>
      <c r="C303" s="622"/>
      <c r="D303" s="622"/>
      <c r="E303" s="1133"/>
      <c r="F303" s="553">
        <f>F427</f>
        <v>0</v>
      </c>
    </row>
    <row r="304" spans="1:6">
      <c r="A304" s="974" t="s">
        <v>146</v>
      </c>
      <c r="B304" s="975" t="s">
        <v>1099</v>
      </c>
      <c r="C304" s="977"/>
      <c r="D304" s="977"/>
      <c r="E304" s="1134"/>
      <c r="F304" s="553">
        <f>F509</f>
        <v>0</v>
      </c>
    </row>
    <row r="305" spans="1:6" ht="13.5" thickBot="1">
      <c r="A305" s="1039" t="s">
        <v>148</v>
      </c>
      <c r="B305" s="1040" t="s">
        <v>1100</v>
      </c>
      <c r="C305" s="1042"/>
      <c r="D305" s="1042"/>
      <c r="E305" s="1147"/>
      <c r="F305" s="561">
        <f>F538</f>
        <v>0</v>
      </c>
    </row>
    <row r="306" spans="1:6" ht="14.25" thickTop="1" thickBot="1">
      <c r="A306" s="1182"/>
      <c r="B306" s="1183" t="s">
        <v>19</v>
      </c>
      <c r="C306" s="564"/>
      <c r="D306" s="564"/>
      <c r="E306" s="1287"/>
      <c r="F306" s="1184">
        <f>SUM(F302:F305)</f>
        <v>0</v>
      </c>
    </row>
    <row r="307" spans="1:6">
      <c r="A307" s="1170"/>
      <c r="B307" s="1398"/>
      <c r="C307" s="1172"/>
      <c r="D307" s="1173"/>
      <c r="E307" s="358"/>
      <c r="F307" s="1173"/>
    </row>
    <row r="308" spans="1:6" ht="102">
      <c r="A308" s="1170"/>
      <c r="B308" s="1191" t="s">
        <v>1143</v>
      </c>
      <c r="C308" s="1172"/>
      <c r="D308" s="1173"/>
      <c r="E308" s="358"/>
      <c r="F308" s="1173"/>
    </row>
    <row r="309" spans="1:6">
      <c r="A309" s="1177"/>
      <c r="B309" s="1559"/>
      <c r="C309" s="1175"/>
      <c r="D309" s="1169"/>
      <c r="E309" s="357"/>
      <c r="F309" s="885"/>
    </row>
    <row r="310" spans="1:6" ht="14.25">
      <c r="A310" s="1194" t="s">
        <v>1104</v>
      </c>
      <c r="B310" s="1195"/>
      <c r="C310" s="1241"/>
      <c r="D310" s="1242"/>
      <c r="E310" s="1300"/>
      <c r="F310" s="1243"/>
    </row>
    <row r="311" spans="1:6" ht="13.5" thickBot="1">
      <c r="A311" s="1185"/>
      <c r="B311" s="1186"/>
      <c r="C311" s="1187" t="s">
        <v>72</v>
      </c>
      <c r="D311" s="1188"/>
      <c r="E311" s="1288"/>
      <c r="F311" s="1189"/>
    </row>
    <row r="312" spans="1:6">
      <c r="A312" s="1196" t="s">
        <v>955</v>
      </c>
      <c r="B312" s="1197" t="s">
        <v>112</v>
      </c>
      <c r="C312" s="1198" t="s">
        <v>25</v>
      </c>
      <c r="D312" s="1199" t="s">
        <v>24</v>
      </c>
      <c r="E312" s="1290" t="s">
        <v>26</v>
      </c>
      <c r="F312" s="1200" t="s">
        <v>956</v>
      </c>
    </row>
    <row r="313" spans="1:6">
      <c r="A313" s="1201"/>
      <c r="B313" s="1202"/>
      <c r="C313" s="1201"/>
      <c r="D313" s="1201"/>
      <c r="E313" s="1291"/>
      <c r="F313" s="1201"/>
    </row>
    <row r="314" spans="1:6">
      <c r="A314" s="1190"/>
      <c r="B314" s="1203" t="s">
        <v>11</v>
      </c>
      <c r="C314" s="1201"/>
      <c r="D314" s="1188"/>
      <c r="E314" s="1292"/>
      <c r="F314" s="1188"/>
    </row>
    <row r="315" spans="1:6">
      <c r="A315" s="1190">
        <v>1</v>
      </c>
      <c r="B315" s="1204" t="s">
        <v>957</v>
      </c>
      <c r="C315" s="1201" t="s">
        <v>13</v>
      </c>
      <c r="D315" s="1205">
        <v>125</v>
      </c>
      <c r="E315" s="1293"/>
      <c r="F315" s="1206">
        <f>D315*E315</f>
        <v>0</v>
      </c>
    </row>
    <row r="316" spans="1:6">
      <c r="A316" s="1185"/>
      <c r="B316" s="1186"/>
      <c r="C316" s="1187"/>
      <c r="D316" s="1188"/>
      <c r="E316" s="1288"/>
      <c r="F316" s="1189"/>
    </row>
    <row r="317" spans="1:6" ht="51">
      <c r="A317" s="1190">
        <f>A315+1</f>
        <v>2</v>
      </c>
      <c r="B317" s="1204" t="s">
        <v>958</v>
      </c>
      <c r="C317" s="1201" t="s">
        <v>13</v>
      </c>
      <c r="D317" s="1205">
        <v>30</v>
      </c>
      <c r="E317" s="1293"/>
      <c r="F317" s="1206">
        <f>D317*E317</f>
        <v>0</v>
      </c>
    </row>
    <row r="318" spans="1:6">
      <c r="A318" s="1185"/>
      <c r="B318" s="1186"/>
      <c r="C318" s="1187"/>
      <c r="D318" s="1205"/>
      <c r="E318" s="1288"/>
      <c r="F318" s="1189"/>
    </row>
    <row r="319" spans="1:6" ht="102">
      <c r="A319" s="1190">
        <f>A317+1</f>
        <v>3</v>
      </c>
      <c r="B319" s="1207" t="s">
        <v>959</v>
      </c>
      <c r="C319" s="1201" t="s">
        <v>960</v>
      </c>
      <c r="D319" s="1205">
        <v>1</v>
      </c>
      <c r="E319" s="1293"/>
      <c r="F319" s="1206">
        <f>D319*E319</f>
        <v>0</v>
      </c>
    </row>
    <row r="320" spans="1:6">
      <c r="A320" s="1185"/>
      <c r="B320" s="1186"/>
      <c r="C320" s="1187"/>
      <c r="D320" s="1188"/>
      <c r="E320" s="1288"/>
      <c r="F320" s="1189"/>
    </row>
    <row r="321" spans="1:6">
      <c r="A321" s="1190"/>
      <c r="B321" s="1203" t="s">
        <v>14</v>
      </c>
      <c r="C321" s="1201"/>
      <c r="D321" s="1188"/>
      <c r="E321" s="1293"/>
      <c r="F321" s="1206"/>
    </row>
    <row r="322" spans="1:6" ht="51">
      <c r="A322" s="1190">
        <f>A319+1</f>
        <v>4</v>
      </c>
      <c r="B322" s="1204" t="s">
        <v>961</v>
      </c>
      <c r="C322" s="1201" t="s">
        <v>317</v>
      </c>
      <c r="D322" s="1208">
        <v>46.6</v>
      </c>
      <c r="E322" s="1293"/>
      <c r="F322" s="1189">
        <f>D322*E322</f>
        <v>0</v>
      </c>
    </row>
    <row r="323" spans="1:6">
      <c r="A323" s="1185"/>
      <c r="B323" s="1204"/>
      <c r="C323" s="1187"/>
      <c r="D323" s="1208"/>
      <c r="E323" s="1288"/>
      <c r="F323" s="1189"/>
    </row>
    <row r="324" spans="1:6" ht="51">
      <c r="A324" s="1190">
        <f>A322+1</f>
        <v>5</v>
      </c>
      <c r="B324" s="1204" t="s">
        <v>962</v>
      </c>
      <c r="C324" s="1201" t="s">
        <v>317</v>
      </c>
      <c r="D324" s="1208">
        <v>11.6</v>
      </c>
      <c r="E324" s="1293"/>
      <c r="F324" s="1189">
        <f>D324*E324</f>
        <v>0</v>
      </c>
    </row>
    <row r="325" spans="1:6">
      <c r="A325" s="1185"/>
      <c r="B325" s="1186"/>
      <c r="C325" s="1187"/>
      <c r="D325" s="1208"/>
      <c r="E325" s="1288"/>
      <c r="F325" s="1189"/>
    </row>
    <row r="326" spans="1:6" ht="25.5">
      <c r="A326" s="1190">
        <f>A324+1</f>
        <v>6</v>
      </c>
      <c r="B326" s="1204" t="s">
        <v>963</v>
      </c>
      <c r="C326" s="1201" t="s">
        <v>278</v>
      </c>
      <c r="D326" s="1208">
        <v>35.1</v>
      </c>
      <c r="E326" s="1293"/>
      <c r="F326" s="1189">
        <f>D326*E326</f>
        <v>0</v>
      </c>
    </row>
    <row r="327" spans="1:6">
      <c r="A327" s="1185"/>
      <c r="B327" s="1186"/>
      <c r="C327" s="1187"/>
      <c r="D327" s="1208"/>
      <c r="E327" s="1288"/>
      <c r="F327" s="1189"/>
    </row>
    <row r="328" spans="1:6" ht="76.5">
      <c r="A328" s="1190">
        <f>A326+1</f>
        <v>7</v>
      </c>
      <c r="B328" s="1204" t="s">
        <v>964</v>
      </c>
      <c r="C328" s="1201" t="s">
        <v>317</v>
      </c>
      <c r="D328" s="1208">
        <v>0.3</v>
      </c>
      <c r="E328" s="1293"/>
      <c r="F328" s="1189">
        <f>D328*E328</f>
        <v>0</v>
      </c>
    </row>
    <row r="329" spans="1:6">
      <c r="A329" s="1185"/>
      <c r="B329" s="1186"/>
      <c r="C329" s="1187"/>
      <c r="D329" s="1208"/>
      <c r="E329" s="1288"/>
      <c r="F329" s="1189"/>
    </row>
    <row r="330" spans="1:6" ht="51">
      <c r="A330" s="1190">
        <f>A328+1</f>
        <v>8</v>
      </c>
      <c r="B330" s="1204" t="s">
        <v>965</v>
      </c>
      <c r="C330" s="1201" t="s">
        <v>317</v>
      </c>
      <c r="D330" s="1208">
        <v>11.3</v>
      </c>
      <c r="E330" s="1293"/>
      <c r="F330" s="1189">
        <f>D330*E330</f>
        <v>0</v>
      </c>
    </row>
    <row r="331" spans="1:6">
      <c r="A331" s="1185"/>
      <c r="B331" s="1186"/>
      <c r="C331" s="1187"/>
      <c r="D331" s="1208"/>
      <c r="E331" s="1288"/>
      <c r="F331" s="1189"/>
    </row>
    <row r="332" spans="1:6" ht="76.5">
      <c r="A332" s="1190">
        <f>A330+1</f>
        <v>9</v>
      </c>
      <c r="B332" s="1204" t="s">
        <v>966</v>
      </c>
      <c r="C332" s="1201" t="s">
        <v>317</v>
      </c>
      <c r="D332" s="1208">
        <v>0.36</v>
      </c>
      <c r="E332" s="1293"/>
      <c r="F332" s="1189">
        <f>D332*E332</f>
        <v>0</v>
      </c>
    </row>
    <row r="333" spans="1:6">
      <c r="A333" s="1185"/>
      <c r="B333" s="1186"/>
      <c r="C333" s="1187"/>
      <c r="D333" s="1208"/>
      <c r="E333" s="1288"/>
      <c r="F333" s="1189"/>
    </row>
    <row r="334" spans="1:6" ht="89.25">
      <c r="A334" s="1190">
        <f>A332+1</f>
        <v>10</v>
      </c>
      <c r="B334" s="1204" t="s">
        <v>967</v>
      </c>
      <c r="C334" s="1201" t="s">
        <v>317</v>
      </c>
      <c r="D334" s="1208">
        <v>37.299999999999997</v>
      </c>
      <c r="E334" s="1293"/>
      <c r="F334" s="1189">
        <f>D334*E334</f>
        <v>0</v>
      </c>
    </row>
    <row r="335" spans="1:6">
      <c r="A335" s="1185"/>
      <c r="B335" s="1186"/>
      <c r="C335" s="1187"/>
      <c r="D335" s="1208"/>
      <c r="E335" s="1288"/>
      <c r="F335" s="1189"/>
    </row>
    <row r="336" spans="1:6" ht="51">
      <c r="A336" s="1190">
        <f>A334+1</f>
        <v>11</v>
      </c>
      <c r="B336" s="1204" t="s">
        <v>968</v>
      </c>
      <c r="C336" s="1201" t="s">
        <v>969</v>
      </c>
      <c r="D336" s="1208">
        <v>57.8</v>
      </c>
      <c r="E336" s="1293"/>
      <c r="F336" s="1189">
        <f>D336*E336</f>
        <v>0</v>
      </c>
    </row>
    <row r="337" spans="1:6">
      <c r="A337" s="1185"/>
      <c r="B337" s="1186"/>
      <c r="C337" s="1187"/>
      <c r="D337" s="1205"/>
      <c r="E337" s="1288"/>
      <c r="F337" s="1189"/>
    </row>
    <row r="338" spans="1:6">
      <c r="A338" s="1190"/>
      <c r="B338" s="1203" t="s">
        <v>56</v>
      </c>
      <c r="C338" s="1209"/>
      <c r="D338" s="1210"/>
      <c r="E338" s="1294"/>
      <c r="F338" s="1211"/>
    </row>
    <row r="339" spans="1:6" ht="51">
      <c r="A339" s="1190">
        <f>A336+1</f>
        <v>12</v>
      </c>
      <c r="B339" s="1204" t="s">
        <v>970</v>
      </c>
      <c r="C339" s="1201" t="s">
        <v>13</v>
      </c>
      <c r="D339" s="1201">
        <v>120</v>
      </c>
      <c r="E339" s="1288"/>
      <c r="F339" s="1189">
        <f>D339*E339</f>
        <v>0</v>
      </c>
    </row>
    <row r="340" spans="1:6">
      <c r="A340" s="1190"/>
      <c r="B340" s="1186"/>
      <c r="C340" s="1201"/>
      <c r="D340" s="1205"/>
      <c r="E340" s="1288"/>
      <c r="F340" s="1189"/>
    </row>
    <row r="341" spans="1:6" ht="38.25">
      <c r="A341" s="1190">
        <f>A339+1</f>
        <v>13</v>
      </c>
      <c r="B341" s="1204" t="s">
        <v>971</v>
      </c>
      <c r="C341" s="1201" t="s">
        <v>13</v>
      </c>
      <c r="D341" s="1201">
        <v>6</v>
      </c>
      <c r="E341" s="1288"/>
      <c r="F341" s="1189">
        <f>D341*E341</f>
        <v>0</v>
      </c>
    </row>
    <row r="342" spans="1:6">
      <c r="A342" s="1185"/>
      <c r="B342" s="1186"/>
      <c r="C342" s="1201"/>
      <c r="D342" s="1205"/>
      <c r="E342" s="1288"/>
      <c r="F342" s="1189"/>
    </row>
    <row r="343" spans="1:6" ht="51">
      <c r="A343" s="1190">
        <f>A341+1</f>
        <v>14</v>
      </c>
      <c r="B343" s="1218" t="s">
        <v>1105</v>
      </c>
      <c r="C343" s="1192" t="s">
        <v>13</v>
      </c>
      <c r="D343" s="1192">
        <v>12</v>
      </c>
      <c r="E343" s="1293"/>
      <c r="F343" s="1206">
        <f>D343*E343</f>
        <v>0</v>
      </c>
    </row>
    <row r="344" spans="1:6">
      <c r="A344" s="1185"/>
      <c r="B344" s="1219"/>
      <c r="C344" s="1201"/>
      <c r="D344" s="1205"/>
      <c r="E344" s="1293"/>
      <c r="F344" s="1189"/>
    </row>
    <row r="345" spans="1:6" ht="63.75">
      <c r="A345" s="1190">
        <f>A343+1</f>
        <v>15</v>
      </c>
      <c r="B345" s="1204" t="s">
        <v>1106</v>
      </c>
      <c r="C345" s="1212" t="s">
        <v>960</v>
      </c>
      <c r="D345" s="1201">
        <v>1</v>
      </c>
      <c r="E345" s="1288"/>
      <c r="F345" s="1189">
        <f>D345*E345</f>
        <v>0</v>
      </c>
    </row>
    <row r="346" spans="1:6">
      <c r="A346" s="1213"/>
      <c r="B346" s="1568"/>
      <c r="C346" s="1215"/>
      <c r="D346" s="1216"/>
      <c r="E346" s="1295"/>
      <c r="F346" s="1217"/>
    </row>
    <row r="347" spans="1:6" ht="63.75">
      <c r="A347" s="1190">
        <f>A345+1</f>
        <v>16</v>
      </c>
      <c r="B347" s="1218" t="s">
        <v>972</v>
      </c>
      <c r="C347" s="1201" t="s">
        <v>960</v>
      </c>
      <c r="D347" s="1192">
        <v>1</v>
      </c>
      <c r="E347" s="1288"/>
      <c r="F347" s="1189">
        <f>D347*E347</f>
        <v>0</v>
      </c>
    </row>
    <row r="348" spans="1:6">
      <c r="A348" s="1185"/>
      <c r="B348" s="1219"/>
      <c r="C348" s="1201"/>
      <c r="D348" s="1205"/>
      <c r="E348" s="1288"/>
      <c r="F348" s="1189"/>
    </row>
    <row r="349" spans="1:6" ht="63.75">
      <c r="A349" s="1190">
        <f>A347+1</f>
        <v>17</v>
      </c>
      <c r="B349" s="1218" t="s">
        <v>973</v>
      </c>
      <c r="C349" s="1201" t="s">
        <v>960</v>
      </c>
      <c r="D349" s="1192">
        <v>2</v>
      </c>
      <c r="E349" s="1288"/>
      <c r="F349" s="1189">
        <f>D349*E349</f>
        <v>0</v>
      </c>
    </row>
    <row r="350" spans="1:6">
      <c r="A350" s="1185"/>
      <c r="B350" s="1219"/>
      <c r="C350" s="1201"/>
      <c r="D350" s="1205"/>
      <c r="E350" s="1288"/>
      <c r="F350" s="1189"/>
    </row>
    <row r="351" spans="1:6" ht="25.5">
      <c r="A351" s="1190">
        <f>A349+1</f>
        <v>18</v>
      </c>
      <c r="B351" s="1204" t="s">
        <v>974</v>
      </c>
      <c r="C351" s="1201" t="s">
        <v>13</v>
      </c>
      <c r="D351" s="1201">
        <v>130</v>
      </c>
      <c r="E351" s="1293"/>
      <c r="F351" s="1206">
        <f>D351*E351</f>
        <v>0</v>
      </c>
    </row>
    <row r="352" spans="1:6">
      <c r="A352" s="1185"/>
      <c r="B352" s="1204"/>
      <c r="C352" s="1201"/>
      <c r="D352" s="1201"/>
      <c r="E352" s="1296"/>
      <c r="F352" s="1221"/>
    </row>
    <row r="353" spans="1:6" ht="25.5">
      <c r="A353" s="1190">
        <f>A351+1</f>
        <v>19</v>
      </c>
      <c r="B353" s="1204" t="s">
        <v>975</v>
      </c>
      <c r="C353" s="1201" t="s">
        <v>20</v>
      </c>
      <c r="D353" s="1201">
        <v>4</v>
      </c>
      <c r="E353" s="1293"/>
      <c r="F353" s="1206">
        <f>D353*E353</f>
        <v>0</v>
      </c>
    </row>
    <row r="354" spans="1:6">
      <c r="A354" s="1185"/>
      <c r="B354" s="1204"/>
      <c r="C354" s="1201"/>
      <c r="D354" s="1201"/>
      <c r="E354" s="1296"/>
      <c r="F354" s="1221"/>
    </row>
    <row r="355" spans="1:6" ht="38.25">
      <c r="A355" s="1190">
        <f>A353+1</f>
        <v>20</v>
      </c>
      <c r="B355" s="1204" t="s">
        <v>976</v>
      </c>
      <c r="C355" s="1201" t="s">
        <v>20</v>
      </c>
      <c r="D355" s="1201">
        <v>2</v>
      </c>
      <c r="E355" s="1293"/>
      <c r="F355" s="1206">
        <f>D355*E355</f>
        <v>0</v>
      </c>
    </row>
    <row r="356" spans="1:6">
      <c r="A356" s="1185"/>
      <c r="B356" s="1204"/>
      <c r="C356" s="1201"/>
      <c r="D356" s="1201"/>
      <c r="E356" s="1296"/>
      <c r="F356" s="1221"/>
    </row>
    <row r="357" spans="1:6" ht="25.5">
      <c r="A357" s="1190">
        <f>A355+1</f>
        <v>21</v>
      </c>
      <c r="B357" s="1204" t="s">
        <v>977</v>
      </c>
      <c r="C357" s="1201" t="s">
        <v>13</v>
      </c>
      <c r="D357" s="1201">
        <v>115</v>
      </c>
      <c r="E357" s="1293"/>
      <c r="F357" s="1206">
        <f>D357*E357</f>
        <v>0</v>
      </c>
    </row>
    <row r="358" spans="1:6">
      <c r="A358" s="1185"/>
      <c r="B358" s="1204"/>
      <c r="C358" s="1201"/>
      <c r="D358" s="1201"/>
      <c r="E358" s="1296"/>
      <c r="F358" s="1221"/>
    </row>
    <row r="359" spans="1:6" ht="38.25">
      <c r="A359" s="1185">
        <f>A357+1</f>
        <v>22</v>
      </c>
      <c r="B359" s="1204" t="s">
        <v>978</v>
      </c>
      <c r="C359" s="1201"/>
      <c r="D359" s="1205"/>
      <c r="E359" s="1411"/>
      <c r="F359" s="1400"/>
    </row>
    <row r="360" spans="1:6" ht="51">
      <c r="A360" s="1185"/>
      <c r="B360" s="1204" t="s">
        <v>979</v>
      </c>
      <c r="C360" s="1201" t="s">
        <v>969</v>
      </c>
      <c r="D360" s="1205">
        <v>1.41</v>
      </c>
      <c r="E360" s="1411"/>
      <c r="F360" s="1400"/>
    </row>
    <row r="361" spans="1:6" ht="14.25">
      <c r="A361" s="1185"/>
      <c r="B361" s="1204" t="s">
        <v>980</v>
      </c>
      <c r="C361" s="1201" t="s">
        <v>981</v>
      </c>
      <c r="D361" s="1205">
        <v>1</v>
      </c>
      <c r="E361" s="1411"/>
      <c r="F361" s="1400"/>
    </row>
    <row r="362" spans="1:6" ht="14.25">
      <c r="A362" s="1185"/>
      <c r="B362" s="1204" t="s">
        <v>982</v>
      </c>
      <c r="C362" s="1201" t="s">
        <v>981</v>
      </c>
      <c r="D362" s="1205">
        <v>1</v>
      </c>
      <c r="E362" s="1411"/>
      <c r="F362" s="1400"/>
    </row>
    <row r="363" spans="1:6" ht="27">
      <c r="A363" s="1185"/>
      <c r="B363" s="1204" t="s">
        <v>983</v>
      </c>
      <c r="C363" s="1201" t="s">
        <v>969</v>
      </c>
      <c r="D363" s="1205">
        <v>0.1</v>
      </c>
      <c r="E363" s="1411"/>
      <c r="F363" s="1400"/>
    </row>
    <row r="364" spans="1:6" ht="38.25">
      <c r="A364" s="1185"/>
      <c r="B364" s="1204" t="s">
        <v>984</v>
      </c>
      <c r="C364" s="1201" t="s">
        <v>20</v>
      </c>
      <c r="D364" s="1205">
        <v>1</v>
      </c>
      <c r="E364" s="1411"/>
      <c r="F364" s="1400"/>
    </row>
    <row r="365" spans="1:6" ht="51">
      <c r="A365" s="1185"/>
      <c r="B365" s="1204" t="s">
        <v>985</v>
      </c>
      <c r="C365" s="1201" t="s">
        <v>981</v>
      </c>
      <c r="D365" s="1205">
        <v>0.1</v>
      </c>
      <c r="E365" s="1411"/>
      <c r="F365" s="1400"/>
    </row>
    <row r="366" spans="1:6" ht="38.25">
      <c r="A366" s="1185"/>
      <c r="B366" s="1204" t="s">
        <v>986</v>
      </c>
      <c r="C366" s="1201" t="s">
        <v>20</v>
      </c>
      <c r="D366" s="1205">
        <v>1</v>
      </c>
      <c r="E366" s="1411"/>
      <c r="F366" s="1400"/>
    </row>
    <row r="367" spans="1:6" ht="51">
      <c r="A367" s="1185"/>
      <c r="B367" s="1204" t="s">
        <v>987</v>
      </c>
      <c r="C367" s="1201" t="s">
        <v>969</v>
      </c>
      <c r="D367" s="1205">
        <v>0.68</v>
      </c>
      <c r="E367" s="1411"/>
      <c r="F367" s="1400"/>
    </row>
    <row r="368" spans="1:6" ht="51">
      <c r="A368" s="1185"/>
      <c r="B368" s="1204" t="s">
        <v>988</v>
      </c>
      <c r="C368" s="1201" t="s">
        <v>969</v>
      </c>
      <c r="D368" s="1205">
        <v>0.73</v>
      </c>
      <c r="E368" s="1411"/>
      <c r="F368" s="1400"/>
    </row>
    <row r="369" spans="1:6" ht="25.5">
      <c r="A369" s="1257"/>
      <c r="B369" s="1401" t="s">
        <v>989</v>
      </c>
      <c r="C369" s="1225" t="s">
        <v>960</v>
      </c>
      <c r="D369" s="1226">
        <v>1</v>
      </c>
      <c r="E369" s="1297"/>
      <c r="F369" s="1227">
        <f>D369*E369</f>
        <v>0</v>
      </c>
    </row>
    <row r="370" spans="1:6">
      <c r="A370" s="1402"/>
      <c r="B370" s="1403"/>
      <c r="C370" s="1234"/>
      <c r="D370" s="1235"/>
      <c r="E370" s="1298"/>
      <c r="F370" s="1404"/>
    </row>
    <row r="371" spans="1:6" ht="38.25">
      <c r="A371" s="1185">
        <f>A359+1</f>
        <v>23</v>
      </c>
      <c r="B371" s="1204" t="s">
        <v>1107</v>
      </c>
      <c r="C371" s="1201"/>
      <c r="D371" s="1205"/>
      <c r="E371" s="1411"/>
      <c r="F371" s="1400"/>
    </row>
    <row r="372" spans="1:6" ht="51">
      <c r="A372" s="1185"/>
      <c r="B372" s="1204" t="s">
        <v>979</v>
      </c>
      <c r="C372" s="1201" t="s">
        <v>969</v>
      </c>
      <c r="D372" s="1205">
        <v>1.41</v>
      </c>
      <c r="E372" s="1411"/>
      <c r="F372" s="1400"/>
    </row>
    <row r="373" spans="1:6" ht="14.25">
      <c r="A373" s="1185"/>
      <c r="B373" s="1204" t="s">
        <v>980</v>
      </c>
      <c r="C373" s="1201" t="s">
        <v>981</v>
      </c>
      <c r="D373" s="1205">
        <v>1</v>
      </c>
      <c r="E373" s="1411"/>
      <c r="F373" s="1400"/>
    </row>
    <row r="374" spans="1:6" ht="14.25">
      <c r="A374" s="1185"/>
      <c r="B374" s="1204" t="s">
        <v>982</v>
      </c>
      <c r="C374" s="1201" t="s">
        <v>981</v>
      </c>
      <c r="D374" s="1205">
        <v>1</v>
      </c>
      <c r="E374" s="1411"/>
      <c r="F374" s="1400"/>
    </row>
    <row r="375" spans="1:6" ht="27">
      <c r="A375" s="1185"/>
      <c r="B375" s="1204" t="s">
        <v>983</v>
      </c>
      <c r="C375" s="1201" t="s">
        <v>969</v>
      </c>
      <c r="D375" s="1205">
        <v>0.1</v>
      </c>
      <c r="E375" s="1411"/>
      <c r="F375" s="1400"/>
    </row>
    <row r="376" spans="1:6" ht="38.25">
      <c r="A376" s="1185"/>
      <c r="B376" s="1204" t="s">
        <v>984</v>
      </c>
      <c r="C376" s="1201" t="s">
        <v>20</v>
      </c>
      <c r="D376" s="1205">
        <v>1</v>
      </c>
      <c r="E376" s="1411"/>
      <c r="F376" s="1400"/>
    </row>
    <row r="377" spans="1:6" ht="51">
      <c r="A377" s="1185"/>
      <c r="B377" s="1204" t="s">
        <v>985</v>
      </c>
      <c r="C377" s="1201" t="s">
        <v>981</v>
      </c>
      <c r="D377" s="1205">
        <v>0.1</v>
      </c>
      <c r="E377" s="1411"/>
      <c r="F377" s="1400"/>
    </row>
    <row r="378" spans="1:6" ht="38.25">
      <c r="A378" s="1185"/>
      <c r="B378" s="1204" t="s">
        <v>1108</v>
      </c>
      <c r="C378" s="1201" t="s">
        <v>20</v>
      </c>
      <c r="D378" s="1205">
        <v>1</v>
      </c>
      <c r="E378" s="1411"/>
      <c r="F378" s="1400"/>
    </row>
    <row r="379" spans="1:6" ht="51">
      <c r="A379" s="1185"/>
      <c r="B379" s="1204" t="s">
        <v>987</v>
      </c>
      <c r="C379" s="1201" t="s">
        <v>969</v>
      </c>
      <c r="D379" s="1205">
        <v>0.68</v>
      </c>
      <c r="E379" s="1411"/>
      <c r="F379" s="1400"/>
    </row>
    <row r="380" spans="1:6" ht="51">
      <c r="A380" s="1185"/>
      <c r="B380" s="1204" t="s">
        <v>988</v>
      </c>
      <c r="C380" s="1201" t="s">
        <v>969</v>
      </c>
      <c r="D380" s="1205">
        <v>0.73</v>
      </c>
      <c r="E380" s="1411"/>
      <c r="F380" s="1400"/>
    </row>
    <row r="381" spans="1:6" ht="14.25">
      <c r="A381" s="1257"/>
      <c r="B381" s="1401" t="s">
        <v>1109</v>
      </c>
      <c r="C381" s="1225" t="s">
        <v>960</v>
      </c>
      <c r="D381" s="1226">
        <v>3</v>
      </c>
      <c r="E381" s="1297"/>
      <c r="F381" s="1227">
        <f>D381*E381</f>
        <v>0</v>
      </c>
    </row>
    <row r="382" spans="1:6">
      <c r="A382" s="1402"/>
      <c r="B382" s="1403"/>
      <c r="C382" s="1234"/>
      <c r="D382" s="1235"/>
      <c r="E382" s="1298"/>
      <c r="F382" s="1404"/>
    </row>
    <row r="383" spans="1:6" ht="63.75">
      <c r="A383" s="1190">
        <f>A359+1</f>
        <v>23</v>
      </c>
      <c r="B383" s="1228" t="s">
        <v>1110</v>
      </c>
      <c r="C383" s="1201"/>
      <c r="D383" s="1201"/>
      <c r="E383" s="1288"/>
      <c r="F383" s="1189"/>
    </row>
    <row r="384" spans="1:6" ht="25.5">
      <c r="A384" s="1190"/>
      <c r="B384" s="1228" t="s">
        <v>993</v>
      </c>
      <c r="C384" s="1201" t="s">
        <v>981</v>
      </c>
      <c r="D384" s="1205">
        <v>8</v>
      </c>
      <c r="E384" s="1288"/>
      <c r="F384" s="1189"/>
    </row>
    <row r="385" spans="1:6" ht="25.5">
      <c r="A385" s="1190"/>
      <c r="B385" s="1228" t="s">
        <v>994</v>
      </c>
      <c r="C385" s="1201" t="s">
        <v>528</v>
      </c>
      <c r="D385" s="1205">
        <v>31.88</v>
      </c>
      <c r="E385" s="1288"/>
      <c r="F385" s="1189"/>
    </row>
    <row r="386" spans="1:6" ht="38.25">
      <c r="A386" s="1185"/>
      <c r="B386" s="1219" t="s">
        <v>1111</v>
      </c>
      <c r="C386" s="1201" t="s">
        <v>20</v>
      </c>
      <c r="D386" s="1229">
        <v>12</v>
      </c>
      <c r="E386" s="1288"/>
      <c r="F386" s="1189"/>
    </row>
    <row r="387" spans="1:6" ht="39.75">
      <c r="A387" s="1190"/>
      <c r="B387" s="1228" t="s">
        <v>1112</v>
      </c>
      <c r="C387" s="1201" t="s">
        <v>969</v>
      </c>
      <c r="D387" s="1205">
        <v>1.22</v>
      </c>
      <c r="E387" s="1288"/>
      <c r="F387" s="1189"/>
    </row>
    <row r="388" spans="1:6" ht="25.5">
      <c r="A388" s="1190"/>
      <c r="B388" s="1219" t="s">
        <v>997</v>
      </c>
      <c r="C388" s="1201" t="s">
        <v>13</v>
      </c>
      <c r="D388" s="1230">
        <v>4</v>
      </c>
      <c r="E388" s="1293"/>
      <c r="F388" s="1206"/>
    </row>
    <row r="389" spans="1:6" ht="25.5">
      <c r="A389" s="1190"/>
      <c r="B389" s="1219" t="s">
        <v>998</v>
      </c>
      <c r="C389" s="1201" t="s">
        <v>13</v>
      </c>
      <c r="D389" s="1230">
        <v>5</v>
      </c>
      <c r="E389" s="1293"/>
      <c r="F389" s="1206"/>
    </row>
    <row r="390" spans="1:6" ht="38.25">
      <c r="A390" s="1223"/>
      <c r="B390" s="1224" t="s">
        <v>1113</v>
      </c>
      <c r="C390" s="1225" t="s">
        <v>960</v>
      </c>
      <c r="D390" s="1226">
        <v>1</v>
      </c>
      <c r="E390" s="1297"/>
      <c r="F390" s="1227">
        <f>D390*E390</f>
        <v>0</v>
      </c>
    </row>
    <row r="391" spans="1:6">
      <c r="A391" s="1231"/>
      <c r="B391" s="1232"/>
      <c r="C391" s="1233"/>
      <c r="D391" s="1234"/>
      <c r="E391" s="1298"/>
      <c r="F391" s="1235"/>
    </row>
    <row r="392" spans="1:6" ht="89.25">
      <c r="A392" s="1185">
        <f>A383+1</f>
        <v>24</v>
      </c>
      <c r="B392" s="1207" t="s">
        <v>1000</v>
      </c>
      <c r="C392" s="1201" t="s">
        <v>20</v>
      </c>
      <c r="D392" s="1192">
        <v>14</v>
      </c>
      <c r="E392" s="1288"/>
      <c r="F392" s="1189">
        <f>D392*E392</f>
        <v>0</v>
      </c>
    </row>
    <row r="393" spans="1:6">
      <c r="A393" s="1201"/>
      <c r="B393" s="1202"/>
      <c r="C393" s="1201"/>
      <c r="D393" s="1201"/>
      <c r="E393" s="1288"/>
      <c r="F393" s="1189"/>
    </row>
    <row r="394" spans="1:6" ht="13.5" thickBot="1">
      <c r="A394" s="1236" t="s">
        <v>1001</v>
      </c>
      <c r="B394" s="1237"/>
      <c r="C394" s="1238"/>
      <c r="D394" s="1239"/>
      <c r="E394" s="1299"/>
      <c r="F394" s="1240">
        <f>ROUND(SUM(F315:F392),0)</f>
        <v>0</v>
      </c>
    </row>
    <row r="395" spans="1:6">
      <c r="A395" s="1170"/>
      <c r="B395" s="1553"/>
      <c r="D395" s="1173"/>
      <c r="E395" s="358"/>
      <c r="F395" s="898"/>
    </row>
    <row r="396" spans="1:6">
      <c r="A396" s="1170"/>
      <c r="B396" s="1553"/>
      <c r="D396" s="1173"/>
      <c r="E396" s="358"/>
      <c r="F396" s="898"/>
    </row>
    <row r="397" spans="1:6" ht="14.25">
      <c r="A397" s="1194" t="s">
        <v>1114</v>
      </c>
      <c r="B397" s="1195"/>
      <c r="C397" s="1241"/>
      <c r="D397" s="1242"/>
      <c r="E397" s="1300"/>
      <c r="F397" s="1243"/>
    </row>
    <row r="398" spans="1:6" ht="13.5" thickBot="1">
      <c r="A398" s="1190"/>
      <c r="B398" s="1228"/>
      <c r="C398" s="1201"/>
      <c r="D398" s="1201"/>
      <c r="E398" s="1296"/>
      <c r="F398" s="1221"/>
    </row>
    <row r="399" spans="1:6">
      <c r="A399" s="1196" t="s">
        <v>955</v>
      </c>
      <c r="B399" s="1197" t="s">
        <v>112</v>
      </c>
      <c r="C399" s="1198" t="s">
        <v>25</v>
      </c>
      <c r="D399" s="1199" t="s">
        <v>24</v>
      </c>
      <c r="E399" s="1290" t="s">
        <v>26</v>
      </c>
      <c r="F399" s="1200" t="s">
        <v>956</v>
      </c>
    </row>
    <row r="400" spans="1:6">
      <c r="A400" s="1201"/>
      <c r="B400" s="1202"/>
      <c r="C400" s="1201"/>
      <c r="D400" s="1201"/>
      <c r="E400" s="1291"/>
      <c r="F400" s="1201"/>
    </row>
    <row r="401" spans="1:6" ht="27">
      <c r="A401" s="1185">
        <v>1</v>
      </c>
      <c r="B401" s="1204" t="s">
        <v>1003</v>
      </c>
      <c r="C401" s="1201" t="s">
        <v>13</v>
      </c>
      <c r="D401" s="1192">
        <v>135</v>
      </c>
      <c r="E401" s="1293"/>
      <c r="F401" s="1189">
        <f>D401*E401</f>
        <v>0</v>
      </c>
    </row>
    <row r="402" spans="1:6">
      <c r="A402" s="1185"/>
      <c r="B402" s="1219"/>
      <c r="C402" s="1201"/>
      <c r="D402" s="1205"/>
      <c r="E402" s="1288"/>
      <c r="F402" s="1189"/>
    </row>
    <row r="403" spans="1:6" ht="52.5">
      <c r="A403" s="1190">
        <f>A401+1</f>
        <v>2</v>
      </c>
      <c r="B403" s="1204" t="s">
        <v>1004</v>
      </c>
      <c r="C403" s="1201" t="s">
        <v>960</v>
      </c>
      <c r="D403" s="1192">
        <v>2</v>
      </c>
      <c r="E403" s="1288"/>
      <c r="F403" s="1189">
        <f>D403*E403</f>
        <v>0</v>
      </c>
    </row>
    <row r="404" spans="1:6">
      <c r="A404" s="1185"/>
      <c r="B404" s="1219"/>
      <c r="C404" s="1201"/>
      <c r="D404" s="1205"/>
      <c r="E404" s="1288"/>
      <c r="F404" s="1189"/>
    </row>
    <row r="405" spans="1:6" ht="25.5">
      <c r="A405" s="1185">
        <f>A403+1</f>
        <v>3</v>
      </c>
      <c r="B405" s="1204" t="s">
        <v>1005</v>
      </c>
      <c r="C405" s="1201" t="s">
        <v>20</v>
      </c>
      <c r="D405" s="1192">
        <v>4</v>
      </c>
      <c r="E405" s="1288"/>
      <c r="F405" s="1189">
        <f>D405*E405</f>
        <v>0</v>
      </c>
    </row>
    <row r="406" spans="1:6">
      <c r="A406" s="1185"/>
      <c r="B406" s="1228"/>
      <c r="C406" s="1201"/>
      <c r="D406" s="1192"/>
      <c r="E406" s="1288"/>
      <c r="F406" s="1189"/>
    </row>
    <row r="407" spans="1:6">
      <c r="A407" s="1185">
        <f>A405+1</f>
        <v>4</v>
      </c>
      <c r="B407" s="1246" t="s">
        <v>1115</v>
      </c>
      <c r="C407" s="1247"/>
      <c r="D407" s="1408"/>
      <c r="E407" s="1608"/>
      <c r="F407" s="1569"/>
    </row>
    <row r="408" spans="1:6" ht="38.25">
      <c r="A408" s="1185"/>
      <c r="B408" s="1202" t="s">
        <v>1116</v>
      </c>
      <c r="C408" s="1407">
        <v>1</v>
      </c>
      <c r="D408" s="1408"/>
      <c r="E408" s="1291"/>
      <c r="F408" s="1400"/>
    </row>
    <row r="409" spans="1:6" ht="38.25">
      <c r="A409" s="1185"/>
      <c r="B409" s="1204" t="s">
        <v>1117</v>
      </c>
      <c r="C409" s="1407">
        <v>1</v>
      </c>
      <c r="D409" s="1408"/>
      <c r="E409" s="1291"/>
      <c r="F409" s="1400"/>
    </row>
    <row r="410" spans="1:6" ht="14.25">
      <c r="A410" s="1257"/>
      <c r="B410" s="1401" t="s">
        <v>1118</v>
      </c>
      <c r="C410" s="1405" t="s">
        <v>960</v>
      </c>
      <c r="D410" s="1226">
        <v>1</v>
      </c>
      <c r="E410" s="1609"/>
      <c r="F410" s="1570">
        <f>D410*E410</f>
        <v>0</v>
      </c>
    </row>
    <row r="411" spans="1:6">
      <c r="A411" s="1185"/>
      <c r="B411" s="1219"/>
      <c r="C411" s="1201"/>
      <c r="D411" s="1205"/>
      <c r="E411" s="1288"/>
      <c r="F411" s="1189"/>
    </row>
    <row r="412" spans="1:6" ht="178.5">
      <c r="A412" s="1185">
        <f>A407+1</f>
        <v>5</v>
      </c>
      <c r="B412" s="1246" t="s">
        <v>1119</v>
      </c>
      <c r="C412" s="1247"/>
      <c r="D412" s="1248"/>
      <c r="E412" s="1302"/>
      <c r="F412" s="1249"/>
    </row>
    <row r="413" spans="1:6">
      <c r="A413" s="1190"/>
      <c r="B413" s="1250" t="s">
        <v>1011</v>
      </c>
      <c r="C413" s="1251"/>
      <c r="D413" s="1251"/>
      <c r="E413" s="1294"/>
      <c r="F413" s="1244"/>
    </row>
    <row r="414" spans="1:6" ht="69.75">
      <c r="A414" s="1185"/>
      <c r="B414" s="1219" t="s">
        <v>1012</v>
      </c>
      <c r="C414" s="1252">
        <v>3</v>
      </c>
      <c r="D414" s="1253"/>
      <c r="E414" s="1288"/>
      <c r="F414" s="1189"/>
    </row>
    <row r="415" spans="1:6" ht="38.25">
      <c r="A415" s="1185"/>
      <c r="B415" s="1204" t="s">
        <v>1013</v>
      </c>
      <c r="C415" s="1252">
        <v>1</v>
      </c>
      <c r="D415" s="1253"/>
      <c r="E415" s="1288"/>
      <c r="F415" s="1189"/>
    </row>
    <row r="416" spans="1:6">
      <c r="A416" s="1185"/>
      <c r="B416" s="1202" t="s">
        <v>1014</v>
      </c>
      <c r="C416" s="1252">
        <v>1</v>
      </c>
      <c r="D416" s="1253"/>
      <c r="E416" s="1288"/>
      <c r="F416" s="1189"/>
    </row>
    <row r="417" spans="1:6">
      <c r="A417" s="1185"/>
      <c r="B417" s="1202" t="s">
        <v>1015</v>
      </c>
      <c r="C417" s="1252">
        <v>1</v>
      </c>
      <c r="D417" s="1253"/>
      <c r="E417" s="1288"/>
      <c r="F417" s="1189"/>
    </row>
    <row r="418" spans="1:6">
      <c r="A418" s="1190"/>
      <c r="B418" s="1250" t="s">
        <v>1016</v>
      </c>
      <c r="C418" s="1251"/>
      <c r="D418" s="1251"/>
      <c r="E418" s="1294"/>
      <c r="F418" s="1244"/>
    </row>
    <row r="419" spans="1:6" ht="102">
      <c r="A419" s="1185"/>
      <c r="B419" s="1246" t="s">
        <v>1017</v>
      </c>
      <c r="C419" s="1252">
        <v>1</v>
      </c>
      <c r="D419" s="1253"/>
      <c r="E419" s="1288"/>
      <c r="F419" s="1189"/>
    </row>
    <row r="420" spans="1:6" ht="25.5">
      <c r="A420" s="1185"/>
      <c r="B420" s="1254" t="s">
        <v>1018</v>
      </c>
      <c r="C420" s="1252">
        <v>1</v>
      </c>
      <c r="D420" s="1253"/>
      <c r="E420" s="1288"/>
      <c r="F420" s="1189"/>
    </row>
    <row r="421" spans="1:6">
      <c r="A421" s="1190"/>
      <c r="B421" s="1250" t="s">
        <v>1019</v>
      </c>
      <c r="C421" s="1251"/>
      <c r="D421" s="1251"/>
      <c r="E421" s="1294"/>
      <c r="F421" s="1244"/>
    </row>
    <row r="422" spans="1:6" ht="102">
      <c r="A422" s="1185"/>
      <c r="B422" s="1245" t="s">
        <v>1020</v>
      </c>
      <c r="C422" s="1252">
        <v>1</v>
      </c>
      <c r="D422" s="1255"/>
      <c r="E422" s="1303"/>
      <c r="F422" s="1256"/>
    </row>
    <row r="423" spans="1:6" ht="14.25">
      <c r="A423" s="1257"/>
      <c r="B423" s="1224" t="s">
        <v>1120</v>
      </c>
      <c r="C423" s="1258" t="s">
        <v>960</v>
      </c>
      <c r="D423" s="1259">
        <v>1</v>
      </c>
      <c r="E423" s="1304"/>
      <c r="F423" s="1260">
        <f>D423*E423</f>
        <v>0</v>
      </c>
    </row>
    <row r="424" spans="1:6">
      <c r="A424" s="1190"/>
      <c r="B424" s="1228"/>
      <c r="C424" s="1201"/>
      <c r="D424" s="1201"/>
      <c r="E424" s="1296"/>
      <c r="F424" s="1221"/>
    </row>
    <row r="425" spans="1:6" ht="140.25">
      <c r="A425" s="1185">
        <f>A412+1</f>
        <v>6</v>
      </c>
      <c r="B425" s="1246" t="s">
        <v>1022</v>
      </c>
      <c r="C425" s="1201" t="s">
        <v>20</v>
      </c>
      <c r="D425" s="1263">
        <v>1</v>
      </c>
      <c r="E425" s="1293"/>
      <c r="F425" s="1189">
        <f>D425*E425</f>
        <v>0</v>
      </c>
    </row>
    <row r="426" spans="1:6">
      <c r="A426" s="1201"/>
      <c r="B426" s="1202"/>
      <c r="C426" s="1201"/>
      <c r="D426" s="1201"/>
      <c r="E426" s="1288"/>
      <c r="F426" s="1189"/>
    </row>
    <row r="427" spans="1:6" ht="13.5" thickBot="1">
      <c r="A427" s="1236" t="s">
        <v>1023</v>
      </c>
      <c r="B427" s="1237"/>
      <c r="C427" s="1238"/>
      <c r="D427" s="1239"/>
      <c r="E427" s="1299"/>
      <c r="F427" s="1240">
        <f>ROUND(SUM(F401:F425),0)</f>
        <v>0</v>
      </c>
    </row>
    <row r="428" spans="1:6">
      <c r="A428" s="1170"/>
      <c r="B428" s="1178"/>
      <c r="C428" s="1172"/>
      <c r="D428" s="1173"/>
      <c r="E428" s="358"/>
      <c r="F428" s="1173"/>
    </row>
    <row r="429" spans="1:6">
      <c r="A429" s="1170"/>
      <c r="B429" s="1398"/>
      <c r="C429" s="1172"/>
      <c r="D429" s="1173"/>
      <c r="E429" s="358"/>
      <c r="F429" s="1173"/>
    </row>
    <row r="430" spans="1:6" ht="14.25">
      <c r="A430" s="1194" t="s">
        <v>1121</v>
      </c>
      <c r="B430" s="1195"/>
      <c r="C430" s="1241"/>
      <c r="D430" s="1242"/>
      <c r="E430" s="1300"/>
      <c r="F430" s="1243"/>
    </row>
    <row r="431" spans="1:6" ht="13.5" thickBot="1">
      <c r="A431" s="1190"/>
      <c r="B431" s="1228"/>
      <c r="C431" s="1201"/>
      <c r="D431" s="1201"/>
      <c r="E431" s="1296"/>
      <c r="F431" s="1221"/>
    </row>
    <row r="432" spans="1:6">
      <c r="A432" s="1196" t="s">
        <v>955</v>
      </c>
      <c r="B432" s="1197" t="s">
        <v>112</v>
      </c>
      <c r="C432" s="1198" t="s">
        <v>25</v>
      </c>
      <c r="D432" s="1199" t="s">
        <v>24</v>
      </c>
      <c r="E432" s="1290" t="s">
        <v>26</v>
      </c>
      <c r="F432" s="1200" t="s">
        <v>956</v>
      </c>
    </row>
    <row r="433" spans="1:6">
      <c r="A433" s="1201"/>
      <c r="B433" s="1202"/>
      <c r="C433" s="1201"/>
      <c r="D433" s="1201"/>
      <c r="E433" s="1291"/>
      <c r="F433" s="1201"/>
    </row>
    <row r="434" spans="1:6" ht="25.5">
      <c r="A434" s="1190">
        <v>1</v>
      </c>
      <c r="B434" s="1254" t="s">
        <v>1025</v>
      </c>
      <c r="C434" s="1201"/>
      <c r="D434" s="1263"/>
      <c r="E434" s="1293"/>
      <c r="F434" s="1206"/>
    </row>
    <row r="435" spans="1:6" ht="14.25">
      <c r="A435" s="1185"/>
      <c r="B435" s="1228" t="s">
        <v>1026</v>
      </c>
      <c r="C435" s="1201" t="s">
        <v>13</v>
      </c>
      <c r="D435" s="1263">
        <v>5</v>
      </c>
      <c r="E435" s="1293"/>
      <c r="F435" s="1189">
        <f>D435*E435</f>
        <v>0</v>
      </c>
    </row>
    <row r="436" spans="1:6" ht="14.25">
      <c r="A436" s="1185"/>
      <c r="B436" s="1228" t="s">
        <v>1027</v>
      </c>
      <c r="C436" s="1201" t="s">
        <v>13</v>
      </c>
      <c r="D436" s="1263">
        <v>5</v>
      </c>
      <c r="E436" s="1293"/>
      <c r="F436" s="1189">
        <f>D436*E436</f>
        <v>0</v>
      </c>
    </row>
    <row r="437" spans="1:6">
      <c r="A437" s="1185"/>
      <c r="B437" s="1219"/>
      <c r="C437" s="1201"/>
      <c r="D437" s="1205"/>
      <c r="E437" s="1288"/>
      <c r="F437" s="1189"/>
    </row>
    <row r="438" spans="1:6" ht="38.25">
      <c r="A438" s="1185">
        <f>A434+1</f>
        <v>2</v>
      </c>
      <c r="B438" s="1204" t="s">
        <v>1028</v>
      </c>
      <c r="C438" s="1201"/>
      <c r="D438" s="1192"/>
      <c r="E438" s="1288"/>
      <c r="F438" s="1189"/>
    </row>
    <row r="439" spans="1:6" ht="14.25">
      <c r="A439" s="1264"/>
      <c r="B439" s="1228" t="s">
        <v>1026</v>
      </c>
      <c r="C439" s="1201" t="s">
        <v>960</v>
      </c>
      <c r="D439" s="1263">
        <v>2</v>
      </c>
      <c r="E439" s="1293"/>
      <c r="F439" s="1206">
        <f>D439*E439</f>
        <v>0</v>
      </c>
    </row>
    <row r="440" spans="1:6">
      <c r="A440" s="1185"/>
      <c r="B440" s="1219"/>
      <c r="C440" s="1201"/>
      <c r="D440" s="1205"/>
      <c r="E440" s="1288"/>
      <c r="F440" s="1189"/>
    </row>
    <row r="441" spans="1:6" ht="38.25">
      <c r="A441" s="1185">
        <f>A438+1</f>
        <v>3</v>
      </c>
      <c r="B441" s="1254" t="s">
        <v>1029</v>
      </c>
      <c r="C441" s="1201"/>
      <c r="D441" s="1263"/>
      <c r="E441" s="1293"/>
      <c r="F441" s="1206"/>
    </row>
    <row r="442" spans="1:6">
      <c r="A442" s="1190"/>
      <c r="B442" s="1406" t="s">
        <v>1030</v>
      </c>
      <c r="C442" s="1201" t="s">
        <v>13</v>
      </c>
      <c r="D442" s="1263">
        <v>20</v>
      </c>
      <c r="E442" s="1293"/>
      <c r="F442" s="1206">
        <f>D442*E442</f>
        <v>0</v>
      </c>
    </row>
    <row r="443" spans="1:6">
      <c r="A443" s="1185"/>
      <c r="B443" s="1228"/>
      <c r="C443" s="1201"/>
      <c r="D443" s="1263"/>
      <c r="E443" s="1288"/>
      <c r="F443" s="1189"/>
    </row>
    <row r="444" spans="1:6" ht="78">
      <c r="A444" s="1190">
        <f>A441+1</f>
        <v>4</v>
      </c>
      <c r="B444" s="1254" t="s">
        <v>1031</v>
      </c>
      <c r="C444" s="1192" t="s">
        <v>20</v>
      </c>
      <c r="D444" s="1263">
        <v>1</v>
      </c>
      <c r="E444" s="1293"/>
      <c r="F444" s="1206">
        <f>D444*E444</f>
        <v>0</v>
      </c>
    </row>
    <row r="445" spans="1:6">
      <c r="A445" s="1190"/>
      <c r="B445" s="1219"/>
      <c r="C445" s="1192"/>
      <c r="D445" s="1263"/>
      <c r="E445" s="1293"/>
      <c r="F445" s="1206"/>
    </row>
    <row r="446" spans="1:6" ht="25.5">
      <c r="A446" s="1190">
        <f>A444+1</f>
        <v>5</v>
      </c>
      <c r="B446" s="1202" t="s">
        <v>1032</v>
      </c>
      <c r="C446" s="1201"/>
      <c r="D446" s="1263"/>
      <c r="E446" s="1288"/>
      <c r="F446" s="1189"/>
    </row>
    <row r="447" spans="1:6" ht="14.25">
      <c r="A447" s="1190"/>
      <c r="B447" s="1219" t="s">
        <v>1033</v>
      </c>
      <c r="C447" s="1201" t="s">
        <v>13</v>
      </c>
      <c r="D447" s="1192">
        <v>40</v>
      </c>
      <c r="E447" s="1293"/>
      <c r="F447" s="1206">
        <f>D447*E447</f>
        <v>0</v>
      </c>
    </row>
    <row r="448" spans="1:6">
      <c r="A448" s="1185"/>
      <c r="B448" s="1228"/>
      <c r="C448" s="1201"/>
      <c r="D448" s="1201"/>
      <c r="E448" s="1296"/>
      <c r="F448" s="1221"/>
    </row>
    <row r="449" spans="1:6" ht="65.25">
      <c r="A449" s="1190">
        <f>A446+1</f>
        <v>6</v>
      </c>
      <c r="B449" s="1228" t="s">
        <v>1034</v>
      </c>
      <c r="C449" s="1201" t="s">
        <v>960</v>
      </c>
      <c r="D449" s="1265">
        <v>8</v>
      </c>
      <c r="E449" s="1305"/>
      <c r="F449" s="1221">
        <f>D449*E449</f>
        <v>0</v>
      </c>
    </row>
    <row r="450" spans="1:6">
      <c r="A450" s="1185"/>
      <c r="B450" s="1228"/>
      <c r="C450" s="1201"/>
      <c r="D450" s="1201"/>
      <c r="E450" s="1296"/>
      <c r="F450" s="1221"/>
    </row>
    <row r="451" spans="1:6" ht="204">
      <c r="A451" s="1190">
        <f>A449+1</f>
        <v>7</v>
      </c>
      <c r="B451" s="1246" t="s">
        <v>1035</v>
      </c>
      <c r="C451" s="1201" t="s">
        <v>20</v>
      </c>
      <c r="D451" s="1263">
        <v>1</v>
      </c>
      <c r="E451" s="1293"/>
      <c r="F451" s="1206">
        <f>D451*E451</f>
        <v>0</v>
      </c>
    </row>
    <row r="452" spans="1:6">
      <c r="A452" s="1185"/>
      <c r="B452" s="1228"/>
      <c r="C452" s="1201"/>
      <c r="D452" s="1263"/>
      <c r="E452" s="1288"/>
      <c r="F452" s="1189"/>
    </row>
    <row r="453" spans="1:6" ht="114.75">
      <c r="A453" s="1190">
        <f>A451+1</f>
        <v>8</v>
      </c>
      <c r="B453" s="1266" t="s">
        <v>1036</v>
      </c>
      <c r="C453" s="1201" t="s">
        <v>20</v>
      </c>
      <c r="D453" s="1263">
        <v>1</v>
      </c>
      <c r="E453" s="1293"/>
      <c r="F453" s="1206">
        <f>D453*E453</f>
        <v>0</v>
      </c>
    </row>
    <row r="454" spans="1:6">
      <c r="A454" s="1185"/>
      <c r="B454" s="1228"/>
      <c r="C454" s="1201"/>
      <c r="D454" s="1263"/>
      <c r="E454" s="1288"/>
      <c r="F454" s="1189"/>
    </row>
    <row r="455" spans="1:6" ht="204">
      <c r="A455" s="1185">
        <f>A453+1</f>
        <v>9</v>
      </c>
      <c r="B455" s="1246" t="s">
        <v>1122</v>
      </c>
      <c r="C455" s="1247"/>
      <c r="D455" s="1408"/>
      <c r="E455" s="1606"/>
      <c r="F455" s="1563"/>
    </row>
    <row r="456" spans="1:6" ht="25.5">
      <c r="A456" s="1185"/>
      <c r="B456" s="1246" t="s">
        <v>1038</v>
      </c>
      <c r="C456" s="1247"/>
      <c r="D456" s="1408"/>
      <c r="E456" s="1606"/>
      <c r="F456" s="1563"/>
    </row>
    <row r="457" spans="1:6" ht="54">
      <c r="A457" s="1185"/>
      <c r="B457" s="1219" t="s">
        <v>1039</v>
      </c>
      <c r="C457" s="1252">
        <v>1</v>
      </c>
      <c r="D457" s="1253"/>
      <c r="E457" s="1288"/>
      <c r="F457" s="1189"/>
    </row>
    <row r="458" spans="1:6" ht="25.5">
      <c r="A458" s="1190"/>
      <c r="B458" s="1219" t="s">
        <v>1040</v>
      </c>
      <c r="C458" s="1252">
        <v>3</v>
      </c>
      <c r="D458" s="1248"/>
      <c r="E458" s="1293"/>
      <c r="F458" s="1206"/>
    </row>
    <row r="459" spans="1:6" ht="41.25">
      <c r="A459" s="1185"/>
      <c r="B459" s="1219" t="s">
        <v>1041</v>
      </c>
      <c r="C459" s="1252">
        <v>1</v>
      </c>
      <c r="D459" s="1253"/>
      <c r="E459" s="1288"/>
      <c r="F459" s="1189"/>
    </row>
    <row r="460" spans="1:6" ht="25.5">
      <c r="A460" s="1267"/>
      <c r="B460" s="1268" t="s">
        <v>1042</v>
      </c>
      <c r="C460" s="1252">
        <v>1</v>
      </c>
      <c r="D460" s="1269"/>
      <c r="E460" s="1306"/>
      <c r="F460" s="1256"/>
    </row>
    <row r="461" spans="1:6" ht="38.25">
      <c r="A461" s="1185"/>
      <c r="B461" s="1219" t="s">
        <v>1043</v>
      </c>
      <c r="C461" s="1252">
        <v>1</v>
      </c>
      <c r="D461" s="1253"/>
      <c r="E461" s="1288"/>
      <c r="F461" s="1189"/>
    </row>
    <row r="462" spans="1:6" ht="76.5">
      <c r="A462" s="1190"/>
      <c r="B462" s="1219" t="s">
        <v>1044</v>
      </c>
      <c r="C462" s="1252">
        <v>1</v>
      </c>
      <c r="D462" s="1251"/>
      <c r="E462" s="1294"/>
      <c r="F462" s="1244"/>
    </row>
    <row r="463" spans="1:6" ht="63.75">
      <c r="A463" s="1190"/>
      <c r="B463" s="1219" t="s">
        <v>1045</v>
      </c>
      <c r="C463" s="1252">
        <v>1</v>
      </c>
      <c r="D463" s="1251"/>
      <c r="E463" s="1294"/>
      <c r="F463" s="1244"/>
    </row>
    <row r="464" spans="1:6" ht="25.5">
      <c r="A464" s="1185"/>
      <c r="B464" s="1219" t="s">
        <v>1046</v>
      </c>
      <c r="C464" s="1252">
        <v>1</v>
      </c>
      <c r="D464" s="1253"/>
      <c r="E464" s="1288"/>
      <c r="F464" s="1189"/>
    </row>
    <row r="465" spans="1:6" ht="38.25">
      <c r="A465" s="1185"/>
      <c r="B465" s="1228" t="s">
        <v>1047</v>
      </c>
      <c r="C465" s="1407">
        <v>1</v>
      </c>
      <c r="D465" s="1408"/>
      <c r="E465" s="1412"/>
      <c r="F465" s="1409"/>
    </row>
    <row r="466" spans="1:6" ht="28.5">
      <c r="A466" s="1185"/>
      <c r="B466" s="1219" t="s">
        <v>1048</v>
      </c>
      <c r="C466" s="1252">
        <v>1</v>
      </c>
      <c r="D466" s="1253"/>
      <c r="E466" s="1288"/>
      <c r="F466" s="1189"/>
    </row>
    <row r="467" spans="1:6" ht="28.5">
      <c r="A467" s="1185"/>
      <c r="B467" s="1219" t="s">
        <v>1049</v>
      </c>
      <c r="C467" s="1252">
        <v>3</v>
      </c>
      <c r="D467" s="1253"/>
      <c r="E467" s="1288"/>
      <c r="F467" s="1189"/>
    </row>
    <row r="468" spans="1:6" ht="28.5">
      <c r="A468" s="1185"/>
      <c r="B468" s="1219" t="s">
        <v>1050</v>
      </c>
      <c r="C468" s="1252">
        <v>1</v>
      </c>
      <c r="D468" s="1253"/>
      <c r="E468" s="1288"/>
      <c r="F468" s="1189"/>
    </row>
    <row r="469" spans="1:6" ht="38.25">
      <c r="A469" s="1185"/>
      <c r="B469" s="1219" t="s">
        <v>1051</v>
      </c>
      <c r="C469" s="1252">
        <v>1</v>
      </c>
      <c r="D469" s="1253"/>
      <c r="E469" s="1288"/>
      <c r="F469" s="1189"/>
    </row>
    <row r="470" spans="1:6" ht="54">
      <c r="A470" s="1185"/>
      <c r="B470" s="1219" t="s">
        <v>1052</v>
      </c>
      <c r="C470" s="1252">
        <v>1</v>
      </c>
      <c r="D470" s="1253"/>
      <c r="E470" s="1288"/>
      <c r="F470" s="1189"/>
    </row>
    <row r="471" spans="1:6" ht="54">
      <c r="A471" s="1185"/>
      <c r="B471" s="1219" t="s">
        <v>1053</v>
      </c>
      <c r="C471" s="1252">
        <v>1</v>
      </c>
      <c r="D471" s="1253"/>
      <c r="E471" s="1288"/>
      <c r="F471" s="1189"/>
    </row>
    <row r="472" spans="1:6" ht="57">
      <c r="A472" s="1185"/>
      <c r="B472" s="1219" t="s">
        <v>1054</v>
      </c>
      <c r="C472" s="1252">
        <v>2</v>
      </c>
      <c r="D472" s="1253"/>
      <c r="E472" s="1288"/>
      <c r="F472" s="1189"/>
    </row>
    <row r="473" spans="1:6" ht="51">
      <c r="A473" s="1190"/>
      <c r="B473" s="1219" t="s">
        <v>1055</v>
      </c>
      <c r="C473" s="1252">
        <v>1</v>
      </c>
      <c r="D473" s="1251"/>
      <c r="E473" s="1294"/>
      <c r="F473" s="1211"/>
    </row>
    <row r="474" spans="1:6" ht="51">
      <c r="A474" s="1185"/>
      <c r="B474" s="1219" t="s">
        <v>1056</v>
      </c>
      <c r="C474" s="1252">
        <v>2</v>
      </c>
      <c r="D474" s="1201"/>
      <c r="E474" s="1288"/>
      <c r="F474" s="1189"/>
    </row>
    <row r="475" spans="1:6" ht="76.5">
      <c r="A475" s="1185"/>
      <c r="B475" s="1219" t="s">
        <v>1057</v>
      </c>
      <c r="C475" s="1252">
        <v>1</v>
      </c>
      <c r="D475" s="1253"/>
      <c r="E475" s="1288"/>
      <c r="F475" s="1189"/>
    </row>
    <row r="476" spans="1:6" ht="38.25">
      <c r="A476" s="1185"/>
      <c r="B476" s="1219" t="s">
        <v>1058</v>
      </c>
      <c r="C476" s="1252">
        <v>1</v>
      </c>
      <c r="D476" s="1255"/>
      <c r="E476" s="1303"/>
      <c r="F476" s="1256"/>
    </row>
    <row r="477" spans="1:6" ht="25.5">
      <c r="A477" s="1402"/>
      <c r="B477" s="1219" t="s">
        <v>1059</v>
      </c>
      <c r="C477" s="1410">
        <v>1</v>
      </c>
      <c r="D477" s="1233"/>
      <c r="E477" s="1298"/>
      <c r="F477" s="1235"/>
    </row>
    <row r="478" spans="1:6" ht="25.5">
      <c r="A478" s="1402"/>
      <c r="B478" s="1219" t="s">
        <v>1060</v>
      </c>
      <c r="C478" s="1410">
        <v>1</v>
      </c>
      <c r="D478" s="1233"/>
      <c r="E478" s="1298"/>
      <c r="F478" s="1235"/>
    </row>
    <row r="479" spans="1:6" ht="51">
      <c r="A479" s="1402"/>
      <c r="B479" s="1219" t="s">
        <v>1061</v>
      </c>
      <c r="C479" s="1410">
        <v>1</v>
      </c>
      <c r="D479" s="1233"/>
      <c r="E479" s="1298"/>
      <c r="F479" s="1235"/>
    </row>
    <row r="480" spans="1:6" ht="102">
      <c r="A480" s="1190"/>
      <c r="B480" s="1270" t="s">
        <v>1062</v>
      </c>
      <c r="C480" s="1252">
        <v>1</v>
      </c>
      <c r="D480" s="1253"/>
      <c r="E480" s="1288"/>
      <c r="F480" s="1189"/>
    </row>
    <row r="481" spans="1:6" ht="27">
      <c r="A481" s="1185"/>
      <c r="B481" s="1228" t="s">
        <v>1063</v>
      </c>
      <c r="C481" s="1252">
        <v>5</v>
      </c>
      <c r="D481" s="1253"/>
      <c r="E481" s="1307"/>
      <c r="F481" s="1271"/>
    </row>
    <row r="482" spans="1:6" ht="27">
      <c r="A482" s="1185"/>
      <c r="B482" s="1228" t="s">
        <v>1064</v>
      </c>
      <c r="C482" s="1252">
        <v>11</v>
      </c>
      <c r="D482" s="1253"/>
      <c r="E482" s="1307"/>
      <c r="F482" s="1271"/>
    </row>
    <row r="483" spans="1:6" ht="27">
      <c r="A483" s="1185"/>
      <c r="B483" s="1228" t="s">
        <v>1065</v>
      </c>
      <c r="C483" s="1252">
        <v>12</v>
      </c>
      <c r="D483" s="1253"/>
      <c r="E483" s="1307"/>
      <c r="F483" s="1271"/>
    </row>
    <row r="484" spans="1:6" ht="27">
      <c r="A484" s="1185"/>
      <c r="B484" s="1228" t="s">
        <v>1066</v>
      </c>
      <c r="C484" s="1252">
        <v>11</v>
      </c>
      <c r="D484" s="1253"/>
      <c r="E484" s="1307"/>
      <c r="F484" s="1271"/>
    </row>
    <row r="485" spans="1:6" ht="52.5">
      <c r="A485" s="1185"/>
      <c r="B485" s="1204" t="s">
        <v>1067</v>
      </c>
      <c r="C485" s="1252">
        <v>1</v>
      </c>
      <c r="D485" s="1253"/>
      <c r="E485" s="1307"/>
      <c r="F485" s="1271"/>
    </row>
    <row r="486" spans="1:6" ht="38.25">
      <c r="A486" s="1201"/>
      <c r="B486" s="1202" t="s">
        <v>1068</v>
      </c>
      <c r="C486" s="1252">
        <v>1</v>
      </c>
      <c r="D486" s="1201"/>
      <c r="E486" s="1288"/>
      <c r="F486" s="1189"/>
    </row>
    <row r="487" spans="1:6" ht="27">
      <c r="A487" s="1185"/>
      <c r="B487" s="1204" t="s">
        <v>1069</v>
      </c>
      <c r="C487" s="1252">
        <v>1</v>
      </c>
      <c r="D487" s="1253"/>
      <c r="E487" s="1288"/>
      <c r="F487" s="1189"/>
    </row>
    <row r="488" spans="1:6" ht="27">
      <c r="A488" s="1185"/>
      <c r="B488" s="1204" t="s">
        <v>1070</v>
      </c>
      <c r="C488" s="1252">
        <v>1</v>
      </c>
      <c r="D488" s="1253"/>
      <c r="E488" s="1288"/>
      <c r="F488" s="1189"/>
    </row>
    <row r="489" spans="1:6" ht="27">
      <c r="A489" s="1185"/>
      <c r="B489" s="1204" t="s">
        <v>1071</v>
      </c>
      <c r="C489" s="1252">
        <v>1</v>
      </c>
      <c r="D489" s="1253"/>
      <c r="E489" s="1288"/>
      <c r="F489" s="1189"/>
    </row>
    <row r="490" spans="1:6" ht="27">
      <c r="A490" s="1185"/>
      <c r="B490" s="1204" t="s">
        <v>1072</v>
      </c>
      <c r="C490" s="1252">
        <v>1</v>
      </c>
      <c r="D490" s="1253"/>
      <c r="E490" s="1288"/>
      <c r="F490" s="1189"/>
    </row>
    <row r="491" spans="1:6">
      <c r="A491" s="1185"/>
      <c r="B491" s="1204" t="s">
        <v>1073</v>
      </c>
      <c r="C491" s="1252">
        <v>1</v>
      </c>
      <c r="D491" s="1192"/>
      <c r="E491" s="1301"/>
      <c r="F491" s="1244"/>
    </row>
    <row r="492" spans="1:6" ht="102">
      <c r="A492" s="1185"/>
      <c r="B492" s="1270" t="s">
        <v>1074</v>
      </c>
      <c r="C492" s="1252">
        <v>1</v>
      </c>
      <c r="D492" s="1192"/>
      <c r="E492" s="1301"/>
      <c r="F492" s="1244"/>
    </row>
    <row r="493" spans="1:6" ht="14.25">
      <c r="A493" s="1257"/>
      <c r="B493" s="1224" t="s">
        <v>1123</v>
      </c>
      <c r="C493" s="1272" t="s">
        <v>960</v>
      </c>
      <c r="D493" s="1273">
        <v>1</v>
      </c>
      <c r="E493" s="1308"/>
      <c r="F493" s="1274">
        <f>D493*E493</f>
        <v>0</v>
      </c>
    </row>
    <row r="494" spans="1:6">
      <c r="A494" s="1185"/>
      <c r="B494" s="1228"/>
      <c r="C494" s="1201"/>
      <c r="D494" s="1201"/>
      <c r="E494" s="1296"/>
      <c r="F494" s="1221"/>
    </row>
    <row r="495" spans="1:6" ht="51">
      <c r="A495" s="1190">
        <f>A455+1</f>
        <v>10</v>
      </c>
      <c r="B495" s="1254" t="s">
        <v>1076</v>
      </c>
      <c r="C495" s="1201"/>
      <c r="D495" s="1263"/>
      <c r="E495" s="1293"/>
      <c r="F495" s="1206"/>
    </row>
    <row r="496" spans="1:6">
      <c r="A496" s="1185"/>
      <c r="B496" s="1228" t="s">
        <v>1124</v>
      </c>
      <c r="C496" s="1201" t="s">
        <v>20</v>
      </c>
      <c r="D496" s="1564">
        <v>1</v>
      </c>
      <c r="E496" s="1288"/>
      <c r="F496" s="1189">
        <f>D496*E496</f>
        <v>0</v>
      </c>
    </row>
    <row r="497" spans="1:6">
      <c r="A497" s="1190"/>
      <c r="B497" s="1219" t="s">
        <v>1078</v>
      </c>
      <c r="C497" s="1201" t="s">
        <v>20</v>
      </c>
      <c r="D497" s="1263">
        <v>2</v>
      </c>
      <c r="E497" s="1293"/>
      <c r="F497" s="1189">
        <f>D497*E497</f>
        <v>0</v>
      </c>
    </row>
    <row r="498" spans="1:6">
      <c r="A498" s="1190"/>
      <c r="B498" s="1219" t="s">
        <v>1079</v>
      </c>
      <c r="C498" s="1201" t="s">
        <v>20</v>
      </c>
      <c r="D498" s="1263">
        <v>1</v>
      </c>
      <c r="E498" s="1293"/>
      <c r="F498" s="1189">
        <f>D498*E498</f>
        <v>0</v>
      </c>
    </row>
    <row r="499" spans="1:6">
      <c r="A499" s="1190"/>
      <c r="B499" s="1219" t="s">
        <v>1080</v>
      </c>
      <c r="C499" s="1201" t="s">
        <v>20</v>
      </c>
      <c r="D499" s="1263">
        <v>1</v>
      </c>
      <c r="E499" s="1293"/>
      <c r="F499" s="1189">
        <f>D499*E499</f>
        <v>0</v>
      </c>
    </row>
    <row r="500" spans="1:6">
      <c r="A500" s="1185"/>
      <c r="B500" s="1228"/>
      <c r="C500" s="1201"/>
      <c r="D500" s="1263"/>
      <c r="E500" s="1288"/>
      <c r="F500" s="1189"/>
    </row>
    <row r="501" spans="1:6" ht="63.75">
      <c r="A501" s="1190">
        <f>A495+1</f>
        <v>11</v>
      </c>
      <c r="B501" s="1275" t="s">
        <v>1081</v>
      </c>
      <c r="C501" s="1201" t="s">
        <v>960</v>
      </c>
      <c r="D501" s="1263">
        <v>1</v>
      </c>
      <c r="E501" s="1293"/>
      <c r="F501" s="1206">
        <f>D501*E501</f>
        <v>0</v>
      </c>
    </row>
    <row r="502" spans="1:6">
      <c r="A502" s="1185"/>
      <c r="B502" s="1219"/>
      <c r="C502" s="1201"/>
      <c r="D502" s="1205"/>
      <c r="E502" s="1288"/>
      <c r="F502" s="1189"/>
    </row>
    <row r="503" spans="1:6" ht="127.5">
      <c r="A503" s="1190">
        <f>A501+1</f>
        <v>12</v>
      </c>
      <c r="B503" s="1275" t="s">
        <v>1082</v>
      </c>
      <c r="C503" s="1201" t="s">
        <v>960</v>
      </c>
      <c r="D503" s="1263">
        <v>1</v>
      </c>
      <c r="E503" s="1293"/>
      <c r="F503" s="1206">
        <f>D503*E503</f>
        <v>0</v>
      </c>
    </row>
    <row r="504" spans="1:6">
      <c r="A504" s="1185"/>
      <c r="B504" s="1219"/>
      <c r="C504" s="1201"/>
      <c r="D504" s="1205"/>
      <c r="E504" s="1288"/>
      <c r="F504" s="1189"/>
    </row>
    <row r="505" spans="1:6" ht="114.75">
      <c r="A505" s="1190">
        <f>A503+1</f>
        <v>13</v>
      </c>
      <c r="B505" s="1275" t="s">
        <v>1083</v>
      </c>
      <c r="C505" s="1201" t="s">
        <v>960</v>
      </c>
      <c r="D505" s="1263">
        <v>1</v>
      </c>
      <c r="E505" s="1293"/>
      <c r="F505" s="1206">
        <f>D505*E505</f>
        <v>0</v>
      </c>
    </row>
    <row r="506" spans="1:6">
      <c r="A506" s="1185"/>
      <c r="B506" s="1219"/>
      <c r="C506" s="1201"/>
      <c r="D506" s="1205"/>
      <c r="E506" s="1288"/>
      <c r="F506" s="1189"/>
    </row>
    <row r="507" spans="1:6" ht="140.25">
      <c r="A507" s="1190">
        <f>A505+1</f>
        <v>14</v>
      </c>
      <c r="B507" s="1262" t="s">
        <v>1022</v>
      </c>
      <c r="C507" s="1201" t="s">
        <v>20</v>
      </c>
      <c r="D507" s="1263">
        <v>1</v>
      </c>
      <c r="E507" s="1293"/>
      <c r="F507" s="1189">
        <f>D507*E507</f>
        <v>0</v>
      </c>
    </row>
    <row r="508" spans="1:6">
      <c r="A508" s="1201"/>
      <c r="B508" s="1202"/>
      <c r="C508" s="1201"/>
      <c r="D508" s="1263"/>
      <c r="E508" s="1288"/>
      <c r="F508" s="1189"/>
    </row>
    <row r="509" spans="1:6" ht="13.5" thickBot="1">
      <c r="A509" s="1236" t="s">
        <v>1084</v>
      </c>
      <c r="B509" s="1237"/>
      <c r="C509" s="1238"/>
      <c r="D509" s="1276"/>
      <c r="E509" s="1299"/>
      <c r="F509" s="1240">
        <f>ROUND(SUM(F434:F507),2)</f>
        <v>0</v>
      </c>
    </row>
    <row r="512" spans="1:6" ht="14.25">
      <c r="A512" s="1194" t="s">
        <v>1125</v>
      </c>
      <c r="B512" s="1195"/>
      <c r="C512" s="1241"/>
      <c r="D512" s="1242"/>
      <c r="E512" s="1300"/>
      <c r="F512" s="1243"/>
    </row>
    <row r="513" spans="1:6" ht="13.5" thickBot="1">
      <c r="A513" s="1277"/>
      <c r="B513" s="1278"/>
      <c r="C513" s="1279"/>
      <c r="D513" s="1280"/>
      <c r="E513" s="1309"/>
      <c r="F513" s="1281"/>
    </row>
    <row r="514" spans="1:6">
      <c r="A514" s="1196" t="s">
        <v>955</v>
      </c>
      <c r="B514" s="1197" t="s">
        <v>112</v>
      </c>
      <c r="C514" s="1198" t="s">
        <v>25</v>
      </c>
      <c r="D514" s="1199" t="s">
        <v>24</v>
      </c>
      <c r="E514" s="1290" t="s">
        <v>26</v>
      </c>
      <c r="F514" s="1200" t="s">
        <v>956</v>
      </c>
    </row>
    <row r="515" spans="1:6">
      <c r="A515" s="1201"/>
      <c r="B515" s="1202"/>
      <c r="C515" s="1201"/>
      <c r="D515" s="1201"/>
      <c r="E515" s="1291"/>
      <c r="F515" s="1201"/>
    </row>
    <row r="516" spans="1:6" ht="25.5">
      <c r="A516" s="1185">
        <v>1</v>
      </c>
      <c r="B516" s="1261" t="s">
        <v>1086</v>
      </c>
      <c r="C516" s="1201" t="s">
        <v>1087</v>
      </c>
      <c r="D516" s="1192">
        <v>3</v>
      </c>
      <c r="E516" s="1288"/>
      <c r="F516" s="1189">
        <f>D516*E516</f>
        <v>0</v>
      </c>
    </row>
    <row r="517" spans="1:6">
      <c r="A517" s="1282"/>
      <c r="B517" s="1283"/>
      <c r="C517" s="1201"/>
      <c r="D517" s="1230"/>
      <c r="E517" s="1288"/>
      <c r="F517" s="1189"/>
    </row>
    <row r="518" spans="1:6" ht="102">
      <c r="A518" s="1185">
        <f>A516+1</f>
        <v>2</v>
      </c>
      <c r="B518" s="1284" t="s">
        <v>1088</v>
      </c>
      <c r="C518" s="1201" t="s">
        <v>960</v>
      </c>
      <c r="D518" s="1192">
        <v>1</v>
      </c>
      <c r="E518" s="1288"/>
      <c r="F518" s="1189">
        <f>D518*E518</f>
        <v>0</v>
      </c>
    </row>
    <row r="519" spans="1:6">
      <c r="A519" s="1185"/>
      <c r="B519" s="1228"/>
      <c r="C519" s="1201"/>
      <c r="D519" s="1201"/>
      <c r="E519" s="1288"/>
      <c r="F519" s="1220"/>
    </row>
    <row r="520" spans="1:6" ht="25.5">
      <c r="A520" s="1185">
        <f>A518+1</f>
        <v>3</v>
      </c>
      <c r="B520" s="1261" t="s">
        <v>1089</v>
      </c>
      <c r="C520" s="1201" t="s">
        <v>1087</v>
      </c>
      <c r="D520" s="1192">
        <v>2</v>
      </c>
      <c r="E520" s="1288"/>
      <c r="F520" s="1189">
        <f>D520*E520</f>
        <v>0</v>
      </c>
    </row>
    <row r="521" spans="1:6">
      <c r="A521" s="1282"/>
      <c r="B521" s="1283"/>
      <c r="C521" s="1201"/>
      <c r="D521" s="1230"/>
      <c r="E521" s="1288"/>
      <c r="F521" s="1189"/>
    </row>
    <row r="522" spans="1:6" ht="38.25">
      <c r="A522" s="1185">
        <f>A520+1</f>
        <v>4</v>
      </c>
      <c r="B522" s="1228" t="s">
        <v>1090</v>
      </c>
      <c r="C522" s="1201" t="s">
        <v>12</v>
      </c>
      <c r="D522" s="1192">
        <v>3</v>
      </c>
      <c r="E522" s="1288"/>
      <c r="F522" s="1189">
        <f>D522*E522</f>
        <v>0</v>
      </c>
    </row>
    <row r="523" spans="1:6">
      <c r="A523" s="1185"/>
      <c r="B523" s="1228"/>
      <c r="C523" s="1201"/>
      <c r="D523" s="1229"/>
      <c r="E523" s="1288"/>
      <c r="F523" s="1189"/>
    </row>
    <row r="524" spans="1:6" ht="38.25">
      <c r="A524" s="1185">
        <f>A522+1</f>
        <v>5</v>
      </c>
      <c r="B524" s="1228" t="s">
        <v>1091</v>
      </c>
      <c r="C524" s="1201" t="s">
        <v>12</v>
      </c>
      <c r="D524" s="1192">
        <v>6</v>
      </c>
      <c r="E524" s="1288"/>
      <c r="F524" s="1189">
        <f>D524*E524</f>
        <v>0</v>
      </c>
    </row>
    <row r="525" spans="1:6">
      <c r="A525" s="1185"/>
      <c r="B525" s="1228"/>
      <c r="C525" s="1201"/>
      <c r="D525" s="1229"/>
      <c r="E525" s="1288"/>
      <c r="F525" s="1189"/>
    </row>
    <row r="526" spans="1:6" ht="76.5">
      <c r="A526" s="1185">
        <f>A524+1</f>
        <v>6</v>
      </c>
      <c r="B526" s="1228" t="s">
        <v>1092</v>
      </c>
      <c r="C526" s="1201" t="s">
        <v>20</v>
      </c>
      <c r="D526" s="1192">
        <v>1</v>
      </c>
      <c r="E526" s="1288"/>
      <c r="F526" s="1189">
        <f t="shared" ref="F526" si="0">D526*E526</f>
        <v>0</v>
      </c>
    </row>
    <row r="527" spans="1:6">
      <c r="A527" s="1185"/>
      <c r="B527" s="1228"/>
      <c r="C527" s="1201"/>
      <c r="D527" s="1229"/>
      <c r="E527" s="1288"/>
      <c r="F527" s="1189"/>
    </row>
    <row r="528" spans="1:6" ht="76.5">
      <c r="A528" s="1185">
        <f>A526+1</f>
        <v>7</v>
      </c>
      <c r="B528" s="1219" t="s">
        <v>1093</v>
      </c>
      <c r="C528" s="1201" t="s">
        <v>12</v>
      </c>
      <c r="D528" s="1192">
        <v>2</v>
      </c>
      <c r="E528" s="1288"/>
      <c r="F528" s="1189">
        <f>D528*E528</f>
        <v>0</v>
      </c>
    </row>
    <row r="529" spans="1:6">
      <c r="A529" s="1185"/>
      <c r="B529" s="1228"/>
      <c r="C529" s="1201"/>
      <c r="D529" s="1201"/>
      <c r="E529" s="1288"/>
      <c r="F529" s="1189"/>
    </row>
    <row r="530" spans="1:6" ht="63.75">
      <c r="A530" s="1185">
        <f>A528+1</f>
        <v>8</v>
      </c>
      <c r="B530" s="1228" t="s">
        <v>1094</v>
      </c>
      <c r="C530" s="1201" t="s">
        <v>13</v>
      </c>
      <c r="D530" s="1192">
        <v>115</v>
      </c>
      <c r="E530" s="1288"/>
      <c r="F530" s="1189">
        <f>D530*E530</f>
        <v>0</v>
      </c>
    </row>
    <row r="531" spans="1:6">
      <c r="A531" s="1185"/>
      <c r="B531" s="1228"/>
      <c r="C531" s="1201"/>
      <c r="D531" s="1229"/>
      <c r="E531" s="1288"/>
      <c r="F531" s="1189"/>
    </row>
    <row r="532" spans="1:6" ht="140.25">
      <c r="A532" s="1185">
        <f>A530+1</f>
        <v>9</v>
      </c>
      <c r="B532" s="1285" t="s">
        <v>1095</v>
      </c>
      <c r="C532" s="1201" t="s">
        <v>20</v>
      </c>
      <c r="D532" s="1192">
        <v>1</v>
      </c>
      <c r="E532" s="1288"/>
      <c r="F532" s="1189">
        <f>D532*E532</f>
        <v>0</v>
      </c>
    </row>
    <row r="533" spans="1:6">
      <c r="A533" s="1185"/>
      <c r="B533" s="1228"/>
      <c r="C533" s="1201"/>
      <c r="D533" s="1201"/>
      <c r="E533" s="1288"/>
      <c r="F533" s="1189"/>
    </row>
    <row r="534" spans="1:6" ht="76.5">
      <c r="A534" s="1185">
        <f>A532+1</f>
        <v>10</v>
      </c>
      <c r="B534" s="1219" t="s">
        <v>1096</v>
      </c>
      <c r="C534" s="1201" t="s">
        <v>20</v>
      </c>
      <c r="D534" s="1192">
        <v>1</v>
      </c>
      <c r="E534" s="1288"/>
      <c r="F534" s="1189">
        <f>D534*E534</f>
        <v>0</v>
      </c>
    </row>
    <row r="535" spans="1:6">
      <c r="A535" s="1185"/>
      <c r="B535" s="1286"/>
      <c r="C535" s="1201"/>
      <c r="D535" s="1192"/>
      <c r="E535" s="1288"/>
      <c r="F535" s="1189"/>
    </row>
    <row r="536" spans="1:6">
      <c r="A536" s="1185">
        <f>A534+1</f>
        <v>11</v>
      </c>
      <c r="B536" s="1219" t="s">
        <v>1103</v>
      </c>
      <c r="C536" s="1201" t="s">
        <v>20</v>
      </c>
      <c r="D536" s="1192">
        <v>1</v>
      </c>
      <c r="E536" s="1288"/>
      <c r="F536" s="1189">
        <f>D536*E536</f>
        <v>0</v>
      </c>
    </row>
    <row r="537" spans="1:6">
      <c r="A537" s="1185"/>
      <c r="B537" s="1286"/>
      <c r="C537" s="1201"/>
      <c r="D537" s="1192"/>
      <c r="E537" s="1288"/>
      <c r="F537" s="1189"/>
    </row>
    <row r="538" spans="1:6" ht="13.5" thickBot="1">
      <c r="A538" s="1236" t="s">
        <v>1097</v>
      </c>
      <c r="B538" s="1237"/>
      <c r="C538" s="1238"/>
      <c r="D538" s="1239"/>
      <c r="E538" s="1299"/>
      <c r="F538" s="1240">
        <f>ROUND(SUM(F516:F537),2)</f>
        <v>0</v>
      </c>
    </row>
  </sheetData>
  <sheetProtection algorithmName="SHA-512" hashValue="Gf3i5zvD1KPl2+LYEQFVP/rQusOVv2WrSVMZk8AprofE+h5F5KgIcNiO/7OyIFlYnk/wQc27xSVicLtgv3bXbw==" saltValue="kROYbP2zJ1RacaBUIrQ6nQ==" spinCount="100000" sheet="1" objects="1" scenarios="1"/>
  <protectedRanges>
    <protectedRange sqref="E184" name="cena na enoto_1_1_1_1_1"/>
    <protectedRange sqref="E201" name="cena na enoto_1_1_1"/>
    <protectedRange sqref="E198:E200 E195:E196" name="cena na enoto_1_1_1_1_2"/>
    <protectedRange sqref="E424" name="cena na enoto_1_1_1_1_3"/>
    <protectedRange sqref="E441" name="cena na enoto_1_1_1_2"/>
    <protectedRange sqref="E438:E440 E435:E436" name="cena na enoto_1_1_1_1_1_1"/>
  </protectedRanges>
  <conditionalFormatting sqref="F476">
    <cfRule type="cellIs" dxfId="3" priority="1" stopIfTrue="1" operator="equal">
      <formula>0</formula>
    </cfRule>
  </conditionalFormatting>
  <pageMargins left="0.7" right="0.7" top="0.75" bottom="0.75" header="0.3" footer="0.3"/>
  <pageSetup paperSize="9" orientation="portrait" r:id="rId1"/>
  <headerFooter>
    <oddHeader>&amp;C&amp;6KANALIZACIJSKO OMREŽJE MIREN – KOSTANJEVICA</oddHeader>
    <oddFooter>&amp;L&amp;8Razpisna dokumentacija –&amp;"Arial,Krepko" Gradnja&amp;C&amp;"Arial,Krepko"POGLAVJE 4&amp;R&amp;P/205</oddFooter>
  </headerFooter>
  <rowBreaks count="1" manualBreakCount="1">
    <brk id="63"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DF3F5-A6DD-4B0F-81ED-77AFD068C53F}">
  <sheetPr>
    <tabColor theme="7" tint="0.39997558519241921"/>
  </sheetPr>
  <dimension ref="A1:H36"/>
  <sheetViews>
    <sheetView view="pageBreakPreview" topLeftCell="A25" zoomScale="150" zoomScaleNormal="100" zoomScaleSheetLayoutView="150" workbookViewId="0">
      <selection activeCell="B15" sqref="B15"/>
    </sheetView>
  </sheetViews>
  <sheetFormatPr defaultColWidth="9.28515625" defaultRowHeight="12.75"/>
  <cols>
    <col min="1" max="1" width="7.7109375" style="1441" customWidth="1"/>
    <col min="2" max="2" width="47.85546875" style="1441" customWidth="1"/>
    <col min="3" max="3" width="0.5703125" style="1441" hidden="1" customWidth="1"/>
    <col min="4" max="4" width="22" style="1441" customWidth="1"/>
    <col min="5" max="5" width="10.5703125" style="1441" customWidth="1"/>
    <col min="6" max="6" width="14.5703125" style="1441" bestFit="1" customWidth="1"/>
    <col min="7" max="7" width="9.28515625" style="1441"/>
    <col min="8" max="8" width="14.5703125" style="1441" bestFit="1" customWidth="1"/>
    <col min="9" max="16384" width="9.28515625" style="1441"/>
  </cols>
  <sheetData>
    <row r="1" spans="1:5" ht="15.75">
      <c r="A1" s="1524" t="s">
        <v>1377</v>
      </c>
      <c r="B1" s="1525"/>
      <c r="C1" s="1525"/>
      <c r="D1" s="1525"/>
    </row>
    <row r="2" spans="1:5" ht="10.9" customHeight="1">
      <c r="A2" s="1525"/>
      <c r="B2" s="1526"/>
      <c r="C2" s="1527"/>
      <c r="D2" s="1527"/>
    </row>
    <row r="3" spans="1:5" s="1525" customFormat="1" ht="14.25">
      <c r="A3" s="1528" t="s">
        <v>15</v>
      </c>
      <c r="B3" s="1529" t="s">
        <v>1264</v>
      </c>
      <c r="C3" s="1530"/>
      <c r="D3" s="1531">
        <f>'I-GD_CR_Bukovica'!G91</f>
        <v>0</v>
      </c>
      <c r="E3" s="1441"/>
    </row>
    <row r="4" spans="1:5" s="1525" customFormat="1" ht="5.25" customHeight="1">
      <c r="A4" s="1528"/>
      <c r="B4" s="1532"/>
      <c r="C4" s="1530"/>
      <c r="D4" s="1531"/>
      <c r="E4" s="1533"/>
    </row>
    <row r="5" spans="1:5" s="1525" customFormat="1" ht="14.25">
      <c r="A5" s="1528" t="s">
        <v>16</v>
      </c>
      <c r="B5" s="1529" t="s">
        <v>1263</v>
      </c>
      <c r="C5" s="1530"/>
      <c r="D5" s="1531">
        <f>'I-EM_CR_Bukovica'!G39</f>
        <v>0</v>
      </c>
      <c r="E5" s="1441"/>
    </row>
    <row r="6" spans="1:5" s="1525" customFormat="1" ht="5.25" customHeight="1">
      <c r="A6" s="1528"/>
      <c r="B6" s="1533"/>
      <c r="C6" s="1534"/>
      <c r="D6" s="1509"/>
      <c r="E6" s="1533"/>
    </row>
    <row r="7" spans="1:5" s="1525" customFormat="1" ht="14.25">
      <c r="A7" s="1528" t="s">
        <v>17</v>
      </c>
      <c r="B7" s="1535" t="s">
        <v>1262</v>
      </c>
      <c r="C7" s="1536"/>
      <c r="D7" s="1537">
        <f>'I-GD_CR_Žigoni'!G117</f>
        <v>0</v>
      </c>
      <c r="E7" s="1441"/>
    </row>
    <row r="8" spans="1:5" s="1525" customFormat="1" ht="5.25" customHeight="1">
      <c r="A8" s="1528"/>
      <c r="B8" s="1538"/>
      <c r="C8" s="1536"/>
      <c r="D8" s="1537"/>
      <c r="E8" s="1533"/>
    </row>
    <row r="9" spans="1:5" s="1525" customFormat="1" ht="25.5">
      <c r="A9" s="1539" t="s">
        <v>18</v>
      </c>
      <c r="B9" s="1535" t="s">
        <v>1261</v>
      </c>
      <c r="C9" s="1536"/>
      <c r="D9" s="1537">
        <f>'I-EM_CR_Žigoni'!G27</f>
        <v>0</v>
      </c>
      <c r="E9" s="1441"/>
    </row>
    <row r="10" spans="1:5" s="1525" customFormat="1" ht="5.25" customHeight="1">
      <c r="A10" s="1528"/>
      <c r="B10" s="1538"/>
      <c r="C10" s="1536"/>
      <c r="D10" s="1537"/>
      <c r="E10" s="1533"/>
    </row>
    <row r="11" spans="1:5" s="1525" customFormat="1" ht="14.25">
      <c r="A11" s="1528" t="s">
        <v>1</v>
      </c>
      <c r="B11" s="1535" t="s">
        <v>1260</v>
      </c>
      <c r="C11" s="1536"/>
      <c r="D11" s="1537">
        <f>'I-GD_CR_Merljaki'!G66</f>
        <v>0</v>
      </c>
      <c r="E11" s="1441"/>
    </row>
    <row r="12" spans="1:5" s="1525" customFormat="1" ht="5.25" customHeight="1">
      <c r="A12" s="1528"/>
      <c r="B12" s="1538"/>
      <c r="C12" s="1536"/>
      <c r="D12" s="1537"/>
      <c r="E12" s="1533"/>
    </row>
    <row r="13" spans="1:5" s="1525" customFormat="1" ht="25.5">
      <c r="A13" s="1539" t="s">
        <v>2</v>
      </c>
      <c r="B13" s="1535" t="s">
        <v>1259</v>
      </c>
      <c r="C13" s="1536"/>
      <c r="D13" s="1537">
        <f>'I-EM_CR_Merljaki'!G37</f>
        <v>0</v>
      </c>
      <c r="E13" s="1441"/>
    </row>
    <row r="14" spans="1:5" s="1525" customFormat="1" ht="5.25" customHeight="1">
      <c r="A14" s="1528"/>
      <c r="B14" s="1533"/>
      <c r="C14" s="1534"/>
      <c r="D14" s="1509"/>
      <c r="E14" s="1533"/>
    </row>
    <row r="15" spans="1:5" s="1525" customFormat="1" ht="14.25">
      <c r="A15" s="1528" t="s">
        <v>1258</v>
      </c>
      <c r="B15" s="1540" t="s">
        <v>1257</v>
      </c>
      <c r="C15" s="1541"/>
      <c r="D15" s="1542">
        <f>'I-EM_CR_trg'!G25</f>
        <v>0</v>
      </c>
      <c r="E15" s="1441"/>
    </row>
    <row r="16" spans="1:5" s="1525" customFormat="1" ht="5.25" customHeight="1">
      <c r="A16" s="1528"/>
      <c r="B16" s="1543"/>
      <c r="C16" s="1541"/>
      <c r="D16" s="1542"/>
      <c r="E16" s="1533"/>
    </row>
    <row r="17" spans="1:8" s="1525" customFormat="1" ht="14.25">
      <c r="A17" s="1528" t="s">
        <v>1256</v>
      </c>
      <c r="B17" s="1540" t="s">
        <v>1255</v>
      </c>
      <c r="C17" s="1541"/>
      <c r="D17" s="1542">
        <f>'I-GD_CR_šola'!G102</f>
        <v>0</v>
      </c>
      <c r="E17" s="1441"/>
    </row>
    <row r="18" spans="1:8" s="1525" customFormat="1" ht="5.25" customHeight="1">
      <c r="A18" s="1528"/>
      <c r="B18" s="1543"/>
      <c r="C18" s="1541"/>
      <c r="D18" s="1542"/>
      <c r="E18" s="1533"/>
    </row>
    <row r="19" spans="1:8" s="1525" customFormat="1" ht="25.5">
      <c r="A19" s="1539" t="s">
        <v>1254</v>
      </c>
      <c r="B19" s="1540" t="s">
        <v>1253</v>
      </c>
      <c r="C19" s="1541"/>
      <c r="D19" s="1542">
        <f>'I-EM_CR_šola'!G33</f>
        <v>0</v>
      </c>
      <c r="E19" s="1441"/>
    </row>
    <row r="20" spans="1:8" s="1525" customFormat="1" ht="5.25" customHeight="1">
      <c r="A20" s="1528"/>
      <c r="B20" s="1543"/>
      <c r="C20" s="1541"/>
      <c r="D20" s="1542"/>
      <c r="E20" s="1533"/>
    </row>
    <row r="21" spans="1:8" s="1525" customFormat="1" ht="14.25">
      <c r="A21" s="1528" t="s">
        <v>1252</v>
      </c>
      <c r="B21" s="1540" t="s">
        <v>1251</v>
      </c>
      <c r="C21" s="1541"/>
      <c r="D21" s="1542">
        <f>'I-GD_CR_Arčoni'!G76</f>
        <v>0</v>
      </c>
      <c r="E21" s="1441"/>
    </row>
    <row r="22" spans="1:8" s="1525" customFormat="1" ht="5.25" customHeight="1">
      <c r="A22" s="1528"/>
      <c r="B22" s="1543"/>
      <c r="C22" s="1541"/>
      <c r="D22" s="1542"/>
      <c r="E22" s="1533"/>
    </row>
    <row r="23" spans="1:8" s="1525" customFormat="1" ht="25.5">
      <c r="A23" s="1539" t="s">
        <v>1250</v>
      </c>
      <c r="B23" s="1540" t="s">
        <v>1249</v>
      </c>
      <c r="C23" s="1541"/>
      <c r="D23" s="1542">
        <f>'I-EM_CR_Arčoni'!G31</f>
        <v>0</v>
      </c>
      <c r="E23" s="1441"/>
      <c r="F23" s="1544"/>
    </row>
    <row r="24" spans="1:8" s="1525" customFormat="1" ht="14.25" hidden="1">
      <c r="A24" s="1441"/>
      <c r="B24" s="1533"/>
      <c r="C24" s="1534"/>
      <c r="D24" s="1509">
        <f>SUM(D3:D23)</f>
        <v>0</v>
      </c>
      <c r="E24" s="1441"/>
    </row>
    <row r="25" spans="1:8" s="1525" customFormat="1" ht="5.25" customHeight="1">
      <c r="A25" s="1528"/>
      <c r="B25" s="1533"/>
      <c r="C25" s="1534"/>
      <c r="D25" s="1509"/>
      <c r="E25" s="1533"/>
    </row>
    <row r="26" spans="1:8" s="1525" customFormat="1" ht="14.25">
      <c r="A26" s="1528" t="s">
        <v>1248</v>
      </c>
      <c r="B26" s="1454" t="s">
        <v>1247</v>
      </c>
      <c r="C26" s="1545"/>
      <c r="D26" s="1509">
        <f>'I-Ostalo'!G17</f>
        <v>0</v>
      </c>
      <c r="E26" s="1441"/>
      <c r="F26" s="1544"/>
      <c r="H26" s="1544"/>
    </row>
    <row r="27" spans="1:8" s="1525" customFormat="1" ht="5.25" customHeight="1">
      <c r="A27" s="1528"/>
      <c r="B27" s="1533"/>
      <c r="C27" s="1534"/>
      <c r="D27" s="1509"/>
      <c r="E27" s="1533"/>
    </row>
    <row r="28" spans="1:8">
      <c r="D28" s="1509"/>
    </row>
    <row r="29" spans="1:8" s="1549" customFormat="1" ht="15">
      <c r="A29" s="1546"/>
      <c r="B29" s="1546" t="s">
        <v>1246</v>
      </c>
      <c r="C29" s="1547"/>
      <c r="D29" s="1548">
        <f>SUM(D3:D23)+D26</f>
        <v>0</v>
      </c>
      <c r="F29" s="1550"/>
    </row>
    <row r="30" spans="1:8">
      <c r="D30" s="1509"/>
    </row>
    <row r="31" spans="1:8">
      <c r="B31" s="1551"/>
      <c r="C31" s="1551"/>
      <c r="D31" s="1551"/>
    </row>
    <row r="32" spans="1:8" ht="79.5" customHeight="1">
      <c r="B32" s="1655" t="s">
        <v>1245</v>
      </c>
      <c r="C32" s="1655"/>
      <c r="D32" s="1655"/>
    </row>
    <row r="33" spans="2:4">
      <c r="B33" s="1551"/>
      <c r="C33" s="1551"/>
      <c r="D33" s="1551"/>
    </row>
    <row r="34" spans="2:4" ht="43.15" customHeight="1">
      <c r="B34" s="1655" t="s">
        <v>1244</v>
      </c>
      <c r="C34" s="1655"/>
      <c r="D34" s="1655"/>
    </row>
    <row r="35" spans="2:4">
      <c r="B35" s="1551"/>
      <c r="C35" s="1551"/>
      <c r="D35" s="1551"/>
    </row>
    <row r="36" spans="2:4">
      <c r="B36" s="1551"/>
      <c r="C36" s="1551"/>
      <c r="D36" s="1551"/>
    </row>
  </sheetData>
  <sheetProtection algorithmName="SHA-512" hashValue="92+Cji4aiOvnm9sC4f44Lx2mtwULZaCnXqWo4VaODG31M9j8RN1e//y4PIKUPv+wo0mLNP1uYCUhlAsGNy0BFQ==" saltValue="b8YGrMdOczv4hpt4V8OLYA==" spinCount="100000" sheet="1" objects="1" scenarios="1"/>
  <mergeCells count="2">
    <mergeCell ref="B32:D32"/>
    <mergeCell ref="B34:D34"/>
  </mergeCells>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E77BC-1FE0-420D-8BF5-1EA100B97209}">
  <sheetPr>
    <tabColor theme="7" tint="0.39997558519241921"/>
  </sheetPr>
  <dimension ref="A1:H63"/>
  <sheetViews>
    <sheetView view="pageBreakPreview" zoomScaleNormal="100" zoomScaleSheetLayoutView="100" workbookViewId="0">
      <selection sqref="A1:XFD1048576"/>
    </sheetView>
  </sheetViews>
  <sheetFormatPr defaultColWidth="9.140625" defaultRowHeight="12.75"/>
  <cols>
    <col min="1" max="1" width="3.85546875" style="1495" customWidth="1"/>
    <col min="2" max="2" width="80" style="1517" customWidth="1"/>
    <col min="3" max="16384" width="9.140625" style="1495"/>
  </cols>
  <sheetData>
    <row r="1" spans="1:8" s="1515" customFormat="1" ht="14.25">
      <c r="A1" s="1510" t="s">
        <v>1281</v>
      </c>
      <c r="B1" s="1511"/>
      <c r="C1" s="1512"/>
      <c r="D1" s="1513"/>
      <c r="E1" s="1513"/>
      <c r="F1" s="1514"/>
      <c r="G1" s="1513"/>
      <c r="H1" s="1514"/>
    </row>
    <row r="3" spans="1:8" s="1518" customFormat="1" ht="27" customHeight="1">
      <c r="A3" s="1516"/>
      <c r="B3" s="1517" t="s">
        <v>916</v>
      </c>
    </row>
    <row r="4" spans="1:8" s="1518" customFormat="1" ht="27.75" customHeight="1">
      <c r="A4" s="1516"/>
      <c r="B4" s="1517" t="s">
        <v>917</v>
      </c>
    </row>
    <row r="5" spans="1:8" s="1518" customFormat="1" ht="15">
      <c r="A5" s="1516"/>
      <c r="B5" s="1517" t="s">
        <v>918</v>
      </c>
    </row>
    <row r="6" spans="1:8" s="1518" customFormat="1" ht="27" customHeight="1">
      <c r="A6" s="1516"/>
      <c r="B6" s="1517" t="s">
        <v>919</v>
      </c>
    </row>
    <row r="7" spans="1:8" s="1518" customFormat="1" ht="39" customHeight="1">
      <c r="A7" s="1516"/>
      <c r="B7" s="1517" t="s">
        <v>920</v>
      </c>
    </row>
    <row r="8" spans="1:8" s="1518" customFormat="1" ht="52.5" customHeight="1">
      <c r="A8" s="1516"/>
      <c r="B8" s="1517" t="s">
        <v>921</v>
      </c>
    </row>
    <row r="9" spans="1:8" s="1518" customFormat="1" ht="39" customHeight="1">
      <c r="A9" s="1516"/>
      <c r="B9" s="1517" t="s">
        <v>922</v>
      </c>
    </row>
    <row r="10" spans="1:8" s="1518" customFormat="1" ht="8.25" customHeight="1">
      <c r="A10" s="1516"/>
      <c r="B10" s="1517"/>
    </row>
    <row r="11" spans="1:8" ht="25.5">
      <c r="A11" s="1519"/>
      <c r="B11" s="1517" t="s">
        <v>923</v>
      </c>
    </row>
    <row r="12" spans="1:8" s="1521" customFormat="1" ht="52.5" customHeight="1">
      <c r="A12" s="1520" t="s">
        <v>15</v>
      </c>
      <c r="B12" s="1517" t="s">
        <v>924</v>
      </c>
    </row>
    <row r="13" spans="1:8" s="1521" customFormat="1" ht="6" customHeight="1">
      <c r="A13" s="1520"/>
      <c r="B13" s="1517"/>
    </row>
    <row r="14" spans="1:8" s="1521" customFormat="1" ht="15" customHeight="1">
      <c r="A14" s="1520" t="s">
        <v>16</v>
      </c>
      <c r="B14" s="1517" t="s">
        <v>925</v>
      </c>
    </row>
    <row r="15" spans="1:8" s="1521" customFormat="1" ht="6" customHeight="1">
      <c r="A15" s="1520"/>
      <c r="B15" s="1517"/>
    </row>
    <row r="16" spans="1:8" s="1522" customFormat="1" ht="27" customHeight="1">
      <c r="A16" s="1520" t="s">
        <v>17</v>
      </c>
      <c r="B16" s="1517" t="s">
        <v>926</v>
      </c>
    </row>
    <row r="17" spans="1:2" s="1521" customFormat="1" ht="6" customHeight="1">
      <c r="A17" s="1520"/>
      <c r="B17" s="1517"/>
    </row>
    <row r="18" spans="1:2" ht="27" customHeight="1">
      <c r="A18" s="1520" t="s">
        <v>18</v>
      </c>
      <c r="B18" s="1517" t="s">
        <v>927</v>
      </c>
    </row>
    <row r="19" spans="1:2" s="1521" customFormat="1" ht="6" customHeight="1">
      <c r="A19" s="1520"/>
      <c r="B19" s="1517"/>
    </row>
    <row r="20" spans="1:2" s="1522" customFormat="1" ht="27" customHeight="1">
      <c r="A20" s="1520" t="s">
        <v>1</v>
      </c>
      <c r="B20" s="1517" t="s">
        <v>928</v>
      </c>
    </row>
    <row r="21" spans="1:2" s="1521" customFormat="1" ht="6" customHeight="1">
      <c r="A21" s="1520"/>
      <c r="B21" s="1517"/>
    </row>
    <row r="22" spans="1:2" ht="39" customHeight="1">
      <c r="A22" s="1520" t="s">
        <v>2</v>
      </c>
      <c r="B22" s="1517" t="s">
        <v>929</v>
      </c>
    </row>
    <row r="23" spans="1:2" s="1521" customFormat="1" ht="6" customHeight="1">
      <c r="A23" s="1520"/>
      <c r="B23" s="1517"/>
    </row>
    <row r="24" spans="1:2" s="1522" customFormat="1" ht="15" customHeight="1">
      <c r="A24" s="1520" t="s">
        <v>1258</v>
      </c>
      <c r="B24" s="1517" t="s">
        <v>1280</v>
      </c>
    </row>
    <row r="25" spans="1:2" s="1521" customFormat="1" ht="6" customHeight="1">
      <c r="A25" s="1520"/>
      <c r="B25" s="1517"/>
    </row>
    <row r="26" spans="1:2" ht="27" customHeight="1">
      <c r="A26" s="1520" t="s">
        <v>1256</v>
      </c>
      <c r="B26" s="1517" t="s">
        <v>931</v>
      </c>
    </row>
    <row r="27" spans="1:2" s="1521" customFormat="1" ht="6" customHeight="1">
      <c r="A27" s="1520"/>
      <c r="B27" s="1517"/>
    </row>
    <row r="28" spans="1:2" ht="15" customHeight="1">
      <c r="A28" s="1520" t="s">
        <v>1254</v>
      </c>
      <c r="B28" s="1517" t="s">
        <v>932</v>
      </c>
    </row>
    <row r="29" spans="1:2" s="1521" customFormat="1" ht="6" customHeight="1">
      <c r="A29" s="1520"/>
      <c r="B29" s="1517"/>
    </row>
    <row r="30" spans="1:2" ht="52.5" customHeight="1">
      <c r="A30" s="1520" t="s">
        <v>1252</v>
      </c>
      <c r="B30" s="1517" t="s">
        <v>933</v>
      </c>
    </row>
    <row r="31" spans="1:2" s="1521" customFormat="1" ht="6" customHeight="1">
      <c r="A31" s="1520"/>
      <c r="B31" s="1517"/>
    </row>
    <row r="32" spans="1:2" ht="54" customHeight="1">
      <c r="A32" s="1520" t="s">
        <v>1250</v>
      </c>
      <c r="B32" s="1517" t="s">
        <v>934</v>
      </c>
    </row>
    <row r="33" spans="1:2" s="1521" customFormat="1" ht="6" customHeight="1">
      <c r="A33" s="1520"/>
      <c r="B33" s="1517"/>
    </row>
    <row r="34" spans="1:2" ht="52.5" customHeight="1">
      <c r="A34" s="1520" t="s">
        <v>1248</v>
      </c>
      <c r="B34" s="1517" t="s">
        <v>935</v>
      </c>
    </row>
    <row r="35" spans="1:2" s="1521" customFormat="1" ht="6" customHeight="1">
      <c r="A35" s="1520"/>
      <c r="B35" s="1517"/>
    </row>
    <row r="36" spans="1:2" ht="27" customHeight="1">
      <c r="A36" s="1520">
        <v>13</v>
      </c>
      <c r="B36" s="1517" t="s">
        <v>936</v>
      </c>
    </row>
    <row r="37" spans="1:2" s="1521" customFormat="1" ht="6" customHeight="1">
      <c r="A37" s="1520"/>
      <c r="B37" s="1517"/>
    </row>
    <row r="38" spans="1:2" ht="15" customHeight="1">
      <c r="A38" s="1520">
        <v>14</v>
      </c>
      <c r="B38" s="1517" t="s">
        <v>937</v>
      </c>
    </row>
    <row r="39" spans="1:2" s="1521" customFormat="1" ht="6" customHeight="1">
      <c r="A39" s="1520"/>
      <c r="B39" s="1517"/>
    </row>
    <row r="40" spans="1:2" ht="27" customHeight="1">
      <c r="A40" s="1520" t="s">
        <v>1279</v>
      </c>
      <c r="B40" s="1517" t="s">
        <v>938</v>
      </c>
    </row>
    <row r="41" spans="1:2" ht="15" customHeight="1">
      <c r="A41" s="1520" t="s">
        <v>1278</v>
      </c>
      <c r="B41" s="1517" t="s">
        <v>939</v>
      </c>
    </row>
    <row r="42" spans="1:2" ht="15" customHeight="1">
      <c r="A42" s="1520" t="s">
        <v>1277</v>
      </c>
      <c r="B42" s="1517" t="s">
        <v>940</v>
      </c>
    </row>
    <row r="43" spans="1:2" ht="15" customHeight="1">
      <c r="A43" s="1520" t="s">
        <v>1276</v>
      </c>
      <c r="B43" s="1517" t="s">
        <v>941</v>
      </c>
    </row>
    <row r="44" spans="1:2" ht="15" customHeight="1">
      <c r="A44" s="1520" t="s">
        <v>1275</v>
      </c>
      <c r="B44" s="1517" t="s">
        <v>942</v>
      </c>
    </row>
    <row r="45" spans="1:2" ht="15" customHeight="1">
      <c r="A45" s="1520" t="s">
        <v>1274</v>
      </c>
      <c r="B45" s="1517" t="s">
        <v>943</v>
      </c>
    </row>
    <row r="46" spans="1:2" ht="15" customHeight="1">
      <c r="A46" s="1520" t="s">
        <v>1273</v>
      </c>
      <c r="B46" s="1517" t="s">
        <v>944</v>
      </c>
    </row>
    <row r="47" spans="1:2" ht="27" customHeight="1">
      <c r="A47" s="1520"/>
      <c r="B47" s="1517" t="s">
        <v>945</v>
      </c>
    </row>
    <row r="48" spans="1:2" s="1521" customFormat="1" ht="6" customHeight="1">
      <c r="A48" s="1520"/>
      <c r="B48" s="1517"/>
    </row>
    <row r="49" spans="1:2" ht="52.5" customHeight="1">
      <c r="A49" s="1520" t="s">
        <v>1272</v>
      </c>
      <c r="B49" s="1517" t="s">
        <v>946</v>
      </c>
    </row>
    <row r="50" spans="1:2" s="1521" customFormat="1" ht="6" customHeight="1">
      <c r="A50" s="1520"/>
      <c r="B50" s="1517"/>
    </row>
    <row r="51" spans="1:2" s="1523" customFormat="1" ht="15" customHeight="1">
      <c r="A51" s="1520" t="s">
        <v>1271</v>
      </c>
      <c r="B51" s="1517" t="s">
        <v>947</v>
      </c>
    </row>
    <row r="52" spans="1:2" s="1521" customFormat="1" ht="6" customHeight="1">
      <c r="A52" s="1520"/>
      <c r="B52" s="1517"/>
    </row>
    <row r="53" spans="1:2" ht="27" customHeight="1">
      <c r="A53" s="1520" t="s">
        <v>1270</v>
      </c>
      <c r="B53" s="1517" t="s">
        <v>948</v>
      </c>
    </row>
    <row r="54" spans="1:2" s="1521" customFormat="1" ht="6" customHeight="1">
      <c r="A54" s="1520"/>
      <c r="B54" s="1517"/>
    </row>
    <row r="55" spans="1:2" ht="15" customHeight="1">
      <c r="A55" s="1520" t="s">
        <v>1269</v>
      </c>
      <c r="B55" s="1517" t="s">
        <v>949</v>
      </c>
    </row>
    <row r="56" spans="1:2" s="1521" customFormat="1" ht="6" customHeight="1">
      <c r="A56" s="1520"/>
      <c r="B56" s="1517"/>
    </row>
    <row r="57" spans="1:2" ht="27" customHeight="1">
      <c r="A57" s="1520" t="s">
        <v>1268</v>
      </c>
      <c r="B57" s="1517" t="s">
        <v>950</v>
      </c>
    </row>
    <row r="58" spans="1:2" s="1521" customFormat="1" ht="6" customHeight="1">
      <c r="A58" s="1520"/>
      <c r="B58" s="1517"/>
    </row>
    <row r="59" spans="1:2" ht="78.75" customHeight="1">
      <c r="A59" s="1520" t="s">
        <v>1267</v>
      </c>
      <c r="B59" s="1517" t="s">
        <v>951</v>
      </c>
    </row>
    <row r="60" spans="1:2" s="1521" customFormat="1" ht="6" customHeight="1">
      <c r="A60" s="1520"/>
      <c r="B60" s="1517"/>
    </row>
    <row r="61" spans="1:2" ht="52.5" customHeight="1">
      <c r="A61" s="1520" t="s">
        <v>1266</v>
      </c>
      <c r="B61" s="1517" t="s">
        <v>952</v>
      </c>
    </row>
    <row r="62" spans="1:2" s="1521" customFormat="1" ht="6" customHeight="1">
      <c r="A62" s="1520"/>
      <c r="B62" s="1517"/>
    </row>
    <row r="63" spans="1:2" ht="41.25" customHeight="1">
      <c r="A63" s="1520" t="s">
        <v>1265</v>
      </c>
      <c r="B63" s="1517" t="s">
        <v>953</v>
      </c>
    </row>
  </sheetData>
  <sheetProtection algorithmName="SHA-512" hashValue="3r+UMPa6cL0IES+bym24ku2JAGqHh0kQdmtPtYXk+P3DzR9Jy+uqsu6w74KJJ7ysAFtU+Kw7a86CX+Ei9APPeg==" saltValue="vCYepYixAJxXiQHp0qEYUA==" spinCount="100000" sheet="1" objects="1" scenarios="1"/>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colBreaks count="1" manualBreakCount="1">
    <brk id="2"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79020-D251-4D03-B87E-90F69790B548}">
  <sheetPr>
    <tabColor theme="7" tint="0.39997558519241921"/>
  </sheetPr>
  <dimension ref="A1:P221"/>
  <sheetViews>
    <sheetView view="pageBreakPreview" zoomScale="125" zoomScaleNormal="100" zoomScaleSheetLayoutView="125" workbookViewId="0">
      <selection activeCell="F1" sqref="F1:F1048576"/>
    </sheetView>
  </sheetViews>
  <sheetFormatPr defaultColWidth="9.28515625" defaultRowHeight="14.25"/>
  <cols>
    <col min="1" max="1" width="4" style="1435" customWidth="1"/>
    <col min="2" max="2" width="44.5703125" style="1478" customWidth="1"/>
    <col min="3" max="3" width="0.7109375" style="1479" customWidth="1"/>
    <col min="4" max="4" width="5.42578125" style="1435" customWidth="1"/>
    <col min="5" max="5" width="8.5703125" style="1435" customWidth="1"/>
    <col min="6" max="6" width="10.5703125" style="1617" customWidth="1"/>
    <col min="7" max="7" width="12.42578125" style="1435" customWidth="1"/>
    <col min="8" max="8" width="12.7109375" style="1435" hidden="1" customWidth="1"/>
    <col min="9" max="9" width="14.7109375" style="1435" hidden="1" customWidth="1"/>
    <col min="10" max="10" width="9.28515625" style="1435" customWidth="1"/>
    <col min="11" max="11" width="9.28515625" style="1435"/>
    <col min="12" max="12" width="12.42578125" style="1435" bestFit="1" customWidth="1"/>
    <col min="13" max="16384" width="9.28515625" style="1435"/>
  </cols>
  <sheetData>
    <row r="1" spans="1:9">
      <c r="A1" s="1429" t="s">
        <v>1316</v>
      </c>
      <c r="B1" s="1430"/>
      <c r="C1" s="1431"/>
      <c r="D1" s="1432"/>
      <c r="E1" s="1433"/>
      <c r="F1" s="1610"/>
      <c r="G1" s="1434"/>
      <c r="H1" s="1433"/>
      <c r="I1" s="1434"/>
    </row>
    <row r="2" spans="1:9" ht="9" customHeight="1" thickBot="1">
      <c r="A2" s="1436"/>
      <c r="B2" s="1437"/>
      <c r="C2" s="1437"/>
      <c r="D2" s="1438"/>
      <c r="E2" s="1439"/>
      <c r="F2" s="1611"/>
      <c r="G2" s="1440"/>
      <c r="H2" s="1441"/>
      <c r="I2" s="1442"/>
    </row>
    <row r="3" spans="1:9" s="1451" customFormat="1" ht="12">
      <c r="A3" s="1443" t="s">
        <v>955</v>
      </c>
      <c r="B3" s="1444" t="s">
        <v>112</v>
      </c>
      <c r="C3" s="1445"/>
      <c r="D3" s="1446" t="s">
        <v>25</v>
      </c>
      <c r="E3" s="1447" t="s">
        <v>24</v>
      </c>
      <c r="F3" s="1612" t="s">
        <v>26</v>
      </c>
      <c r="G3" s="1448" t="s">
        <v>956</v>
      </c>
      <c r="H3" s="1449"/>
      <c r="I3" s="1450"/>
    </row>
    <row r="4" spans="1:9" ht="6.75" customHeight="1">
      <c r="A4" s="1452"/>
      <c r="B4" s="1453"/>
      <c r="C4" s="1454"/>
      <c r="D4" s="1452"/>
      <c r="E4" s="1452"/>
      <c r="F4" s="1613"/>
      <c r="G4" s="1452"/>
      <c r="H4" s="1441"/>
      <c r="I4" s="1442"/>
    </row>
    <row r="5" spans="1:9" s="1441" customFormat="1" ht="15" customHeight="1">
      <c r="A5" s="1436"/>
      <c r="B5" s="1455" t="s">
        <v>11</v>
      </c>
      <c r="C5" s="1438"/>
      <c r="D5" s="1452"/>
      <c r="E5" s="1456"/>
      <c r="F5" s="1614"/>
      <c r="G5" s="1456"/>
      <c r="I5" s="1442"/>
    </row>
    <row r="6" spans="1:9" s="1441" customFormat="1" ht="15" customHeight="1">
      <c r="A6" s="1436">
        <v>1</v>
      </c>
      <c r="B6" s="1437" t="s">
        <v>1315</v>
      </c>
      <c r="C6" s="1438"/>
      <c r="D6" s="1452" t="s">
        <v>13</v>
      </c>
      <c r="E6" s="1452">
        <v>265</v>
      </c>
      <c r="F6" s="1611"/>
      <c r="G6" s="1440">
        <f>E6*F6</f>
        <v>0</v>
      </c>
      <c r="I6" s="1442"/>
    </row>
    <row r="7" spans="1:9" ht="9" customHeight="1">
      <c r="A7" s="1436"/>
      <c r="B7" s="1437"/>
      <c r="C7" s="1437"/>
      <c r="D7" s="1438"/>
      <c r="E7" s="1439"/>
      <c r="F7" s="1611"/>
      <c r="G7" s="1440"/>
      <c r="H7" s="1456"/>
    </row>
    <row r="8" spans="1:9" s="1441" customFormat="1" ht="30.6" customHeight="1">
      <c r="A8" s="1436">
        <f>A6+1</f>
        <v>2</v>
      </c>
      <c r="B8" s="1437" t="s">
        <v>1314</v>
      </c>
      <c r="C8" s="1438"/>
      <c r="D8" s="1452" t="s">
        <v>13</v>
      </c>
      <c r="E8" s="1452">
        <v>200</v>
      </c>
      <c r="F8" s="1611"/>
      <c r="G8" s="1440">
        <f>E8*F8</f>
        <v>0</v>
      </c>
      <c r="I8" s="1442" t="str">
        <f>IF(F8="","VNESI CENO NA ENOTO!","")</f>
        <v>VNESI CENO NA ENOTO!</v>
      </c>
    </row>
    <row r="9" spans="1:9" ht="9" customHeight="1">
      <c r="A9" s="1436"/>
      <c r="B9" s="1437"/>
      <c r="C9" s="1437"/>
      <c r="D9" s="1438"/>
      <c r="E9" s="1456"/>
      <c r="F9" s="1615"/>
      <c r="G9" s="1456"/>
      <c r="H9" s="1456"/>
    </row>
    <row r="10" spans="1:9" s="1441" customFormat="1">
      <c r="A10" s="1436"/>
      <c r="B10" s="1429" t="s">
        <v>14</v>
      </c>
      <c r="C10" s="1438"/>
      <c r="D10" s="1452"/>
      <c r="E10" s="1456"/>
      <c r="F10" s="1611"/>
      <c r="G10" s="1440"/>
      <c r="I10" s="1442"/>
    </row>
    <row r="11" spans="1:9" s="1441" customFormat="1" ht="42" customHeight="1">
      <c r="A11" s="1436">
        <f>A8+1</f>
        <v>3</v>
      </c>
      <c r="B11" s="1437" t="s">
        <v>1313</v>
      </c>
      <c r="C11" s="1438"/>
      <c r="D11" s="1452" t="s">
        <v>317</v>
      </c>
      <c r="E11" s="1439">
        <v>0.3</v>
      </c>
      <c r="F11" s="1611"/>
      <c r="G11" s="1440">
        <f>E11*F11</f>
        <v>0</v>
      </c>
      <c r="I11" s="1442" t="str">
        <f>IF(F11="","VNESI CENO NA ENOTO!","")</f>
        <v>VNESI CENO NA ENOTO!</v>
      </c>
    </row>
    <row r="12" spans="1:9" ht="9" customHeight="1">
      <c r="A12" s="1436"/>
      <c r="B12" s="1437"/>
      <c r="C12" s="1437"/>
      <c r="D12" s="1438"/>
      <c r="E12" s="1439"/>
      <c r="F12" s="1611"/>
      <c r="G12" s="1440"/>
      <c r="H12" s="1456"/>
    </row>
    <row r="13" spans="1:9" s="1441" customFormat="1" ht="29.45" customHeight="1">
      <c r="A13" s="1436">
        <f>A11+1</f>
        <v>4</v>
      </c>
      <c r="B13" s="1437" t="s">
        <v>1312</v>
      </c>
      <c r="C13" s="1438"/>
      <c r="D13" s="1452" t="s">
        <v>317</v>
      </c>
      <c r="E13" s="1439">
        <v>111.1</v>
      </c>
      <c r="F13" s="1611"/>
      <c r="G13" s="1440">
        <f>E13*F13</f>
        <v>0</v>
      </c>
      <c r="I13" s="1442" t="str">
        <f>IF(F13="","VNESI CENO NA ENOTO!","")</f>
        <v>VNESI CENO NA ENOTO!</v>
      </c>
    </row>
    <row r="14" spans="1:9" ht="9" customHeight="1">
      <c r="A14" s="1436"/>
      <c r="B14" s="1437"/>
      <c r="C14" s="1437"/>
      <c r="D14" s="1438"/>
      <c r="E14" s="1439"/>
      <c r="F14" s="1611"/>
      <c r="G14" s="1440"/>
      <c r="H14" s="1456"/>
    </row>
    <row r="15" spans="1:9" s="1441" customFormat="1" ht="28.15" customHeight="1">
      <c r="A15" s="1436">
        <f>A13+1</f>
        <v>5</v>
      </c>
      <c r="B15" s="1437" t="s">
        <v>1311</v>
      </c>
      <c r="C15" s="1438"/>
      <c r="D15" s="1452" t="s">
        <v>278</v>
      </c>
      <c r="E15" s="1439">
        <v>105.2</v>
      </c>
      <c r="F15" s="1611"/>
      <c r="G15" s="1440">
        <f>E15*F15</f>
        <v>0</v>
      </c>
      <c r="I15" s="1442" t="str">
        <f>IF(F15="","VNESI CENO NA ENOTO!","")</f>
        <v>VNESI CENO NA ENOTO!</v>
      </c>
    </row>
    <row r="16" spans="1:9" ht="9" customHeight="1">
      <c r="A16" s="1436"/>
      <c r="B16" s="1437"/>
      <c r="C16" s="1437"/>
      <c r="D16" s="1438"/>
      <c r="E16" s="1439"/>
      <c r="F16" s="1611"/>
      <c r="G16" s="1440"/>
      <c r="H16" s="1456"/>
    </row>
    <row r="17" spans="1:12" s="1441" customFormat="1" ht="65.25" customHeight="1">
      <c r="A17" s="1436">
        <f>A15+1</f>
        <v>6</v>
      </c>
      <c r="B17" s="1437" t="s">
        <v>964</v>
      </c>
      <c r="C17" s="1438"/>
      <c r="D17" s="1452" t="s">
        <v>317</v>
      </c>
      <c r="E17" s="1439">
        <v>1.6</v>
      </c>
      <c r="F17" s="1611"/>
      <c r="G17" s="1440">
        <f>E17*F17</f>
        <v>0</v>
      </c>
      <c r="I17" s="1442" t="str">
        <f>IF(F17="","VNESI CENO NA ENOTO!","")</f>
        <v>VNESI CENO NA ENOTO!</v>
      </c>
      <c r="L17" s="1509"/>
    </row>
    <row r="18" spans="1:12" ht="9" customHeight="1">
      <c r="A18" s="1436"/>
      <c r="B18" s="1437"/>
      <c r="C18" s="1437"/>
      <c r="D18" s="1438"/>
      <c r="E18" s="1439"/>
      <c r="F18" s="1611"/>
      <c r="G18" s="1440"/>
      <c r="H18" s="1456"/>
    </row>
    <row r="19" spans="1:12" s="1441" customFormat="1" ht="42" customHeight="1">
      <c r="A19" s="1436">
        <f>A17+1</f>
        <v>7</v>
      </c>
      <c r="B19" s="1437" t="s">
        <v>965</v>
      </c>
      <c r="C19" s="1438"/>
      <c r="D19" s="1452" t="s">
        <v>317</v>
      </c>
      <c r="E19" s="1439">
        <v>29.7</v>
      </c>
      <c r="F19" s="1611"/>
      <c r="G19" s="1440">
        <f>E19*F19</f>
        <v>0</v>
      </c>
      <c r="I19" s="1442" t="str">
        <f>IF(F19="","VNESI CENO NA ENOTO!","")</f>
        <v>VNESI CENO NA ENOTO!</v>
      </c>
    </row>
    <row r="20" spans="1:12" ht="9" customHeight="1">
      <c r="A20" s="1436"/>
      <c r="B20" s="1437"/>
      <c r="C20" s="1438"/>
      <c r="D20" s="1438"/>
      <c r="E20" s="1439"/>
      <c r="F20" s="1611"/>
      <c r="G20" s="1440"/>
      <c r="H20" s="1456"/>
    </row>
    <row r="21" spans="1:12" s="1441" customFormat="1" ht="41.45" customHeight="1">
      <c r="A21" s="1436">
        <f>A19+1</f>
        <v>8</v>
      </c>
      <c r="B21" s="1437" t="s">
        <v>966</v>
      </c>
      <c r="C21" s="1438"/>
      <c r="D21" s="1452" t="s">
        <v>317</v>
      </c>
      <c r="E21" s="1439">
        <v>2</v>
      </c>
      <c r="F21" s="1611"/>
      <c r="G21" s="1440">
        <f>E21*F21</f>
        <v>0</v>
      </c>
      <c r="I21" s="1442" t="str">
        <f>IF(F21="","VNESI CENO NA ENOTO!","")</f>
        <v>VNESI CENO NA ENOTO!</v>
      </c>
    </row>
    <row r="22" spans="1:12" ht="9" customHeight="1">
      <c r="A22" s="1436"/>
      <c r="B22" s="1437"/>
      <c r="C22" s="1438"/>
      <c r="D22" s="1438"/>
      <c r="E22" s="1439"/>
      <c r="F22" s="1611"/>
      <c r="G22" s="1440"/>
      <c r="H22" s="1456"/>
    </row>
    <row r="23" spans="1:12" s="1441" customFormat="1" ht="40.9" customHeight="1">
      <c r="A23" s="1436">
        <f>A21+1</f>
        <v>9</v>
      </c>
      <c r="B23" s="1437" t="s">
        <v>1310</v>
      </c>
      <c r="C23" s="1438"/>
      <c r="D23" s="1452" t="s">
        <v>317</v>
      </c>
      <c r="E23" s="1439">
        <v>66.400000000000006</v>
      </c>
      <c r="F23" s="1611"/>
      <c r="G23" s="1440">
        <f>E23*F23</f>
        <v>0</v>
      </c>
      <c r="I23" s="1442" t="str">
        <f>IF(F23="","VNESI CENO NA ENOTO!","")</f>
        <v>VNESI CENO NA ENOTO!</v>
      </c>
    </row>
    <row r="24" spans="1:12" ht="9" customHeight="1">
      <c r="A24" s="1436"/>
      <c r="B24" s="1437"/>
      <c r="C24" s="1438"/>
      <c r="D24" s="1438"/>
      <c r="E24" s="1439"/>
      <c r="F24" s="1611"/>
      <c r="G24" s="1440"/>
      <c r="H24" s="1456"/>
    </row>
    <row r="25" spans="1:12" s="1441" customFormat="1" ht="28.9" customHeight="1">
      <c r="A25" s="1436">
        <f>A23+1</f>
        <v>10</v>
      </c>
      <c r="B25" s="1437" t="s">
        <v>1309</v>
      </c>
      <c r="C25" s="1457"/>
      <c r="D25" s="1452" t="s">
        <v>278</v>
      </c>
      <c r="E25" s="1439">
        <v>1.4</v>
      </c>
      <c r="F25" s="1611"/>
      <c r="G25" s="1440">
        <f>E25*F25</f>
        <v>0</v>
      </c>
      <c r="I25" s="1442" t="str">
        <f>IF(F25="","VNESI CENO NA ENOTO!","")</f>
        <v>VNESI CENO NA ENOTO!</v>
      </c>
    </row>
    <row r="26" spans="1:12" ht="9" customHeight="1">
      <c r="A26" s="1436"/>
      <c r="B26" s="1437"/>
      <c r="C26" s="1453"/>
      <c r="D26" s="1438"/>
      <c r="E26" s="1439"/>
      <c r="F26" s="1611"/>
      <c r="G26" s="1440"/>
      <c r="H26" s="1456"/>
    </row>
    <row r="27" spans="1:12" s="1441" customFormat="1" ht="28.9" customHeight="1">
      <c r="A27" s="1436">
        <f>A25+1</f>
        <v>11</v>
      </c>
      <c r="B27" s="1437" t="s">
        <v>1308</v>
      </c>
      <c r="C27" s="1457"/>
      <c r="D27" s="1452" t="s">
        <v>278</v>
      </c>
      <c r="E27" s="1439">
        <v>1.4</v>
      </c>
      <c r="F27" s="1611"/>
      <c r="G27" s="1440">
        <f>E27*F27</f>
        <v>0</v>
      </c>
      <c r="I27" s="1442" t="str">
        <f>IF(F27="","VNESI CENO NA ENOTO!","")</f>
        <v>VNESI CENO NA ENOTO!</v>
      </c>
    </row>
    <row r="28" spans="1:12" ht="9" customHeight="1">
      <c r="A28" s="1436"/>
      <c r="B28" s="1437"/>
      <c r="C28" s="1453"/>
      <c r="D28" s="1438"/>
      <c r="E28" s="1439"/>
      <c r="F28" s="1611"/>
      <c r="G28" s="1440"/>
      <c r="H28" s="1456"/>
    </row>
    <row r="29" spans="1:12" s="1441" customFormat="1" ht="42" customHeight="1">
      <c r="A29" s="1436">
        <f>A27+1</f>
        <v>12</v>
      </c>
      <c r="B29" s="1437" t="s">
        <v>968</v>
      </c>
      <c r="C29" s="1438"/>
      <c r="D29" s="1452" t="s">
        <v>317</v>
      </c>
      <c r="E29" s="1439">
        <v>108.9</v>
      </c>
      <c r="F29" s="1611"/>
      <c r="G29" s="1440">
        <f>E29*F29</f>
        <v>0</v>
      </c>
      <c r="I29" s="1442" t="str">
        <f>IF(F29="","VNESI CENO NA ENOTO!","")</f>
        <v>VNESI CENO NA ENOTO!</v>
      </c>
    </row>
    <row r="30" spans="1:12" ht="9" customHeight="1">
      <c r="A30" s="1436"/>
      <c r="B30" s="1437"/>
      <c r="C30" s="1453"/>
      <c r="D30" s="1438"/>
      <c r="E30" s="1439"/>
      <c r="F30" s="1611"/>
      <c r="G30" s="1440"/>
      <c r="H30" s="1456"/>
    </row>
    <row r="31" spans="1:12" s="1441" customFormat="1">
      <c r="A31" s="1436"/>
      <c r="B31" s="1429" t="s">
        <v>56</v>
      </c>
      <c r="C31" s="1438"/>
      <c r="D31" s="1452"/>
      <c r="E31" s="1456"/>
      <c r="F31" s="1611"/>
      <c r="G31" s="1440"/>
      <c r="I31" s="1442"/>
    </row>
    <row r="32" spans="1:12" s="1452" customFormat="1" ht="55.15" customHeight="1">
      <c r="A32" s="1436">
        <f>A29+1</f>
        <v>13</v>
      </c>
      <c r="B32" s="1437" t="s">
        <v>1307</v>
      </c>
      <c r="C32" s="1438"/>
      <c r="D32" s="1452" t="s">
        <v>13</v>
      </c>
      <c r="E32" s="1452">
        <v>6</v>
      </c>
      <c r="F32" s="1611"/>
      <c r="G32" s="1440">
        <f>E32*F32</f>
        <v>0</v>
      </c>
      <c r="H32" s="1456"/>
      <c r="I32" s="1456"/>
    </row>
    <row r="33" spans="1:10" ht="9" customHeight="1">
      <c r="A33" s="1436"/>
      <c r="B33" s="1437"/>
      <c r="C33" s="1438"/>
      <c r="D33" s="1452"/>
      <c r="E33" s="1439"/>
      <c r="F33" s="1611"/>
      <c r="G33" s="1440"/>
      <c r="H33" s="1456"/>
      <c r="I33" s="1456"/>
    </row>
    <row r="34" spans="1:10" s="1452" customFormat="1" ht="51">
      <c r="A34" s="1436">
        <f>A32+1</f>
        <v>14</v>
      </c>
      <c r="B34" s="1437" t="s">
        <v>1306</v>
      </c>
      <c r="C34" s="1438"/>
      <c r="D34" s="1452" t="s">
        <v>13</v>
      </c>
      <c r="E34" s="1452">
        <v>12</v>
      </c>
      <c r="F34" s="1611"/>
      <c r="G34" s="1440">
        <f>E34*F34</f>
        <v>0</v>
      </c>
      <c r="H34" s="1456"/>
      <c r="I34" s="1456"/>
    </row>
    <row r="35" spans="1:10" ht="9" customHeight="1">
      <c r="A35" s="1436"/>
      <c r="B35" s="1437"/>
      <c r="C35" s="1438"/>
      <c r="D35" s="1452"/>
      <c r="E35" s="1439"/>
      <c r="F35" s="1611"/>
      <c r="G35" s="1440"/>
      <c r="H35" s="1456"/>
      <c r="I35" s="1456"/>
    </row>
    <row r="36" spans="1:10" s="1452" customFormat="1" ht="51">
      <c r="A36" s="1436">
        <f>A34+1</f>
        <v>15</v>
      </c>
      <c r="B36" s="1437" t="s">
        <v>1305</v>
      </c>
      <c r="C36" s="1438"/>
      <c r="D36" s="1452" t="s">
        <v>13</v>
      </c>
      <c r="E36" s="1452">
        <v>260</v>
      </c>
      <c r="F36" s="1611"/>
      <c r="G36" s="1440">
        <f>E36*F36</f>
        <v>0</v>
      </c>
      <c r="H36" s="1456"/>
      <c r="I36" s="1456"/>
    </row>
    <row r="37" spans="1:10" ht="9" customHeight="1">
      <c r="A37" s="1436"/>
      <c r="B37" s="1437"/>
      <c r="C37" s="1438"/>
      <c r="D37" s="1452"/>
      <c r="E37" s="1439"/>
      <c r="F37" s="1611"/>
      <c r="G37" s="1440"/>
      <c r="H37" s="1456"/>
      <c r="I37" s="1456"/>
    </row>
    <row r="38" spans="1:10" s="1441" customFormat="1" ht="15" customHeight="1">
      <c r="A38" s="1436">
        <f>A36+1</f>
        <v>16</v>
      </c>
      <c r="B38" s="1437" t="s">
        <v>1304</v>
      </c>
      <c r="C38" s="1438"/>
      <c r="D38" s="1452" t="s">
        <v>13</v>
      </c>
      <c r="E38" s="1452">
        <v>300</v>
      </c>
      <c r="F38" s="1611"/>
      <c r="G38" s="1440">
        <f>E38*F38</f>
        <v>0</v>
      </c>
      <c r="I38" s="1442" t="str">
        <f>IF(F38="","VNESI CENO NA ENOTO!","")</f>
        <v>VNESI CENO NA ENOTO!</v>
      </c>
    </row>
    <row r="39" spans="1:10" ht="9" customHeight="1">
      <c r="A39" s="1436"/>
      <c r="B39" s="1437"/>
      <c r="C39" s="1437"/>
      <c r="D39" s="1452"/>
      <c r="E39" s="1452"/>
      <c r="F39" s="1616"/>
      <c r="G39" s="1458"/>
    </row>
    <row r="40" spans="1:10" s="1441" customFormat="1" ht="28.15" customHeight="1">
      <c r="A40" s="1436">
        <f>A38+1</f>
        <v>17</v>
      </c>
      <c r="B40" s="1437" t="s">
        <v>975</v>
      </c>
      <c r="C40" s="1438"/>
      <c r="D40" s="1452" t="s">
        <v>20</v>
      </c>
      <c r="E40" s="1452">
        <v>12</v>
      </c>
      <c r="F40" s="1611"/>
      <c r="G40" s="1440">
        <f>E40*F40</f>
        <v>0</v>
      </c>
      <c r="I40" s="1442" t="str">
        <f>IF(F40="","VNESI CENO NA ENOTO!","")</f>
        <v>VNESI CENO NA ENOTO!</v>
      </c>
    </row>
    <row r="41" spans="1:10" ht="9" customHeight="1">
      <c r="A41" s="1436"/>
      <c r="B41" s="1437"/>
      <c r="C41" s="1437"/>
      <c r="D41" s="1452"/>
      <c r="E41" s="1452"/>
      <c r="F41" s="1616"/>
      <c r="G41" s="1458"/>
    </row>
    <row r="42" spans="1:10" s="1441" customFormat="1" ht="28.15" customHeight="1">
      <c r="A42" s="1436">
        <f>A40+1</f>
        <v>18</v>
      </c>
      <c r="B42" s="1437" t="s">
        <v>1303</v>
      </c>
      <c r="C42" s="1438"/>
      <c r="D42" s="1452" t="s">
        <v>20</v>
      </c>
      <c r="E42" s="1452">
        <v>2</v>
      </c>
      <c r="F42" s="1611"/>
      <c r="G42" s="1440">
        <f>E42*F42</f>
        <v>0</v>
      </c>
      <c r="I42" s="1442" t="str">
        <f>IF(F42="","VNESI CENO NA ENOTO!","")</f>
        <v>VNESI CENO NA ENOTO!</v>
      </c>
    </row>
    <row r="43" spans="1:10" ht="9" customHeight="1">
      <c r="A43" s="1436"/>
      <c r="B43" s="1437"/>
      <c r="C43" s="1437"/>
      <c r="D43" s="1452"/>
      <c r="E43" s="1452"/>
      <c r="F43" s="1616"/>
      <c r="G43" s="1458"/>
    </row>
    <row r="44" spans="1:10" s="1441" customFormat="1" ht="28.15" customHeight="1">
      <c r="A44" s="1436">
        <f>A42+1</f>
        <v>19</v>
      </c>
      <c r="B44" s="1437" t="s">
        <v>1302</v>
      </c>
      <c r="C44" s="1438"/>
      <c r="D44" s="1452" t="s">
        <v>13</v>
      </c>
      <c r="E44" s="1452">
        <v>265</v>
      </c>
      <c r="F44" s="1611"/>
      <c r="G44" s="1440">
        <f>E44*F44</f>
        <v>0</v>
      </c>
      <c r="I44" s="1442" t="str">
        <f>IF(F44="","VNESI CENO NA ENOTO!","")</f>
        <v>VNESI CENO NA ENOTO!</v>
      </c>
    </row>
    <row r="45" spans="1:10" ht="9" customHeight="1">
      <c r="A45" s="1436"/>
      <c r="B45" s="1437"/>
      <c r="C45" s="1437"/>
      <c r="D45" s="1452"/>
      <c r="E45" s="1452"/>
      <c r="F45" s="1616"/>
      <c r="G45" s="1458"/>
    </row>
    <row r="46" spans="1:10" s="1441" customFormat="1" ht="28.15" customHeight="1">
      <c r="A46" s="1436">
        <f>A44+1</f>
        <v>20</v>
      </c>
      <c r="B46" s="1437" t="s">
        <v>1301</v>
      </c>
      <c r="C46" s="1438"/>
      <c r="D46" s="1452" t="s">
        <v>20</v>
      </c>
      <c r="E46" s="1452">
        <v>7</v>
      </c>
      <c r="F46" s="1611"/>
      <c r="G46" s="1440">
        <f>E46*F46</f>
        <v>0</v>
      </c>
      <c r="I46" s="1442" t="str">
        <f>IF(F46="","VNESI CENO NA ENOTO!","")</f>
        <v>VNESI CENO NA ENOTO!</v>
      </c>
    </row>
    <row r="47" spans="1:10" ht="9" customHeight="1">
      <c r="A47" s="1436"/>
      <c r="B47" s="1437"/>
      <c r="C47" s="1437"/>
      <c r="D47" s="1452"/>
      <c r="E47" s="1452"/>
      <c r="F47" s="1616"/>
      <c r="G47" s="1458"/>
    </row>
    <row r="48" spans="1:10" s="1452" customFormat="1" ht="43.15" customHeight="1">
      <c r="A48" s="1436">
        <f>A46+1</f>
        <v>21</v>
      </c>
      <c r="B48" s="1437" t="s">
        <v>1300</v>
      </c>
      <c r="C48" s="1453"/>
      <c r="D48" s="1438"/>
      <c r="F48" s="1611"/>
      <c r="G48" s="1440"/>
      <c r="H48" s="1456"/>
      <c r="I48" s="1456"/>
      <c r="J48" s="1456"/>
    </row>
    <row r="49" spans="1:16" ht="28.9" customHeight="1">
      <c r="A49" s="1436"/>
      <c r="B49" s="1437" t="s">
        <v>1296</v>
      </c>
      <c r="C49" s="1453"/>
      <c r="D49" s="1452" t="s">
        <v>969</v>
      </c>
      <c r="E49" s="1439">
        <v>0.66</v>
      </c>
      <c r="G49" s="1440"/>
      <c r="H49" s="1456">
        <v>6</v>
      </c>
      <c r="I49" s="1456">
        <f t="shared" ref="I49:I58" si="0">E49*H49</f>
        <v>3.96</v>
      </c>
    </row>
    <row r="50" spans="1:16">
      <c r="A50" s="1436"/>
      <c r="B50" s="1437" t="s">
        <v>980</v>
      </c>
      <c r="C50" s="1453"/>
      <c r="D50" s="1452" t="s">
        <v>981</v>
      </c>
      <c r="E50" s="1459">
        <v>0.64</v>
      </c>
      <c r="G50" s="1440"/>
      <c r="H50" s="1456">
        <v>2.5</v>
      </c>
      <c r="I50" s="1456">
        <f t="shared" si="0"/>
        <v>1.6</v>
      </c>
    </row>
    <row r="51" spans="1:16">
      <c r="A51" s="1436"/>
      <c r="B51" s="1437" t="s">
        <v>982</v>
      </c>
      <c r="C51" s="1453"/>
      <c r="D51" s="1452" t="s">
        <v>981</v>
      </c>
      <c r="E51" s="1459">
        <v>0.64</v>
      </c>
      <c r="G51" s="1440"/>
      <c r="H51" s="1456">
        <v>2.5</v>
      </c>
      <c r="I51" s="1456">
        <f t="shared" si="0"/>
        <v>1.6</v>
      </c>
    </row>
    <row r="52" spans="1:16" s="1452" customFormat="1" ht="29.45" customHeight="1">
      <c r="A52" s="1436"/>
      <c r="B52" s="1437" t="s">
        <v>983</v>
      </c>
      <c r="C52" s="1453"/>
      <c r="D52" s="1452" t="s">
        <v>969</v>
      </c>
      <c r="E52" s="1459">
        <v>7.0000000000000007E-2</v>
      </c>
      <c r="F52" s="1613"/>
      <c r="G52" s="1440"/>
      <c r="H52" s="1456">
        <v>65</v>
      </c>
      <c r="I52" s="1456">
        <f t="shared" si="0"/>
        <v>4.5500000000000007</v>
      </c>
    </row>
    <row r="53" spans="1:16" s="1452" customFormat="1" ht="38.25">
      <c r="A53" s="1436"/>
      <c r="B53" s="1437" t="s">
        <v>1295</v>
      </c>
      <c r="C53" s="1453"/>
      <c r="D53" s="1452" t="s">
        <v>20</v>
      </c>
      <c r="E53" s="1439">
        <v>1</v>
      </c>
      <c r="F53" s="1613"/>
      <c r="G53" s="1440"/>
      <c r="H53" s="1456">
        <v>19.5</v>
      </c>
      <c r="I53" s="1456">
        <f t="shared" si="0"/>
        <v>19.5</v>
      </c>
    </row>
    <row r="54" spans="1:16" s="1452" customFormat="1" ht="42" customHeight="1">
      <c r="A54" s="1436"/>
      <c r="B54" s="1437" t="s">
        <v>1294</v>
      </c>
      <c r="C54" s="1453"/>
      <c r="D54" s="1452" t="s">
        <v>20</v>
      </c>
      <c r="E54" s="1439">
        <v>1</v>
      </c>
      <c r="F54" s="1613"/>
      <c r="G54" s="1440"/>
      <c r="H54" s="1456">
        <v>12.5</v>
      </c>
      <c r="I54" s="1456">
        <f t="shared" si="0"/>
        <v>12.5</v>
      </c>
    </row>
    <row r="55" spans="1:16" s="1452" customFormat="1" ht="42.6" customHeight="1">
      <c r="A55" s="1436"/>
      <c r="B55" s="1437" t="s">
        <v>1299</v>
      </c>
      <c r="C55" s="1453"/>
      <c r="D55" s="1452" t="s">
        <v>20</v>
      </c>
      <c r="E55" s="1439">
        <v>1</v>
      </c>
      <c r="F55" s="1613"/>
      <c r="G55" s="1440"/>
      <c r="H55" s="1456">
        <v>83.1</v>
      </c>
      <c r="I55" s="1456">
        <f t="shared" si="0"/>
        <v>83.1</v>
      </c>
    </row>
    <row r="56" spans="1:16" s="1452" customFormat="1" ht="41.45" customHeight="1">
      <c r="A56" s="1436"/>
      <c r="B56" s="1437" t="s">
        <v>985</v>
      </c>
      <c r="C56" s="1453"/>
      <c r="D56" s="1452" t="s">
        <v>981</v>
      </c>
      <c r="E56" s="1459">
        <v>0.05</v>
      </c>
      <c r="F56" s="1613"/>
      <c r="G56" s="1440"/>
      <c r="H56" s="1456">
        <v>150</v>
      </c>
      <c r="I56" s="1456">
        <f t="shared" si="0"/>
        <v>7.5</v>
      </c>
    </row>
    <row r="57" spans="1:16" s="1452" customFormat="1" ht="41.45" customHeight="1">
      <c r="A57" s="1436"/>
      <c r="B57" s="1437" t="s">
        <v>987</v>
      </c>
      <c r="C57" s="1453"/>
      <c r="D57" s="1452" t="s">
        <v>969</v>
      </c>
      <c r="E57" s="1439">
        <v>0.2</v>
      </c>
      <c r="F57" s="1613"/>
      <c r="G57" s="1440"/>
      <c r="H57" s="1456">
        <v>32.799999999999997</v>
      </c>
      <c r="I57" s="1456">
        <f t="shared" si="0"/>
        <v>6.56</v>
      </c>
    </row>
    <row r="58" spans="1:16" s="1452" customFormat="1" ht="43.15" customHeight="1">
      <c r="A58" s="1436"/>
      <c r="B58" s="1457" t="s">
        <v>988</v>
      </c>
      <c r="C58" s="1438"/>
      <c r="D58" s="1452" t="s">
        <v>969</v>
      </c>
      <c r="E58" s="1439">
        <v>0.5</v>
      </c>
      <c r="F58" s="1613"/>
      <c r="G58" s="1440"/>
      <c r="H58" s="1456">
        <v>8</v>
      </c>
      <c r="I58" s="1456">
        <f t="shared" si="0"/>
        <v>4</v>
      </c>
    </row>
    <row r="59" spans="1:16">
      <c r="B59" s="1460" t="s">
        <v>1298</v>
      </c>
      <c r="C59" s="1453"/>
      <c r="D59" s="1461" t="s">
        <v>960</v>
      </c>
      <c r="E59" s="1462">
        <v>2</v>
      </c>
      <c r="F59" s="1618"/>
      <c r="G59" s="1463">
        <f>E59*F59</f>
        <v>0</v>
      </c>
      <c r="H59" s="1464"/>
      <c r="I59" s="1464">
        <f>SUM(I49:I58)</f>
        <v>144.87</v>
      </c>
      <c r="M59" s="1465"/>
      <c r="O59" s="1465"/>
      <c r="P59" s="1466"/>
    </row>
    <row r="60" spans="1:16" ht="9" customHeight="1">
      <c r="A60" s="1436"/>
      <c r="B60" s="1457"/>
      <c r="C60" s="1438"/>
      <c r="D60" s="1452"/>
      <c r="E60" s="1452"/>
      <c r="F60" s="1616"/>
      <c r="G60" s="1458"/>
      <c r="H60" s="1452"/>
      <c r="I60" s="1452"/>
    </row>
    <row r="61" spans="1:16" s="1452" customFormat="1" ht="43.15" customHeight="1">
      <c r="A61" s="1436">
        <f>A48+1</f>
        <v>22</v>
      </c>
      <c r="B61" s="1437" t="s">
        <v>1297</v>
      </c>
      <c r="C61" s="1453"/>
      <c r="D61" s="1438"/>
      <c r="F61" s="1611"/>
      <c r="G61" s="1440"/>
      <c r="H61" s="1456"/>
      <c r="I61" s="1456"/>
      <c r="J61" s="1456"/>
    </row>
    <row r="62" spans="1:16" ht="28.9" customHeight="1">
      <c r="A62" s="1436"/>
      <c r="B62" s="1437" t="s">
        <v>1296</v>
      </c>
      <c r="C62" s="1453"/>
      <c r="D62" s="1452" t="s">
        <v>969</v>
      </c>
      <c r="E62" s="1439">
        <v>0.66</v>
      </c>
      <c r="G62" s="1440"/>
      <c r="H62" s="1456">
        <v>6</v>
      </c>
      <c r="I62" s="1456">
        <f t="shared" ref="I62:I71" si="1">E62*H62</f>
        <v>3.96</v>
      </c>
    </row>
    <row r="63" spans="1:16">
      <c r="A63" s="1436"/>
      <c r="B63" s="1437" t="s">
        <v>980</v>
      </c>
      <c r="C63" s="1453"/>
      <c r="D63" s="1452" t="s">
        <v>981</v>
      </c>
      <c r="E63" s="1459">
        <v>0.64</v>
      </c>
      <c r="G63" s="1440"/>
      <c r="H63" s="1456">
        <v>2.5</v>
      </c>
      <c r="I63" s="1456">
        <f t="shared" si="1"/>
        <v>1.6</v>
      </c>
    </row>
    <row r="64" spans="1:16">
      <c r="A64" s="1436"/>
      <c r="B64" s="1437" t="s">
        <v>982</v>
      </c>
      <c r="C64" s="1453"/>
      <c r="D64" s="1452" t="s">
        <v>981</v>
      </c>
      <c r="E64" s="1459">
        <v>0.64</v>
      </c>
      <c r="G64" s="1440"/>
      <c r="H64" s="1456">
        <v>2.5</v>
      </c>
      <c r="I64" s="1456">
        <f t="shared" si="1"/>
        <v>1.6</v>
      </c>
    </row>
    <row r="65" spans="1:16" s="1452" customFormat="1" ht="29.45" customHeight="1">
      <c r="A65" s="1436"/>
      <c r="B65" s="1437" t="s">
        <v>983</v>
      </c>
      <c r="C65" s="1453"/>
      <c r="D65" s="1452" t="s">
        <v>969</v>
      </c>
      <c r="E65" s="1459">
        <v>7.0000000000000007E-2</v>
      </c>
      <c r="F65" s="1613"/>
      <c r="G65" s="1440"/>
      <c r="H65" s="1456">
        <v>65</v>
      </c>
      <c r="I65" s="1456">
        <f t="shared" si="1"/>
        <v>4.5500000000000007</v>
      </c>
    </row>
    <row r="66" spans="1:16" s="1452" customFormat="1" ht="38.25">
      <c r="A66" s="1436"/>
      <c r="B66" s="1437" t="s">
        <v>1295</v>
      </c>
      <c r="C66" s="1453"/>
      <c r="D66" s="1452" t="s">
        <v>20</v>
      </c>
      <c r="E66" s="1439">
        <v>1</v>
      </c>
      <c r="F66" s="1613"/>
      <c r="G66" s="1440"/>
      <c r="H66" s="1456">
        <v>19.5</v>
      </c>
      <c r="I66" s="1456">
        <f t="shared" si="1"/>
        <v>19.5</v>
      </c>
    </row>
    <row r="67" spans="1:16" s="1452" customFormat="1" ht="42" customHeight="1">
      <c r="A67" s="1436"/>
      <c r="B67" s="1437" t="s">
        <v>1294</v>
      </c>
      <c r="C67" s="1453"/>
      <c r="D67" s="1452" t="s">
        <v>20</v>
      </c>
      <c r="E67" s="1439">
        <v>1</v>
      </c>
      <c r="F67" s="1613"/>
      <c r="G67" s="1440"/>
      <c r="H67" s="1456">
        <v>12.5</v>
      </c>
      <c r="I67" s="1456">
        <f t="shared" si="1"/>
        <v>12.5</v>
      </c>
    </row>
    <row r="68" spans="1:16" s="1452" customFormat="1" ht="42.6" customHeight="1">
      <c r="A68" s="1436"/>
      <c r="B68" s="1437" t="s">
        <v>1293</v>
      </c>
      <c r="C68" s="1453"/>
      <c r="D68" s="1452" t="s">
        <v>20</v>
      </c>
      <c r="E68" s="1439">
        <v>1</v>
      </c>
      <c r="F68" s="1613"/>
      <c r="G68" s="1440"/>
      <c r="H68" s="1456">
        <v>178.5</v>
      </c>
      <c r="I68" s="1456">
        <f t="shared" si="1"/>
        <v>178.5</v>
      </c>
    </row>
    <row r="69" spans="1:16" s="1452" customFormat="1" ht="51">
      <c r="A69" s="1436"/>
      <c r="B69" s="1437" t="s">
        <v>985</v>
      </c>
      <c r="C69" s="1453"/>
      <c r="D69" s="1452" t="s">
        <v>981</v>
      </c>
      <c r="E69" s="1459">
        <v>0.05</v>
      </c>
      <c r="F69" s="1613"/>
      <c r="G69" s="1440"/>
      <c r="H69" s="1456">
        <v>150</v>
      </c>
      <c r="I69" s="1456">
        <f t="shared" si="1"/>
        <v>7.5</v>
      </c>
    </row>
    <row r="70" spans="1:16" s="1452" customFormat="1" ht="41.45" customHeight="1">
      <c r="A70" s="1436"/>
      <c r="B70" s="1437" t="s">
        <v>987</v>
      </c>
      <c r="C70" s="1453"/>
      <c r="D70" s="1452" t="s">
        <v>969</v>
      </c>
      <c r="E70" s="1439">
        <v>0.2</v>
      </c>
      <c r="F70" s="1613"/>
      <c r="G70" s="1440"/>
      <c r="H70" s="1456">
        <v>32.799999999999997</v>
      </c>
      <c r="I70" s="1456">
        <f t="shared" si="1"/>
        <v>6.56</v>
      </c>
    </row>
    <row r="71" spans="1:16" s="1452" customFormat="1" ht="43.15" customHeight="1">
      <c r="A71" s="1436"/>
      <c r="B71" s="1457" t="s">
        <v>988</v>
      </c>
      <c r="C71" s="1438"/>
      <c r="D71" s="1452" t="s">
        <v>969</v>
      </c>
      <c r="E71" s="1439">
        <v>0.5</v>
      </c>
      <c r="F71" s="1613"/>
      <c r="G71" s="1440"/>
      <c r="H71" s="1456">
        <v>8</v>
      </c>
      <c r="I71" s="1456">
        <f t="shared" si="1"/>
        <v>4</v>
      </c>
    </row>
    <row r="72" spans="1:16">
      <c r="B72" s="1460" t="s">
        <v>1292</v>
      </c>
      <c r="C72" s="1453"/>
      <c r="D72" s="1461" t="s">
        <v>960</v>
      </c>
      <c r="E72" s="1462">
        <v>7</v>
      </c>
      <c r="F72" s="1618"/>
      <c r="G72" s="1463">
        <f>E72*F72</f>
        <v>0</v>
      </c>
      <c r="H72" s="1464"/>
      <c r="I72" s="1464">
        <f>SUM(I62:I71)</f>
        <v>240.27</v>
      </c>
      <c r="M72" s="1465"/>
      <c r="O72" s="1465"/>
      <c r="P72" s="1466"/>
    </row>
    <row r="73" spans="1:16" ht="9" customHeight="1">
      <c r="A73" s="1436"/>
      <c r="B73" s="1457"/>
      <c r="C73" s="1438"/>
      <c r="D73" s="1452"/>
      <c r="E73" s="1452"/>
      <c r="F73" s="1616"/>
      <c r="G73" s="1458"/>
      <c r="H73" s="1452"/>
      <c r="I73" s="1452"/>
    </row>
    <row r="74" spans="1:16" s="1452" customFormat="1" ht="28.9" customHeight="1">
      <c r="A74" s="1436">
        <f>A61+1</f>
        <v>23</v>
      </c>
      <c r="B74" s="1457" t="s">
        <v>1291</v>
      </c>
      <c r="C74" s="1438"/>
      <c r="F74" s="1611"/>
      <c r="G74" s="1440"/>
      <c r="H74" s="1456"/>
      <c r="I74" s="1456"/>
    </row>
    <row r="75" spans="1:16" ht="28.9" customHeight="1">
      <c r="A75" s="1436"/>
      <c r="B75" s="1457" t="s">
        <v>1290</v>
      </c>
      <c r="C75" s="1438"/>
      <c r="D75" s="1452" t="s">
        <v>317</v>
      </c>
      <c r="E75" s="1459">
        <v>1.35</v>
      </c>
      <c r="F75" s="1611"/>
      <c r="G75" s="1440"/>
      <c r="H75" s="1456">
        <v>6</v>
      </c>
      <c r="I75" s="1456">
        <f t="shared" ref="I75:I86" si="2">E75*H75</f>
        <v>8.1000000000000014</v>
      </c>
    </row>
    <row r="76" spans="1:16">
      <c r="A76" s="1436"/>
      <c r="B76" s="1457" t="s">
        <v>980</v>
      </c>
      <c r="C76" s="1438"/>
      <c r="D76" s="1452" t="s">
        <v>278</v>
      </c>
      <c r="E76" s="1439">
        <v>1</v>
      </c>
      <c r="F76" s="1611"/>
      <c r="G76" s="1440"/>
      <c r="H76" s="1456">
        <v>2.5</v>
      </c>
      <c r="I76" s="1456">
        <f t="shared" si="2"/>
        <v>2.5</v>
      </c>
      <c r="J76" s="1456"/>
      <c r="K76" s="1456"/>
    </row>
    <row r="77" spans="1:16">
      <c r="A77" s="1436"/>
      <c r="B77" s="1457" t="s">
        <v>982</v>
      </c>
      <c r="C77" s="1438"/>
      <c r="D77" s="1452" t="s">
        <v>278</v>
      </c>
      <c r="E77" s="1439">
        <v>1</v>
      </c>
      <c r="F77" s="1611"/>
      <c r="G77" s="1440"/>
      <c r="H77" s="1456">
        <v>2.5</v>
      </c>
      <c r="I77" s="1456">
        <f t="shared" si="2"/>
        <v>2.5</v>
      </c>
      <c r="J77" s="1456"/>
      <c r="K77" s="1456"/>
    </row>
    <row r="78" spans="1:16" s="1452" customFormat="1" ht="29.25" customHeight="1">
      <c r="A78" s="1436"/>
      <c r="B78" s="1457" t="s">
        <v>983</v>
      </c>
      <c r="C78" s="1438"/>
      <c r="D78" s="1452" t="s">
        <v>317</v>
      </c>
      <c r="E78" s="1439">
        <v>0.1</v>
      </c>
      <c r="F78" s="1611"/>
      <c r="G78" s="1440"/>
      <c r="H78" s="1456">
        <v>65</v>
      </c>
      <c r="I78" s="1456">
        <f t="shared" si="2"/>
        <v>6.5</v>
      </c>
    </row>
    <row r="79" spans="1:16" s="1452" customFormat="1" ht="15" customHeight="1">
      <c r="A79" s="1436"/>
      <c r="B79" s="1457" t="s">
        <v>993</v>
      </c>
      <c r="C79" s="1438"/>
      <c r="D79" s="1452" t="s">
        <v>278</v>
      </c>
      <c r="E79" s="1439">
        <v>3.4</v>
      </c>
      <c r="F79" s="1611"/>
      <c r="G79" s="1440"/>
      <c r="H79" s="1456">
        <v>20</v>
      </c>
      <c r="I79" s="1456">
        <f t="shared" si="2"/>
        <v>68</v>
      </c>
    </row>
    <row r="80" spans="1:16" s="1452" customFormat="1" ht="29.25" customHeight="1">
      <c r="A80" s="1436"/>
      <c r="B80" s="1457" t="s">
        <v>994</v>
      </c>
      <c r="C80" s="1438"/>
      <c r="D80" s="1452" t="s">
        <v>528</v>
      </c>
      <c r="E80" s="1439">
        <v>51.6</v>
      </c>
      <c r="F80" s="1611"/>
      <c r="G80" s="1440"/>
      <c r="H80" s="1456">
        <v>2</v>
      </c>
      <c r="I80" s="1456">
        <f t="shared" si="2"/>
        <v>103.2</v>
      </c>
    </row>
    <row r="81" spans="1:15" s="1452" customFormat="1" ht="29.25" customHeight="1">
      <c r="A81" s="1436"/>
      <c r="B81" s="1457" t="s">
        <v>1289</v>
      </c>
      <c r="C81" s="1438"/>
      <c r="D81" s="1452" t="s">
        <v>20</v>
      </c>
      <c r="E81" s="1439">
        <v>4</v>
      </c>
      <c r="F81" s="1611"/>
      <c r="G81" s="1440"/>
      <c r="H81" s="1456">
        <v>10</v>
      </c>
      <c r="I81" s="1456">
        <f t="shared" si="2"/>
        <v>40</v>
      </c>
    </row>
    <row r="82" spans="1:15" s="1452" customFormat="1" ht="29.25" customHeight="1">
      <c r="A82" s="1436"/>
      <c r="B82" s="1457" t="s">
        <v>1288</v>
      </c>
      <c r="C82" s="1438"/>
      <c r="D82" s="1452" t="s">
        <v>317</v>
      </c>
      <c r="E82" s="1459">
        <v>0.64</v>
      </c>
      <c r="F82" s="1611"/>
      <c r="G82" s="1440"/>
      <c r="H82" s="1456">
        <v>85</v>
      </c>
      <c r="I82" s="1456">
        <f t="shared" si="2"/>
        <v>54.4</v>
      </c>
    </row>
    <row r="83" spans="1:15" s="1452" customFormat="1" ht="29.25" customHeight="1">
      <c r="A83" s="1436"/>
      <c r="B83" s="1457" t="s">
        <v>1287</v>
      </c>
      <c r="C83" s="1438"/>
      <c r="D83" s="1452" t="s">
        <v>960</v>
      </c>
      <c r="E83" s="1439">
        <v>1</v>
      </c>
      <c r="F83" s="1611"/>
      <c r="G83" s="1440"/>
      <c r="H83" s="1456">
        <v>8.6999999999999993</v>
      </c>
      <c r="I83" s="1456">
        <f t="shared" si="2"/>
        <v>8.6999999999999993</v>
      </c>
    </row>
    <row r="84" spans="1:15" s="1452" customFormat="1" ht="40.9" customHeight="1">
      <c r="A84" s="1436"/>
      <c r="B84" s="1457" t="s">
        <v>1286</v>
      </c>
      <c r="C84" s="1438"/>
      <c r="D84" s="1452" t="s">
        <v>317</v>
      </c>
      <c r="E84" s="1439">
        <v>0.6</v>
      </c>
      <c r="F84" s="1611"/>
      <c r="G84" s="1440"/>
      <c r="H84" s="1456">
        <v>32.799999999999997</v>
      </c>
      <c r="I84" s="1456">
        <f t="shared" si="2"/>
        <v>19.679999999999996</v>
      </c>
    </row>
    <row r="85" spans="1:15" s="1452" customFormat="1" ht="29.25" customHeight="1">
      <c r="A85" s="1436"/>
      <c r="B85" s="1457" t="s">
        <v>1285</v>
      </c>
      <c r="C85" s="1438"/>
      <c r="D85" s="1452" t="s">
        <v>317</v>
      </c>
      <c r="E85" s="1439">
        <v>0.1</v>
      </c>
      <c r="F85" s="1611"/>
      <c r="G85" s="1440"/>
      <c r="H85" s="1456">
        <v>65</v>
      </c>
      <c r="I85" s="1456">
        <f t="shared" si="2"/>
        <v>6.5</v>
      </c>
    </row>
    <row r="86" spans="1:15" s="1452" customFormat="1" ht="43.9" customHeight="1">
      <c r="A86" s="1436"/>
      <c r="B86" s="1437" t="s">
        <v>988</v>
      </c>
      <c r="C86" s="1438"/>
      <c r="D86" s="1452" t="s">
        <v>317</v>
      </c>
      <c r="E86" s="1459">
        <v>0.75</v>
      </c>
      <c r="F86" s="1611"/>
      <c r="G86" s="1440"/>
      <c r="H86" s="1456">
        <v>8</v>
      </c>
      <c r="I86" s="1456">
        <f t="shared" si="2"/>
        <v>6</v>
      </c>
    </row>
    <row r="87" spans="1:15" ht="15" customHeight="1">
      <c r="B87" s="1460" t="s">
        <v>1284</v>
      </c>
      <c r="C87" s="1467"/>
      <c r="D87" s="1461" t="s">
        <v>960</v>
      </c>
      <c r="E87" s="1462">
        <v>7</v>
      </c>
      <c r="F87" s="1619"/>
      <c r="G87" s="1463">
        <f>E87*F87</f>
        <v>0</v>
      </c>
      <c r="H87" s="1468"/>
      <c r="I87" s="1468">
        <f>SUM(I75:I86)</f>
        <v>326.08</v>
      </c>
      <c r="J87" s="1452"/>
      <c r="K87" s="1465"/>
      <c r="L87" s="1465"/>
      <c r="N87" s="1465"/>
      <c r="O87" s="1466"/>
    </row>
    <row r="88" spans="1:15" ht="9" customHeight="1">
      <c r="A88" s="1436"/>
      <c r="B88" s="1457"/>
      <c r="C88" s="1438"/>
      <c r="D88" s="1452"/>
      <c r="E88" s="1439"/>
      <c r="F88" s="1611"/>
      <c r="G88" s="1440"/>
      <c r="H88" s="1456"/>
      <c r="I88" s="1456"/>
    </row>
    <row r="89" spans="1:15" s="1452" customFormat="1" ht="82.15" customHeight="1">
      <c r="A89" s="1436">
        <f>A74+1</f>
        <v>24</v>
      </c>
      <c r="B89" s="1437" t="s">
        <v>1283</v>
      </c>
      <c r="C89" s="1438"/>
      <c r="D89" s="1452" t="s">
        <v>20</v>
      </c>
      <c r="E89" s="1452">
        <v>12</v>
      </c>
      <c r="F89" s="1611"/>
      <c r="G89" s="1440">
        <f>E89*F89</f>
        <v>0</v>
      </c>
      <c r="L89" s="1440"/>
    </row>
    <row r="90" spans="1:15">
      <c r="A90" s="1452"/>
      <c r="B90" s="1453"/>
      <c r="C90" s="1454"/>
      <c r="D90" s="1452"/>
      <c r="E90" s="1452"/>
      <c r="F90" s="1611"/>
      <c r="G90" s="1440"/>
      <c r="H90" s="1452"/>
      <c r="I90" s="1452"/>
    </row>
    <row r="91" spans="1:15" ht="15" customHeight="1" thickBot="1">
      <c r="A91" s="1469" t="s">
        <v>1282</v>
      </c>
      <c r="B91" s="1470"/>
      <c r="C91" s="1471"/>
      <c r="D91" s="1472"/>
      <c r="E91" s="1473"/>
      <c r="F91" s="1620"/>
      <c r="G91" s="1474">
        <f>ROUND(SUM(G6:G89),2)</f>
        <v>0</v>
      </c>
      <c r="H91" s="1475"/>
      <c r="I91" s="1476"/>
    </row>
    <row r="92" spans="1:15">
      <c r="A92" s="1452"/>
      <c r="B92" s="1453"/>
      <c r="C92" s="1454"/>
      <c r="D92" s="1452"/>
      <c r="E92" s="1452"/>
      <c r="F92" s="1613"/>
      <c r="G92" s="1452"/>
      <c r="H92" s="1452"/>
      <c r="I92" s="1452"/>
    </row>
    <row r="93" spans="1:15">
      <c r="A93" s="1452"/>
      <c r="B93" s="1457"/>
      <c r="C93" s="1454"/>
      <c r="D93" s="1452"/>
      <c r="E93" s="1452"/>
      <c r="F93" s="1613"/>
      <c r="G93" s="1452"/>
      <c r="H93" s="1452"/>
      <c r="I93" s="1452"/>
    </row>
    <row r="94" spans="1:15">
      <c r="A94" s="1452"/>
      <c r="B94" s="1453"/>
      <c r="C94" s="1454"/>
      <c r="D94" s="1452"/>
      <c r="E94" s="1452"/>
      <c r="F94" s="1613"/>
      <c r="G94" s="1452"/>
      <c r="H94" s="1452"/>
      <c r="I94" s="1452"/>
    </row>
    <row r="95" spans="1:15">
      <c r="A95" s="1452"/>
      <c r="B95" s="1453"/>
      <c r="C95" s="1454"/>
      <c r="D95" s="1452"/>
      <c r="E95" s="1452"/>
      <c r="F95" s="1613"/>
      <c r="G95" s="1452"/>
      <c r="H95" s="1452"/>
      <c r="I95" s="1452"/>
    </row>
    <row r="96" spans="1:15">
      <c r="A96" s="1452"/>
      <c r="B96" s="1453"/>
      <c r="C96" s="1454"/>
      <c r="D96" s="1452"/>
      <c r="E96" s="1452"/>
      <c r="F96" s="1613"/>
      <c r="G96" s="1452"/>
      <c r="H96" s="1452"/>
      <c r="I96" s="1452"/>
    </row>
    <row r="97" spans="1:9">
      <c r="A97" s="1452"/>
      <c r="B97" s="1453"/>
      <c r="C97" s="1454"/>
      <c r="D97" s="1452"/>
      <c r="E97" s="1452"/>
      <c r="F97" s="1613"/>
      <c r="G97" s="1452"/>
      <c r="H97" s="1452"/>
      <c r="I97" s="1452"/>
    </row>
    <row r="98" spans="1:9">
      <c r="A98" s="1452"/>
      <c r="B98" s="1453"/>
      <c r="C98" s="1454"/>
      <c r="D98" s="1452"/>
      <c r="E98" s="1452"/>
      <c r="F98" s="1613"/>
      <c r="G98" s="1452"/>
      <c r="H98" s="1452"/>
      <c r="I98" s="1452"/>
    </row>
    <row r="99" spans="1:9">
      <c r="A99" s="1452"/>
      <c r="B99" s="1453"/>
      <c r="C99" s="1454"/>
      <c r="D99" s="1452"/>
      <c r="E99" s="1452"/>
      <c r="F99" s="1613"/>
      <c r="G99" s="1452"/>
      <c r="H99" s="1452"/>
      <c r="I99" s="1452"/>
    </row>
    <row r="100" spans="1:9">
      <c r="A100" s="1452"/>
      <c r="B100" s="1453"/>
      <c r="C100" s="1454"/>
      <c r="D100" s="1452"/>
      <c r="E100" s="1452"/>
      <c r="F100" s="1613"/>
      <c r="G100" s="1452"/>
      <c r="H100" s="1452"/>
      <c r="I100" s="1452"/>
    </row>
    <row r="101" spans="1:9">
      <c r="A101" s="1452"/>
      <c r="B101" s="1453"/>
      <c r="C101" s="1454"/>
      <c r="D101" s="1452"/>
      <c r="E101" s="1452"/>
      <c r="F101" s="1613"/>
      <c r="G101" s="1452"/>
      <c r="H101" s="1452"/>
      <c r="I101" s="1452"/>
    </row>
    <row r="102" spans="1:9">
      <c r="A102" s="1452"/>
      <c r="B102" s="1453"/>
      <c r="C102" s="1454"/>
      <c r="D102" s="1452"/>
      <c r="E102" s="1452"/>
      <c r="F102" s="1613"/>
      <c r="G102" s="1452"/>
      <c r="H102" s="1452"/>
      <c r="I102" s="1452"/>
    </row>
    <row r="103" spans="1:9">
      <c r="A103" s="1452"/>
      <c r="B103" s="1453"/>
      <c r="C103" s="1454"/>
      <c r="D103" s="1452"/>
      <c r="E103" s="1452"/>
      <c r="F103" s="1613"/>
      <c r="G103" s="1452"/>
      <c r="H103" s="1452"/>
      <c r="I103" s="1452"/>
    </row>
    <row r="104" spans="1:9">
      <c r="A104" s="1452"/>
      <c r="B104" s="1453"/>
      <c r="C104" s="1454"/>
      <c r="D104" s="1452"/>
      <c r="E104" s="1452"/>
      <c r="F104" s="1613"/>
      <c r="G104" s="1452"/>
      <c r="H104" s="1452"/>
      <c r="I104" s="1452"/>
    </row>
    <row r="105" spans="1:9">
      <c r="A105" s="1452"/>
      <c r="B105" s="1453"/>
      <c r="C105" s="1454"/>
      <c r="D105" s="1452"/>
      <c r="E105" s="1452"/>
      <c r="F105" s="1613"/>
      <c r="G105" s="1452"/>
      <c r="H105" s="1452"/>
      <c r="I105" s="1452"/>
    </row>
    <row r="106" spans="1:9">
      <c r="A106" s="1452"/>
      <c r="B106" s="1453"/>
      <c r="C106" s="1454"/>
      <c r="D106" s="1452"/>
      <c r="E106" s="1452"/>
      <c r="F106" s="1613"/>
      <c r="G106" s="1452"/>
      <c r="H106" s="1452"/>
      <c r="I106" s="1452"/>
    </row>
    <row r="107" spans="1:9">
      <c r="A107" s="1452"/>
      <c r="B107" s="1453"/>
      <c r="C107" s="1454"/>
      <c r="D107" s="1452"/>
      <c r="E107" s="1452"/>
      <c r="F107" s="1613"/>
      <c r="G107" s="1452"/>
      <c r="H107" s="1452"/>
      <c r="I107" s="1452"/>
    </row>
    <row r="108" spans="1:9">
      <c r="A108" s="1452"/>
      <c r="B108" s="1453"/>
      <c r="C108" s="1454"/>
      <c r="D108" s="1452"/>
      <c r="E108" s="1452"/>
      <c r="F108" s="1613"/>
      <c r="G108" s="1452"/>
      <c r="H108" s="1452"/>
      <c r="I108" s="1452"/>
    </row>
    <row r="109" spans="1:9">
      <c r="A109" s="1452"/>
      <c r="B109" s="1453"/>
      <c r="C109" s="1454"/>
      <c r="D109" s="1452"/>
      <c r="E109" s="1452"/>
      <c r="F109" s="1613"/>
      <c r="G109" s="1452"/>
      <c r="H109" s="1452"/>
      <c r="I109" s="1452"/>
    </row>
    <row r="110" spans="1:9">
      <c r="A110" s="1452"/>
      <c r="B110" s="1453"/>
      <c r="C110" s="1454"/>
      <c r="D110" s="1452"/>
      <c r="E110" s="1452"/>
      <c r="F110" s="1613"/>
      <c r="G110" s="1452"/>
      <c r="H110" s="1452"/>
      <c r="I110" s="1452"/>
    </row>
    <row r="111" spans="1:9">
      <c r="A111" s="1452"/>
      <c r="B111" s="1453"/>
      <c r="C111" s="1454"/>
      <c r="D111" s="1452"/>
      <c r="E111" s="1452"/>
      <c r="F111" s="1613"/>
      <c r="G111" s="1452"/>
      <c r="H111" s="1452"/>
      <c r="I111" s="1452"/>
    </row>
    <row r="112" spans="1:9">
      <c r="A112" s="1452"/>
      <c r="B112" s="1453"/>
      <c r="C112" s="1454"/>
      <c r="D112" s="1452"/>
      <c r="E112" s="1452"/>
      <c r="F112" s="1613"/>
      <c r="G112" s="1452"/>
      <c r="H112" s="1452"/>
      <c r="I112" s="1452"/>
    </row>
    <row r="113" spans="1:9">
      <c r="A113" s="1452"/>
      <c r="B113" s="1453"/>
      <c r="C113" s="1454"/>
      <c r="D113" s="1452"/>
      <c r="E113" s="1452"/>
      <c r="F113" s="1613"/>
      <c r="G113" s="1452"/>
      <c r="H113" s="1452"/>
      <c r="I113" s="1452"/>
    </row>
    <row r="114" spans="1:9">
      <c r="A114" s="1452"/>
      <c r="B114" s="1453"/>
      <c r="C114" s="1454"/>
      <c r="D114" s="1452"/>
      <c r="E114" s="1452"/>
      <c r="F114" s="1613"/>
      <c r="G114" s="1452"/>
      <c r="H114" s="1452"/>
      <c r="I114" s="1452"/>
    </row>
    <row r="115" spans="1:9">
      <c r="A115" s="1452"/>
      <c r="B115" s="1453"/>
      <c r="C115" s="1454"/>
      <c r="D115" s="1452"/>
      <c r="E115" s="1452"/>
      <c r="F115" s="1613"/>
      <c r="G115" s="1452"/>
      <c r="H115" s="1452"/>
      <c r="I115" s="1452"/>
    </row>
    <row r="116" spans="1:9">
      <c r="A116" s="1452"/>
      <c r="B116" s="1453"/>
      <c r="C116" s="1454"/>
      <c r="D116" s="1452"/>
      <c r="E116" s="1452"/>
      <c r="F116" s="1613"/>
      <c r="G116" s="1452"/>
      <c r="H116" s="1452"/>
      <c r="I116" s="1452"/>
    </row>
    <row r="117" spans="1:9">
      <c r="A117" s="1452"/>
      <c r="B117" s="1453"/>
      <c r="C117" s="1454"/>
      <c r="D117" s="1452"/>
      <c r="E117" s="1452"/>
      <c r="F117" s="1613"/>
      <c r="G117" s="1452"/>
      <c r="H117" s="1452"/>
      <c r="I117" s="1452"/>
    </row>
    <row r="118" spans="1:9">
      <c r="A118" s="1452"/>
      <c r="B118" s="1453"/>
      <c r="C118" s="1454"/>
      <c r="D118" s="1452"/>
      <c r="E118" s="1452"/>
      <c r="F118" s="1613"/>
      <c r="G118" s="1452"/>
      <c r="H118" s="1452"/>
      <c r="I118" s="1452"/>
    </row>
    <row r="119" spans="1:9">
      <c r="A119" s="1452"/>
      <c r="B119" s="1453"/>
      <c r="C119" s="1454"/>
      <c r="D119" s="1452"/>
      <c r="E119" s="1452"/>
      <c r="F119" s="1613"/>
      <c r="G119" s="1452"/>
      <c r="H119" s="1452"/>
      <c r="I119" s="1452"/>
    </row>
    <row r="120" spans="1:9">
      <c r="A120" s="1452"/>
      <c r="B120" s="1453"/>
      <c r="C120" s="1454"/>
      <c r="D120" s="1452"/>
      <c r="E120" s="1452"/>
      <c r="F120" s="1613"/>
      <c r="G120" s="1452"/>
      <c r="H120" s="1452"/>
      <c r="I120" s="1452"/>
    </row>
    <row r="121" spans="1:9">
      <c r="A121" s="1452"/>
      <c r="B121" s="1453"/>
      <c r="C121" s="1454"/>
      <c r="D121" s="1452"/>
      <c r="E121" s="1452"/>
      <c r="F121" s="1613"/>
      <c r="G121" s="1452"/>
      <c r="H121" s="1452"/>
      <c r="I121" s="1452"/>
    </row>
    <row r="122" spans="1:9">
      <c r="A122" s="1452"/>
      <c r="B122" s="1453"/>
      <c r="C122" s="1454"/>
      <c r="D122" s="1452"/>
      <c r="E122" s="1452"/>
      <c r="F122" s="1613"/>
      <c r="G122" s="1452"/>
      <c r="H122" s="1452"/>
      <c r="I122" s="1452"/>
    </row>
    <row r="123" spans="1:9">
      <c r="A123" s="1452"/>
      <c r="B123" s="1453"/>
      <c r="C123" s="1454"/>
      <c r="D123" s="1452"/>
      <c r="E123" s="1452"/>
      <c r="F123" s="1613"/>
      <c r="G123" s="1452"/>
      <c r="H123" s="1452"/>
      <c r="I123" s="1452"/>
    </row>
    <row r="124" spans="1:9">
      <c r="A124" s="1452"/>
      <c r="B124" s="1453"/>
      <c r="C124" s="1454"/>
      <c r="D124" s="1452"/>
      <c r="E124" s="1452"/>
      <c r="F124" s="1613"/>
      <c r="G124" s="1452"/>
      <c r="H124" s="1452"/>
      <c r="I124" s="1452"/>
    </row>
    <row r="125" spans="1:9">
      <c r="A125" s="1452"/>
      <c r="B125" s="1453"/>
      <c r="C125" s="1454"/>
      <c r="D125" s="1452"/>
      <c r="E125" s="1452"/>
      <c r="F125" s="1613"/>
      <c r="G125" s="1452"/>
      <c r="H125" s="1452"/>
      <c r="I125" s="1452"/>
    </row>
    <row r="126" spans="1:9">
      <c r="A126" s="1452"/>
      <c r="B126" s="1453"/>
      <c r="C126" s="1454"/>
      <c r="D126" s="1452"/>
      <c r="E126" s="1452"/>
      <c r="F126" s="1613"/>
      <c r="G126" s="1452"/>
      <c r="H126" s="1452"/>
      <c r="I126" s="1452"/>
    </row>
    <row r="127" spans="1:9">
      <c r="A127" s="1452"/>
      <c r="B127" s="1453"/>
      <c r="C127" s="1454"/>
      <c r="D127" s="1452"/>
      <c r="E127" s="1452"/>
      <c r="F127" s="1613"/>
      <c r="G127" s="1452"/>
      <c r="H127" s="1452"/>
      <c r="I127" s="1452"/>
    </row>
    <row r="128" spans="1:9">
      <c r="A128" s="1452"/>
      <c r="B128" s="1453"/>
      <c r="C128" s="1454"/>
      <c r="D128" s="1452"/>
      <c r="E128" s="1452"/>
      <c r="F128" s="1613"/>
      <c r="G128" s="1452"/>
      <c r="H128" s="1452"/>
      <c r="I128" s="1452"/>
    </row>
    <row r="129" spans="1:9">
      <c r="A129" s="1452"/>
      <c r="B129" s="1453"/>
      <c r="C129" s="1454"/>
      <c r="D129" s="1452"/>
      <c r="E129" s="1452"/>
      <c r="F129" s="1613"/>
      <c r="G129" s="1452"/>
      <c r="H129" s="1452"/>
      <c r="I129" s="1452"/>
    </row>
    <row r="130" spans="1:9">
      <c r="A130" s="1452"/>
      <c r="B130" s="1453"/>
      <c r="C130" s="1454"/>
      <c r="D130" s="1452"/>
      <c r="E130" s="1452"/>
      <c r="F130" s="1613"/>
      <c r="G130" s="1452"/>
      <c r="H130" s="1452"/>
      <c r="I130" s="1452"/>
    </row>
    <row r="131" spans="1:9">
      <c r="A131" s="1452"/>
      <c r="B131" s="1453"/>
      <c r="C131" s="1454"/>
      <c r="D131" s="1452"/>
      <c r="E131" s="1452"/>
      <c r="F131" s="1613"/>
      <c r="G131" s="1452"/>
      <c r="H131" s="1452"/>
      <c r="I131" s="1452"/>
    </row>
    <row r="132" spans="1:9">
      <c r="A132" s="1452"/>
      <c r="B132" s="1453"/>
      <c r="C132" s="1454"/>
      <c r="D132" s="1452"/>
      <c r="E132" s="1452"/>
      <c r="F132" s="1613"/>
      <c r="G132" s="1452"/>
      <c r="H132" s="1452"/>
      <c r="I132" s="1452"/>
    </row>
    <row r="133" spans="1:9">
      <c r="A133" s="1452"/>
      <c r="B133" s="1453"/>
      <c r="C133" s="1454"/>
      <c r="D133" s="1452"/>
      <c r="E133" s="1452"/>
      <c r="F133" s="1613"/>
      <c r="G133" s="1452"/>
      <c r="H133" s="1452"/>
      <c r="I133" s="1452"/>
    </row>
    <row r="134" spans="1:9">
      <c r="A134" s="1452"/>
      <c r="B134" s="1453"/>
      <c r="C134" s="1454"/>
      <c r="D134" s="1452"/>
      <c r="E134" s="1452"/>
      <c r="F134" s="1613"/>
      <c r="G134" s="1452"/>
      <c r="H134" s="1452"/>
      <c r="I134" s="1452"/>
    </row>
    <row r="135" spans="1:9">
      <c r="A135" s="1452"/>
      <c r="B135" s="1453"/>
      <c r="C135" s="1454"/>
      <c r="D135" s="1452"/>
      <c r="E135" s="1452"/>
      <c r="F135" s="1613"/>
      <c r="G135" s="1452"/>
      <c r="H135" s="1452"/>
      <c r="I135" s="1452"/>
    </row>
    <row r="136" spans="1:9">
      <c r="A136" s="1452"/>
      <c r="B136" s="1453"/>
      <c r="C136" s="1454"/>
      <c r="D136" s="1452"/>
      <c r="E136" s="1452"/>
      <c r="F136" s="1613"/>
      <c r="G136" s="1452"/>
      <c r="H136" s="1452"/>
      <c r="I136" s="1452"/>
    </row>
    <row r="137" spans="1:9">
      <c r="A137" s="1452"/>
      <c r="B137" s="1453"/>
      <c r="C137" s="1454"/>
      <c r="D137" s="1452"/>
      <c r="E137" s="1452"/>
      <c r="F137" s="1613"/>
      <c r="G137" s="1452"/>
      <c r="H137" s="1452"/>
      <c r="I137" s="1452"/>
    </row>
    <row r="138" spans="1:9">
      <c r="A138" s="1452"/>
      <c r="B138" s="1453"/>
      <c r="C138" s="1454"/>
      <c r="D138" s="1452"/>
      <c r="E138" s="1452"/>
      <c r="F138" s="1613"/>
      <c r="G138" s="1452"/>
      <c r="H138" s="1452"/>
      <c r="I138" s="1452"/>
    </row>
    <row r="139" spans="1:9">
      <c r="A139" s="1452"/>
      <c r="B139" s="1453"/>
      <c r="C139" s="1454"/>
      <c r="D139" s="1452"/>
      <c r="E139" s="1452"/>
      <c r="F139" s="1613"/>
      <c r="G139" s="1452"/>
      <c r="H139" s="1452"/>
      <c r="I139" s="1452"/>
    </row>
    <row r="140" spans="1:9">
      <c r="A140" s="1452"/>
      <c r="B140" s="1453"/>
      <c r="C140" s="1454"/>
      <c r="D140" s="1452"/>
      <c r="E140" s="1452"/>
      <c r="F140" s="1613"/>
      <c r="G140" s="1452"/>
      <c r="H140" s="1452"/>
      <c r="I140" s="1452"/>
    </row>
    <row r="141" spans="1:9">
      <c r="A141" s="1452"/>
      <c r="B141" s="1453"/>
      <c r="C141" s="1454"/>
      <c r="D141" s="1452"/>
      <c r="E141" s="1452"/>
      <c r="F141" s="1613"/>
      <c r="G141" s="1452"/>
      <c r="H141" s="1452"/>
      <c r="I141" s="1452"/>
    </row>
    <row r="142" spans="1:9">
      <c r="A142" s="1452"/>
      <c r="B142" s="1453"/>
      <c r="C142" s="1454"/>
      <c r="D142" s="1452"/>
      <c r="E142" s="1452"/>
      <c r="F142" s="1613"/>
      <c r="G142" s="1452"/>
      <c r="H142" s="1452"/>
      <c r="I142" s="1452"/>
    </row>
    <row r="143" spans="1:9">
      <c r="A143" s="1452"/>
      <c r="B143" s="1453"/>
      <c r="C143" s="1454"/>
      <c r="D143" s="1452"/>
      <c r="E143" s="1452"/>
      <c r="F143" s="1613"/>
      <c r="G143" s="1452"/>
      <c r="H143" s="1452"/>
      <c r="I143" s="1452"/>
    </row>
    <row r="144" spans="1:9">
      <c r="A144" s="1452"/>
      <c r="B144" s="1453"/>
      <c r="C144" s="1454"/>
      <c r="D144" s="1452"/>
      <c r="E144" s="1452"/>
      <c r="F144" s="1613"/>
      <c r="G144" s="1452"/>
      <c r="H144" s="1452"/>
      <c r="I144" s="1452"/>
    </row>
    <row r="145" spans="1:9">
      <c r="A145" s="1452"/>
      <c r="B145" s="1453"/>
      <c r="C145" s="1454"/>
      <c r="D145" s="1452"/>
      <c r="E145" s="1452"/>
      <c r="F145" s="1613"/>
      <c r="G145" s="1452"/>
      <c r="H145" s="1452"/>
      <c r="I145" s="1452"/>
    </row>
    <row r="146" spans="1:9">
      <c r="A146" s="1452"/>
      <c r="B146" s="1453"/>
      <c r="C146" s="1454"/>
      <c r="D146" s="1452"/>
      <c r="E146" s="1452"/>
      <c r="F146" s="1613"/>
      <c r="G146" s="1452"/>
      <c r="H146" s="1452"/>
      <c r="I146" s="1452"/>
    </row>
    <row r="147" spans="1:9">
      <c r="A147" s="1452"/>
      <c r="B147" s="1453"/>
      <c r="C147" s="1454"/>
      <c r="D147" s="1452"/>
      <c r="E147" s="1452"/>
      <c r="F147" s="1613"/>
      <c r="G147" s="1452"/>
      <c r="H147" s="1452"/>
      <c r="I147" s="1452"/>
    </row>
    <row r="148" spans="1:9">
      <c r="A148" s="1452"/>
      <c r="B148" s="1453"/>
      <c r="C148" s="1454"/>
      <c r="D148" s="1452"/>
      <c r="E148" s="1452"/>
      <c r="F148" s="1613"/>
      <c r="G148" s="1452"/>
      <c r="H148" s="1452"/>
      <c r="I148" s="1452"/>
    </row>
    <row r="149" spans="1:9">
      <c r="A149" s="1452"/>
      <c r="B149" s="1453"/>
      <c r="C149" s="1454"/>
      <c r="D149" s="1452"/>
      <c r="E149" s="1452"/>
      <c r="F149" s="1613"/>
      <c r="G149" s="1452"/>
      <c r="H149" s="1452"/>
      <c r="I149" s="1452"/>
    </row>
    <row r="150" spans="1:9">
      <c r="A150" s="1452"/>
      <c r="B150" s="1453"/>
      <c r="C150" s="1454"/>
      <c r="D150" s="1452"/>
      <c r="E150" s="1452"/>
      <c r="F150" s="1613"/>
      <c r="G150" s="1452"/>
      <c r="H150" s="1452"/>
      <c r="I150" s="1452"/>
    </row>
    <row r="151" spans="1:9">
      <c r="A151" s="1452"/>
      <c r="B151" s="1453"/>
      <c r="C151" s="1454"/>
      <c r="D151" s="1452"/>
      <c r="E151" s="1452"/>
      <c r="F151" s="1613"/>
      <c r="G151" s="1452"/>
      <c r="H151" s="1452"/>
      <c r="I151" s="1452"/>
    </row>
    <row r="152" spans="1:9">
      <c r="A152" s="1452"/>
      <c r="B152" s="1453"/>
      <c r="C152" s="1454"/>
      <c r="D152" s="1452"/>
      <c r="E152" s="1452"/>
      <c r="F152" s="1613"/>
      <c r="G152" s="1452"/>
      <c r="H152" s="1452"/>
      <c r="I152" s="1452"/>
    </row>
    <row r="153" spans="1:9">
      <c r="A153" s="1452"/>
      <c r="B153" s="1453"/>
      <c r="C153" s="1454"/>
      <c r="D153" s="1452"/>
      <c r="E153" s="1452"/>
      <c r="F153" s="1613"/>
      <c r="G153" s="1452"/>
      <c r="H153" s="1452"/>
      <c r="I153" s="1452"/>
    </row>
    <row r="154" spans="1:9">
      <c r="A154" s="1452"/>
      <c r="B154" s="1453"/>
      <c r="C154" s="1454"/>
      <c r="D154" s="1452"/>
      <c r="E154" s="1452"/>
      <c r="F154" s="1613"/>
      <c r="G154" s="1452"/>
      <c r="H154" s="1452"/>
      <c r="I154" s="1452"/>
    </row>
    <row r="155" spans="1:9">
      <c r="A155" s="1452"/>
      <c r="B155" s="1453"/>
      <c r="C155" s="1454"/>
      <c r="D155" s="1452"/>
      <c r="E155" s="1452"/>
      <c r="F155" s="1613"/>
      <c r="G155" s="1452"/>
      <c r="H155" s="1452"/>
      <c r="I155" s="1452"/>
    </row>
    <row r="156" spans="1:9">
      <c r="A156" s="1452"/>
      <c r="B156" s="1453"/>
      <c r="C156" s="1454"/>
      <c r="D156" s="1452"/>
      <c r="E156" s="1452"/>
      <c r="F156" s="1613"/>
      <c r="G156" s="1452"/>
      <c r="H156" s="1452"/>
      <c r="I156" s="1452"/>
    </row>
    <row r="157" spans="1:9">
      <c r="A157" s="1452"/>
      <c r="B157" s="1453"/>
      <c r="C157" s="1454"/>
      <c r="D157" s="1452"/>
      <c r="E157" s="1452"/>
      <c r="F157" s="1613"/>
      <c r="G157" s="1452"/>
      <c r="H157" s="1452"/>
      <c r="I157" s="1452"/>
    </row>
    <row r="158" spans="1:9">
      <c r="A158" s="1452"/>
      <c r="B158" s="1453"/>
      <c r="C158" s="1454"/>
      <c r="D158" s="1452"/>
      <c r="E158" s="1452"/>
      <c r="F158" s="1613"/>
      <c r="G158" s="1452"/>
      <c r="H158" s="1452"/>
      <c r="I158" s="1452"/>
    </row>
    <row r="159" spans="1:9">
      <c r="A159" s="1452"/>
      <c r="B159" s="1453"/>
      <c r="C159" s="1454"/>
      <c r="D159" s="1452"/>
      <c r="E159" s="1452"/>
      <c r="F159" s="1613"/>
      <c r="G159" s="1452"/>
      <c r="H159" s="1452"/>
      <c r="I159" s="1452"/>
    </row>
    <row r="160" spans="1:9">
      <c r="A160" s="1452"/>
      <c r="B160" s="1453"/>
      <c r="C160" s="1454"/>
      <c r="D160" s="1452"/>
      <c r="E160" s="1452"/>
      <c r="F160" s="1613"/>
      <c r="G160" s="1452"/>
      <c r="H160" s="1452"/>
      <c r="I160" s="1452"/>
    </row>
    <row r="161" spans="1:9">
      <c r="A161" s="1452"/>
      <c r="B161" s="1453"/>
      <c r="C161" s="1454"/>
      <c r="D161" s="1452"/>
      <c r="E161" s="1452"/>
      <c r="F161" s="1613"/>
      <c r="G161" s="1452"/>
      <c r="H161" s="1452"/>
      <c r="I161" s="1452"/>
    </row>
    <row r="162" spans="1:9">
      <c r="A162" s="1452"/>
      <c r="B162" s="1453"/>
      <c r="C162" s="1454"/>
      <c r="D162" s="1452"/>
      <c r="E162" s="1452"/>
      <c r="F162" s="1613"/>
      <c r="G162" s="1452"/>
      <c r="H162" s="1452"/>
      <c r="I162" s="1452"/>
    </row>
    <row r="163" spans="1:9">
      <c r="A163" s="1452"/>
      <c r="B163" s="1453"/>
      <c r="C163" s="1454"/>
      <c r="D163" s="1452"/>
      <c r="E163" s="1452"/>
      <c r="F163" s="1613"/>
      <c r="G163" s="1452"/>
      <c r="H163" s="1452"/>
      <c r="I163" s="1452"/>
    </row>
    <row r="164" spans="1:9">
      <c r="A164" s="1452"/>
      <c r="B164" s="1453"/>
      <c r="C164" s="1454"/>
      <c r="D164" s="1452"/>
      <c r="E164" s="1452"/>
      <c r="F164" s="1613"/>
      <c r="G164" s="1452"/>
      <c r="H164" s="1452"/>
      <c r="I164" s="1452"/>
    </row>
    <row r="165" spans="1:9">
      <c r="A165" s="1452"/>
      <c r="B165" s="1453"/>
      <c r="C165" s="1454"/>
      <c r="D165" s="1452"/>
      <c r="E165" s="1452"/>
      <c r="F165" s="1613"/>
      <c r="G165" s="1452"/>
      <c r="H165" s="1452"/>
      <c r="I165" s="1452"/>
    </row>
    <row r="166" spans="1:9">
      <c r="A166" s="1452"/>
      <c r="B166" s="1453"/>
      <c r="C166" s="1454"/>
      <c r="D166" s="1452"/>
      <c r="E166" s="1452"/>
      <c r="F166" s="1613"/>
      <c r="G166" s="1452"/>
      <c r="H166" s="1452"/>
      <c r="I166" s="1452"/>
    </row>
    <row r="167" spans="1:9">
      <c r="A167" s="1452"/>
      <c r="B167" s="1453"/>
      <c r="C167" s="1454"/>
      <c r="D167" s="1452"/>
      <c r="E167" s="1452"/>
      <c r="F167" s="1613"/>
      <c r="G167" s="1452"/>
      <c r="H167" s="1452"/>
      <c r="I167" s="1452"/>
    </row>
    <row r="168" spans="1:9">
      <c r="A168" s="1452"/>
      <c r="B168" s="1453"/>
      <c r="C168" s="1454"/>
      <c r="D168" s="1452"/>
      <c r="E168" s="1452"/>
      <c r="F168" s="1613"/>
      <c r="G168" s="1452"/>
      <c r="H168" s="1452"/>
      <c r="I168" s="1452"/>
    </row>
    <row r="169" spans="1:9">
      <c r="A169" s="1452"/>
      <c r="B169" s="1453"/>
      <c r="C169" s="1454"/>
      <c r="D169" s="1452"/>
      <c r="E169" s="1452"/>
      <c r="F169" s="1613"/>
      <c r="G169" s="1452"/>
      <c r="H169" s="1452"/>
      <c r="I169" s="1452"/>
    </row>
    <row r="170" spans="1:9">
      <c r="A170" s="1452"/>
      <c r="B170" s="1453"/>
      <c r="C170" s="1454"/>
      <c r="D170" s="1452"/>
      <c r="E170" s="1452"/>
      <c r="F170" s="1613"/>
      <c r="G170" s="1452"/>
      <c r="H170" s="1452"/>
      <c r="I170" s="1452"/>
    </row>
    <row r="171" spans="1:9">
      <c r="A171" s="1452"/>
      <c r="B171" s="1453"/>
      <c r="C171" s="1454"/>
      <c r="D171" s="1452"/>
      <c r="E171" s="1452"/>
      <c r="F171" s="1613"/>
      <c r="G171" s="1452"/>
      <c r="H171" s="1452"/>
      <c r="I171" s="1452"/>
    </row>
    <row r="172" spans="1:9">
      <c r="A172" s="1452"/>
      <c r="B172" s="1453"/>
      <c r="C172" s="1454"/>
      <c r="D172" s="1452"/>
      <c r="E172" s="1452"/>
      <c r="F172" s="1613"/>
      <c r="G172" s="1452"/>
      <c r="H172" s="1452"/>
      <c r="I172" s="1452"/>
    </row>
    <row r="173" spans="1:9">
      <c r="A173" s="1452"/>
      <c r="B173" s="1453"/>
      <c r="C173" s="1454"/>
      <c r="D173" s="1452"/>
      <c r="E173" s="1452"/>
      <c r="F173" s="1613"/>
      <c r="G173" s="1452"/>
      <c r="H173" s="1452"/>
      <c r="I173" s="1452"/>
    </row>
    <row r="174" spans="1:9">
      <c r="A174" s="1452"/>
      <c r="B174" s="1453"/>
      <c r="C174" s="1454"/>
      <c r="D174" s="1452"/>
      <c r="E174" s="1452"/>
      <c r="F174" s="1613"/>
      <c r="G174" s="1452"/>
      <c r="H174" s="1452"/>
      <c r="I174" s="1452"/>
    </row>
    <row r="175" spans="1:9">
      <c r="A175" s="1452"/>
      <c r="B175" s="1453"/>
      <c r="C175" s="1454"/>
      <c r="D175" s="1452"/>
      <c r="E175" s="1452"/>
      <c r="F175" s="1613"/>
      <c r="G175" s="1452"/>
      <c r="H175" s="1452"/>
      <c r="I175" s="1452"/>
    </row>
    <row r="176" spans="1:9">
      <c r="A176" s="1452"/>
      <c r="B176" s="1453"/>
      <c r="C176" s="1454"/>
      <c r="D176" s="1452"/>
      <c r="E176" s="1452"/>
      <c r="F176" s="1613"/>
      <c r="G176" s="1452"/>
      <c r="H176" s="1452"/>
      <c r="I176" s="1452"/>
    </row>
    <row r="177" spans="1:9">
      <c r="A177" s="1452"/>
      <c r="B177" s="1453"/>
      <c r="C177" s="1454"/>
      <c r="D177" s="1452"/>
      <c r="E177" s="1452"/>
      <c r="F177" s="1613"/>
      <c r="G177" s="1452"/>
      <c r="H177" s="1452"/>
      <c r="I177" s="1452"/>
    </row>
    <row r="178" spans="1:9">
      <c r="A178" s="1452"/>
      <c r="B178" s="1453"/>
      <c r="C178" s="1454"/>
      <c r="D178" s="1452"/>
      <c r="E178" s="1452"/>
      <c r="F178" s="1613"/>
      <c r="G178" s="1452"/>
      <c r="H178" s="1452"/>
      <c r="I178" s="1452"/>
    </row>
    <row r="179" spans="1:9">
      <c r="A179" s="1452"/>
      <c r="B179" s="1453"/>
      <c r="C179" s="1454"/>
      <c r="D179" s="1452"/>
      <c r="E179" s="1452"/>
      <c r="F179" s="1613"/>
      <c r="G179" s="1452"/>
      <c r="H179" s="1452"/>
      <c r="I179" s="1452"/>
    </row>
    <row r="180" spans="1:9">
      <c r="A180" s="1452"/>
      <c r="B180" s="1453"/>
      <c r="C180" s="1454"/>
      <c r="D180" s="1452"/>
      <c r="E180" s="1452"/>
      <c r="F180" s="1613"/>
      <c r="G180" s="1452"/>
      <c r="H180" s="1452"/>
      <c r="I180" s="1452"/>
    </row>
    <row r="181" spans="1:9">
      <c r="A181" s="1452"/>
      <c r="B181" s="1453"/>
      <c r="C181" s="1454"/>
      <c r="D181" s="1452"/>
      <c r="E181" s="1452"/>
      <c r="F181" s="1613"/>
      <c r="G181" s="1452"/>
      <c r="H181" s="1452"/>
      <c r="I181" s="1452"/>
    </row>
    <row r="182" spans="1:9">
      <c r="A182" s="1452"/>
      <c r="B182" s="1453"/>
      <c r="C182" s="1454"/>
      <c r="D182" s="1452"/>
      <c r="E182" s="1452"/>
      <c r="F182" s="1613"/>
      <c r="G182" s="1452"/>
      <c r="H182" s="1452"/>
      <c r="I182" s="1452"/>
    </row>
    <row r="183" spans="1:9">
      <c r="A183" s="1452"/>
      <c r="B183" s="1453"/>
      <c r="C183" s="1454"/>
      <c r="D183" s="1452"/>
      <c r="E183" s="1452"/>
      <c r="F183" s="1613"/>
      <c r="G183" s="1452"/>
      <c r="H183" s="1452"/>
      <c r="I183" s="1452"/>
    </row>
    <row r="184" spans="1:9">
      <c r="A184" s="1452"/>
      <c r="B184" s="1453"/>
      <c r="C184" s="1454"/>
      <c r="D184" s="1452"/>
      <c r="E184" s="1452"/>
      <c r="F184" s="1613"/>
      <c r="G184" s="1452"/>
      <c r="H184" s="1452"/>
      <c r="I184" s="1452"/>
    </row>
    <row r="185" spans="1:9">
      <c r="A185" s="1452"/>
      <c r="B185" s="1453"/>
      <c r="C185" s="1454"/>
      <c r="D185" s="1452"/>
      <c r="E185" s="1452"/>
      <c r="F185" s="1613"/>
      <c r="G185" s="1452"/>
      <c r="H185" s="1452"/>
      <c r="I185" s="1452"/>
    </row>
    <row r="186" spans="1:9">
      <c r="A186" s="1452"/>
      <c r="B186" s="1453"/>
      <c r="C186" s="1454"/>
      <c r="D186" s="1452"/>
      <c r="E186" s="1452"/>
      <c r="F186" s="1613"/>
      <c r="G186" s="1452"/>
      <c r="H186" s="1452"/>
      <c r="I186" s="1452"/>
    </row>
    <row r="187" spans="1:9">
      <c r="A187" s="1452"/>
      <c r="B187" s="1453"/>
      <c r="C187" s="1454"/>
      <c r="D187" s="1452"/>
      <c r="E187" s="1452"/>
      <c r="F187" s="1613"/>
      <c r="G187" s="1452"/>
      <c r="H187" s="1452"/>
      <c r="I187" s="1452"/>
    </row>
    <row r="188" spans="1:9">
      <c r="A188" s="1452"/>
      <c r="B188" s="1453"/>
      <c r="C188" s="1454"/>
      <c r="D188" s="1452"/>
      <c r="E188" s="1452"/>
      <c r="F188" s="1613"/>
      <c r="G188" s="1452"/>
      <c r="H188" s="1452"/>
      <c r="I188" s="1452"/>
    </row>
    <row r="189" spans="1:9">
      <c r="A189" s="1452"/>
      <c r="B189" s="1453"/>
      <c r="C189" s="1454"/>
      <c r="D189" s="1452"/>
      <c r="E189" s="1452"/>
      <c r="F189" s="1613"/>
      <c r="G189" s="1452"/>
      <c r="H189" s="1452"/>
      <c r="I189" s="1452"/>
    </row>
    <row r="190" spans="1:9">
      <c r="A190" s="1452"/>
      <c r="B190" s="1453"/>
      <c r="C190" s="1454"/>
      <c r="D190" s="1452"/>
      <c r="E190" s="1452"/>
      <c r="F190" s="1613"/>
      <c r="G190" s="1452"/>
      <c r="H190" s="1452"/>
      <c r="I190" s="1452"/>
    </row>
    <row r="191" spans="1:9">
      <c r="A191" s="1452"/>
      <c r="B191" s="1453"/>
      <c r="C191" s="1454"/>
      <c r="D191" s="1452"/>
      <c r="E191" s="1452"/>
      <c r="F191" s="1613"/>
      <c r="G191" s="1452"/>
      <c r="H191" s="1452"/>
      <c r="I191" s="1452"/>
    </row>
    <row r="192" spans="1:9">
      <c r="A192" s="1452"/>
      <c r="B192" s="1453"/>
      <c r="C192" s="1454"/>
      <c r="D192" s="1452"/>
      <c r="E192" s="1452"/>
      <c r="F192" s="1613"/>
      <c r="G192" s="1452"/>
      <c r="H192" s="1452"/>
      <c r="I192" s="1452"/>
    </row>
    <row r="193" spans="1:9">
      <c r="A193" s="1452"/>
      <c r="B193" s="1453"/>
      <c r="C193" s="1454"/>
      <c r="D193" s="1452"/>
      <c r="E193" s="1452"/>
      <c r="F193" s="1613"/>
      <c r="G193" s="1452"/>
      <c r="H193" s="1452"/>
      <c r="I193" s="1452"/>
    </row>
    <row r="194" spans="1:9">
      <c r="A194" s="1452"/>
      <c r="B194" s="1453"/>
      <c r="C194" s="1454"/>
      <c r="D194" s="1452"/>
      <c r="E194" s="1452"/>
      <c r="F194" s="1613"/>
      <c r="G194" s="1452"/>
      <c r="H194" s="1452"/>
      <c r="I194" s="1452"/>
    </row>
    <row r="195" spans="1:9">
      <c r="A195" s="1452"/>
      <c r="B195" s="1453"/>
      <c r="C195" s="1454"/>
      <c r="D195" s="1452"/>
      <c r="E195" s="1452"/>
      <c r="F195" s="1613"/>
      <c r="G195" s="1452"/>
      <c r="H195" s="1452"/>
      <c r="I195" s="1452"/>
    </row>
    <row r="196" spans="1:9">
      <c r="A196" s="1452"/>
      <c r="B196" s="1453"/>
      <c r="C196" s="1454"/>
      <c r="D196" s="1452"/>
      <c r="E196" s="1452"/>
      <c r="F196" s="1613"/>
      <c r="G196" s="1452"/>
      <c r="H196" s="1452"/>
      <c r="I196" s="1452"/>
    </row>
    <row r="197" spans="1:9">
      <c r="A197" s="1452"/>
      <c r="B197" s="1453"/>
      <c r="C197" s="1454"/>
      <c r="D197" s="1452"/>
      <c r="E197" s="1452"/>
      <c r="F197" s="1613"/>
      <c r="G197" s="1452"/>
      <c r="H197" s="1452"/>
      <c r="I197" s="1452"/>
    </row>
    <row r="198" spans="1:9">
      <c r="A198" s="1452"/>
      <c r="B198" s="1453"/>
      <c r="C198" s="1454"/>
      <c r="D198" s="1452"/>
      <c r="E198" s="1452"/>
      <c r="F198" s="1613"/>
      <c r="G198" s="1452"/>
      <c r="H198" s="1452"/>
      <c r="I198" s="1452"/>
    </row>
    <row r="199" spans="1:9">
      <c r="A199" s="1452"/>
      <c r="B199" s="1453"/>
      <c r="C199" s="1454"/>
      <c r="D199" s="1452"/>
      <c r="E199" s="1452"/>
      <c r="F199" s="1613"/>
      <c r="G199" s="1452"/>
      <c r="H199" s="1452"/>
      <c r="I199" s="1452"/>
    </row>
    <row r="200" spans="1:9">
      <c r="A200" s="1452"/>
      <c r="B200" s="1453"/>
      <c r="C200" s="1454"/>
      <c r="D200" s="1452"/>
      <c r="E200" s="1452"/>
      <c r="F200" s="1613"/>
      <c r="G200" s="1452"/>
      <c r="H200" s="1452"/>
      <c r="I200" s="1452"/>
    </row>
    <row r="201" spans="1:9">
      <c r="A201" s="1452"/>
      <c r="B201" s="1453"/>
      <c r="C201" s="1454"/>
      <c r="D201" s="1452"/>
      <c r="E201" s="1452"/>
      <c r="F201" s="1613"/>
      <c r="G201" s="1452"/>
      <c r="H201" s="1452"/>
      <c r="I201" s="1452"/>
    </row>
    <row r="202" spans="1:9">
      <c r="A202" s="1452"/>
      <c r="B202" s="1453"/>
      <c r="C202" s="1454"/>
      <c r="D202" s="1452"/>
      <c r="E202" s="1452"/>
      <c r="F202" s="1613"/>
      <c r="G202" s="1452"/>
      <c r="H202" s="1452"/>
      <c r="I202" s="1452"/>
    </row>
    <row r="203" spans="1:9">
      <c r="A203" s="1452"/>
      <c r="B203" s="1453"/>
      <c r="C203" s="1454"/>
      <c r="D203" s="1452"/>
      <c r="E203" s="1452"/>
      <c r="F203" s="1613"/>
      <c r="G203" s="1452"/>
      <c r="H203" s="1452"/>
      <c r="I203" s="1452"/>
    </row>
    <row r="204" spans="1:9">
      <c r="A204" s="1452"/>
      <c r="B204" s="1453"/>
      <c r="C204" s="1454"/>
      <c r="D204" s="1452"/>
      <c r="E204" s="1452"/>
      <c r="F204" s="1613"/>
      <c r="G204" s="1452"/>
      <c r="H204" s="1452"/>
      <c r="I204" s="1452"/>
    </row>
    <row r="205" spans="1:9">
      <c r="A205" s="1452"/>
      <c r="B205" s="1453"/>
      <c r="C205" s="1454"/>
      <c r="D205" s="1452"/>
      <c r="E205" s="1452"/>
      <c r="F205" s="1613"/>
      <c r="G205" s="1452"/>
      <c r="H205" s="1452"/>
      <c r="I205" s="1452"/>
    </row>
    <row r="206" spans="1:9">
      <c r="A206" s="1452"/>
      <c r="B206" s="1453"/>
      <c r="C206" s="1454"/>
      <c r="D206" s="1452"/>
      <c r="E206" s="1452"/>
      <c r="F206" s="1613"/>
      <c r="G206" s="1452"/>
      <c r="H206" s="1452"/>
      <c r="I206" s="1452"/>
    </row>
    <row r="207" spans="1:9">
      <c r="A207" s="1452"/>
      <c r="B207" s="1453"/>
      <c r="C207" s="1454"/>
      <c r="D207" s="1452"/>
      <c r="E207" s="1452"/>
      <c r="F207" s="1613"/>
      <c r="G207" s="1452"/>
      <c r="H207" s="1452"/>
      <c r="I207" s="1452"/>
    </row>
    <row r="208" spans="1:9">
      <c r="A208" s="1452"/>
      <c r="B208" s="1453"/>
      <c r="C208" s="1454"/>
      <c r="D208" s="1452"/>
      <c r="E208" s="1452"/>
      <c r="F208" s="1613"/>
      <c r="G208" s="1452"/>
      <c r="H208" s="1452"/>
      <c r="I208" s="1452"/>
    </row>
    <row r="209" spans="1:9">
      <c r="A209" s="1452"/>
      <c r="B209" s="1453"/>
      <c r="C209" s="1454"/>
      <c r="D209" s="1452"/>
      <c r="E209" s="1452"/>
      <c r="F209" s="1613"/>
      <c r="G209" s="1452"/>
      <c r="H209" s="1452"/>
      <c r="I209" s="1452"/>
    </row>
    <row r="210" spans="1:9">
      <c r="A210" s="1452"/>
      <c r="B210" s="1453"/>
      <c r="C210" s="1454"/>
      <c r="D210" s="1452"/>
      <c r="E210" s="1452"/>
      <c r="F210" s="1613"/>
      <c r="G210" s="1452"/>
      <c r="H210" s="1452"/>
      <c r="I210" s="1452"/>
    </row>
    <row r="211" spans="1:9">
      <c r="A211" s="1452"/>
      <c r="B211" s="1453"/>
      <c r="C211" s="1454"/>
      <c r="D211" s="1452"/>
      <c r="E211" s="1452"/>
      <c r="F211" s="1613"/>
      <c r="G211" s="1452"/>
      <c r="H211" s="1452"/>
      <c r="I211" s="1452"/>
    </row>
    <row r="212" spans="1:9">
      <c r="A212" s="1452"/>
      <c r="B212" s="1453"/>
      <c r="C212" s="1454"/>
      <c r="D212" s="1452"/>
      <c r="E212" s="1452"/>
      <c r="F212" s="1613"/>
      <c r="G212" s="1452"/>
      <c r="H212" s="1452"/>
      <c r="I212" s="1452"/>
    </row>
    <row r="213" spans="1:9">
      <c r="A213" s="1452"/>
      <c r="B213" s="1453"/>
      <c r="C213" s="1454"/>
      <c r="D213" s="1452"/>
      <c r="E213" s="1452"/>
      <c r="F213" s="1613"/>
      <c r="G213" s="1452"/>
      <c r="H213" s="1452"/>
      <c r="I213" s="1452"/>
    </row>
    <row r="214" spans="1:9">
      <c r="A214" s="1452"/>
      <c r="B214" s="1453"/>
      <c r="C214" s="1454"/>
      <c r="D214" s="1452"/>
      <c r="E214" s="1452"/>
      <c r="F214" s="1613"/>
      <c r="G214" s="1452"/>
      <c r="H214" s="1452"/>
      <c r="I214" s="1452"/>
    </row>
    <row r="215" spans="1:9">
      <c r="A215" s="1452"/>
      <c r="B215" s="1453"/>
      <c r="C215" s="1454"/>
      <c r="D215" s="1452"/>
      <c r="E215" s="1452"/>
      <c r="F215" s="1613"/>
      <c r="G215" s="1452"/>
      <c r="H215" s="1452"/>
      <c r="I215" s="1452"/>
    </row>
    <row r="216" spans="1:9">
      <c r="A216" s="1452"/>
      <c r="B216" s="1453"/>
      <c r="C216" s="1454"/>
      <c r="D216" s="1452"/>
      <c r="E216" s="1452"/>
      <c r="F216" s="1613"/>
      <c r="G216" s="1452"/>
      <c r="H216" s="1452"/>
      <c r="I216" s="1452"/>
    </row>
    <row r="217" spans="1:9">
      <c r="A217" s="1452"/>
      <c r="B217" s="1453"/>
      <c r="C217" s="1454"/>
      <c r="D217" s="1452"/>
      <c r="E217" s="1452"/>
      <c r="F217" s="1613"/>
      <c r="G217" s="1452"/>
      <c r="H217" s="1452"/>
      <c r="I217" s="1452"/>
    </row>
    <row r="218" spans="1:9">
      <c r="A218" s="1452"/>
      <c r="B218" s="1453"/>
      <c r="C218" s="1454"/>
      <c r="D218" s="1452"/>
      <c r="E218" s="1452"/>
      <c r="F218" s="1613"/>
      <c r="G218" s="1452"/>
      <c r="H218" s="1452"/>
      <c r="I218" s="1452"/>
    </row>
    <row r="219" spans="1:9">
      <c r="A219" s="1452"/>
      <c r="B219" s="1453"/>
      <c r="C219" s="1454"/>
      <c r="D219" s="1452"/>
      <c r="E219" s="1452"/>
      <c r="F219" s="1613"/>
      <c r="G219" s="1452"/>
      <c r="H219" s="1452"/>
      <c r="I219" s="1452"/>
    </row>
    <row r="220" spans="1:9">
      <c r="A220" s="1452"/>
      <c r="B220" s="1453"/>
      <c r="C220" s="1454"/>
      <c r="D220" s="1452"/>
      <c r="E220" s="1452"/>
      <c r="F220" s="1613"/>
      <c r="G220" s="1452"/>
      <c r="H220" s="1452"/>
      <c r="I220" s="1452"/>
    </row>
    <row r="221" spans="1:9">
      <c r="A221" s="1452"/>
      <c r="B221" s="1453"/>
      <c r="C221" s="1454"/>
      <c r="D221" s="1452"/>
      <c r="E221" s="1452"/>
      <c r="F221" s="1613"/>
      <c r="G221" s="1452"/>
      <c r="H221" s="1452"/>
      <c r="I221" s="1452"/>
    </row>
  </sheetData>
  <sheetProtection algorithmName="SHA-512" hashValue="Z36hxAfSNAcSMlyXjYhQ2mM5nKLrbSIy/s9O51JAKBCwqJ4xSmRXlS2+9Eq+Hcj5j5amKNVkuk00nBJNU9+ucg==" saltValue="TkL4aPBBNwV8lqmM/FrKQw==" spinCount="100000" sheet="1" objects="1" scenarios="1"/>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742D0-2992-4BA6-BDF5-F42A5050C3B7}">
  <sheetPr>
    <tabColor theme="7" tint="0.39997558519241921"/>
  </sheetPr>
  <dimension ref="A1:L137"/>
  <sheetViews>
    <sheetView view="pageBreakPreview" topLeftCell="A30" zoomScale="125" zoomScaleNormal="100" zoomScaleSheetLayoutView="125" workbookViewId="0">
      <selection activeCell="B35" sqref="B35"/>
    </sheetView>
  </sheetViews>
  <sheetFormatPr defaultColWidth="9.28515625" defaultRowHeight="14.25"/>
  <cols>
    <col min="1" max="1" width="3.28515625" style="1435" customWidth="1"/>
    <col min="2" max="2" width="45.85546875" style="1478" customWidth="1"/>
    <col min="3" max="3" width="0.7109375" style="1479" customWidth="1"/>
    <col min="4" max="4" width="5.42578125" style="1435" customWidth="1"/>
    <col min="5" max="5" width="7.28515625" style="1435" customWidth="1"/>
    <col min="6" max="6" width="11.140625" style="1617" customWidth="1"/>
    <col min="7" max="7" width="12.140625" style="1435" customWidth="1"/>
    <col min="8" max="8" width="9.28515625" style="1435" hidden="1" customWidth="1"/>
    <col min="9" max="9" width="10.7109375" style="1435" hidden="1" customWidth="1"/>
    <col min="10" max="10" width="9.28515625" style="1435" hidden="1" customWidth="1"/>
    <col min="11" max="11" width="9.28515625" style="1435"/>
    <col min="12" max="12" width="13.42578125" style="1435" bestFit="1" customWidth="1"/>
    <col min="13" max="16384" width="9.28515625" style="1435"/>
  </cols>
  <sheetData>
    <row r="1" spans="1:9">
      <c r="A1" s="1429" t="s">
        <v>1330</v>
      </c>
      <c r="B1" s="1430"/>
      <c r="C1" s="1431"/>
      <c r="D1" s="1432"/>
      <c r="E1" s="1433"/>
      <c r="F1" s="1610"/>
      <c r="G1" s="1434"/>
      <c r="I1" s="1433"/>
    </row>
    <row r="2" spans="1:9" ht="9" customHeight="1" thickBot="1">
      <c r="A2" s="1436"/>
      <c r="B2" s="1457"/>
      <c r="C2" s="1438"/>
      <c r="D2" s="1452"/>
      <c r="E2" s="1452"/>
      <c r="F2" s="1616"/>
      <c r="G2" s="1458"/>
      <c r="I2" s="1442"/>
    </row>
    <row r="3" spans="1:9" s="1451" customFormat="1" ht="12">
      <c r="A3" s="1443" t="s">
        <v>955</v>
      </c>
      <c r="B3" s="1444" t="s">
        <v>112</v>
      </c>
      <c r="C3" s="1445"/>
      <c r="D3" s="1446" t="s">
        <v>25</v>
      </c>
      <c r="E3" s="1447" t="s">
        <v>24</v>
      </c>
      <c r="F3" s="1612" t="s">
        <v>26</v>
      </c>
      <c r="G3" s="1448" t="s">
        <v>956</v>
      </c>
      <c r="I3" s="1450"/>
    </row>
    <row r="4" spans="1:9" ht="6.75" customHeight="1">
      <c r="A4" s="1452"/>
      <c r="B4" s="1453"/>
      <c r="C4" s="1454"/>
      <c r="D4" s="1452"/>
      <c r="E4" s="1452"/>
      <c r="F4" s="1613"/>
      <c r="G4" s="1452"/>
      <c r="I4" s="1442"/>
    </row>
    <row r="5" spans="1:9" s="1495" customFormat="1" ht="68.45" customHeight="1">
      <c r="A5" s="1436">
        <v>1</v>
      </c>
      <c r="B5" s="1437" t="s">
        <v>1329</v>
      </c>
      <c r="C5" s="1494"/>
      <c r="D5" s="1452" t="s">
        <v>960</v>
      </c>
      <c r="E5" s="1452">
        <v>2</v>
      </c>
      <c r="F5" s="1611"/>
      <c r="G5" s="1440">
        <f>E5*F5</f>
        <v>0</v>
      </c>
      <c r="I5" s="1496" t="str">
        <f>IF(F5="","VNESI CENO NA ENOTO!","")</f>
        <v>VNESI CENO NA ENOTO!</v>
      </c>
    </row>
    <row r="6" spans="1:9" ht="9" customHeight="1">
      <c r="A6" s="1436"/>
      <c r="B6" s="1437"/>
      <c r="C6" s="1437"/>
      <c r="D6" s="1438"/>
      <c r="E6" s="1456"/>
      <c r="F6" s="1611"/>
      <c r="G6" s="1440"/>
      <c r="H6" s="1456"/>
    </row>
    <row r="7" spans="1:9" ht="28.9" customHeight="1">
      <c r="A7" s="1436">
        <f>A5+1</f>
        <v>2</v>
      </c>
      <c r="B7" s="1437" t="s">
        <v>1328</v>
      </c>
      <c r="C7" s="1438"/>
      <c r="D7" s="1452" t="s">
        <v>13</v>
      </c>
      <c r="E7" s="1452">
        <v>630</v>
      </c>
      <c r="F7" s="1611"/>
      <c r="G7" s="1440">
        <f>E7*F7</f>
        <v>0</v>
      </c>
      <c r="I7" s="1497"/>
    </row>
    <row r="8" spans="1:9" ht="9" customHeight="1">
      <c r="A8" s="1436"/>
      <c r="B8" s="1437"/>
      <c r="C8" s="1437"/>
      <c r="D8" s="1452"/>
      <c r="E8" s="1452"/>
      <c r="F8" s="1616"/>
      <c r="G8" s="1458"/>
    </row>
    <row r="9" spans="1:9" ht="56.45" customHeight="1">
      <c r="A9" s="1436">
        <f>A7+1</f>
        <v>3</v>
      </c>
      <c r="B9" s="1437" t="s">
        <v>1327</v>
      </c>
      <c r="C9" s="1438"/>
      <c r="D9" s="1452" t="s">
        <v>960</v>
      </c>
      <c r="E9" s="1452">
        <v>11</v>
      </c>
      <c r="F9" s="1611"/>
      <c r="G9" s="1440">
        <f>E9*F9</f>
        <v>0</v>
      </c>
    </row>
    <row r="10" spans="1:9" ht="9" customHeight="1">
      <c r="A10" s="1436"/>
      <c r="B10" s="1437"/>
      <c r="C10" s="1437"/>
      <c r="D10" s="1452"/>
      <c r="E10" s="1452"/>
      <c r="F10" s="1616"/>
      <c r="G10" s="1458"/>
    </row>
    <row r="11" spans="1:9" ht="110.45" customHeight="1">
      <c r="A11" s="1436">
        <f>A9+1</f>
        <v>4</v>
      </c>
      <c r="B11" s="1486" t="s">
        <v>1326</v>
      </c>
      <c r="C11" s="1438"/>
      <c r="D11" s="1452" t="s">
        <v>960</v>
      </c>
      <c r="E11" s="1452">
        <v>3</v>
      </c>
      <c r="F11" s="1611"/>
      <c r="G11" s="1440">
        <f>E11*F11</f>
        <v>0</v>
      </c>
      <c r="H11" s="1456"/>
    </row>
    <row r="12" spans="1:9" ht="9" customHeight="1">
      <c r="A12" s="1436"/>
      <c r="B12" s="1457"/>
      <c r="C12" s="1438"/>
      <c r="D12" s="1452"/>
      <c r="E12" s="1439"/>
      <c r="F12" s="1611"/>
      <c r="G12" s="1440"/>
      <c r="H12" s="1456"/>
      <c r="I12" s="1456"/>
    </row>
    <row r="13" spans="1:9" ht="56.25" customHeight="1">
      <c r="A13" s="1436">
        <f>A11+1</f>
        <v>5</v>
      </c>
      <c r="B13" s="1486" t="s">
        <v>1007</v>
      </c>
      <c r="C13" s="1438"/>
      <c r="D13" s="1452" t="s">
        <v>20</v>
      </c>
      <c r="E13" s="1452">
        <v>3</v>
      </c>
      <c r="F13" s="1611"/>
      <c r="G13" s="1440">
        <f>E13*F13</f>
        <v>0</v>
      </c>
      <c r="H13" s="1452"/>
      <c r="I13" s="1452"/>
    </row>
    <row r="14" spans="1:9" ht="9" customHeight="1">
      <c r="A14" s="1436"/>
      <c r="B14" s="1457"/>
      <c r="C14" s="1438"/>
      <c r="D14" s="1452"/>
      <c r="E14" s="1439"/>
      <c r="F14" s="1611"/>
      <c r="G14" s="1440"/>
      <c r="H14" s="1456"/>
      <c r="I14" s="1456"/>
    </row>
    <row r="15" spans="1:9" ht="79.5">
      <c r="A15" s="1436">
        <f>A13+1</f>
        <v>6</v>
      </c>
      <c r="B15" s="1486" t="s">
        <v>1008</v>
      </c>
      <c r="C15" s="1438"/>
      <c r="D15" s="1452" t="s">
        <v>960</v>
      </c>
      <c r="E15" s="1452">
        <v>3</v>
      </c>
      <c r="F15" s="1611"/>
      <c r="G15" s="1440">
        <f>E15*F15</f>
        <v>0</v>
      </c>
      <c r="H15" s="1452"/>
      <c r="I15" s="1452"/>
    </row>
    <row r="16" spans="1:9" ht="9" customHeight="1">
      <c r="A16" s="1436"/>
      <c r="B16" s="1457"/>
      <c r="C16" s="1438"/>
      <c r="D16" s="1452"/>
      <c r="E16" s="1439"/>
      <c r="F16" s="1611"/>
      <c r="G16" s="1440"/>
      <c r="H16" s="1456"/>
      <c r="I16" s="1456"/>
    </row>
    <row r="17" spans="1:10" ht="63.75">
      <c r="A17" s="1436">
        <f>A15+1</f>
        <v>7</v>
      </c>
      <c r="B17" s="1437" t="s">
        <v>1009</v>
      </c>
      <c r="C17" s="1438"/>
      <c r="D17" s="1452" t="s">
        <v>960</v>
      </c>
      <c r="E17" s="1452">
        <v>2</v>
      </c>
      <c r="F17" s="1611"/>
      <c r="G17" s="1440">
        <f>E17*F17</f>
        <v>0</v>
      </c>
      <c r="H17" s="1452"/>
      <c r="I17" s="1452"/>
    </row>
    <row r="18" spans="1:10" ht="9" customHeight="1">
      <c r="A18" s="1436"/>
      <c r="B18" s="1457"/>
      <c r="C18" s="1438"/>
      <c r="D18" s="1452"/>
      <c r="E18" s="1439"/>
      <c r="F18" s="1611"/>
      <c r="G18" s="1440"/>
      <c r="H18" s="1456"/>
      <c r="I18" s="1456"/>
    </row>
    <row r="19" spans="1:10" ht="30.6" customHeight="1">
      <c r="A19" s="1436">
        <f>A17+1</f>
        <v>8</v>
      </c>
      <c r="B19" s="1437" t="s">
        <v>1325</v>
      </c>
      <c r="C19" s="1438"/>
      <c r="D19" s="1452" t="s">
        <v>13</v>
      </c>
      <c r="E19" s="1452">
        <v>10</v>
      </c>
      <c r="F19" s="1611"/>
      <c r="G19" s="1440">
        <f>E19*F19</f>
        <v>0</v>
      </c>
      <c r="I19" s="1497"/>
    </row>
    <row r="20" spans="1:10" ht="9" customHeight="1">
      <c r="A20" s="1436"/>
      <c r="B20" s="1437"/>
      <c r="C20" s="1437"/>
      <c r="D20" s="1452"/>
      <c r="E20" s="1452"/>
      <c r="F20" s="1616"/>
      <c r="G20" s="1458"/>
    </row>
    <row r="21" spans="1:10" ht="92.25">
      <c r="A21" s="1436">
        <f>A19+1</f>
        <v>9</v>
      </c>
      <c r="B21" s="1437" t="s">
        <v>1324</v>
      </c>
      <c r="C21" s="1438"/>
      <c r="D21" s="1452" t="s">
        <v>960</v>
      </c>
      <c r="E21" s="1452">
        <v>5</v>
      </c>
      <c r="F21" s="1611"/>
      <c r="G21" s="1440">
        <f>E21*F21</f>
        <v>0</v>
      </c>
    </row>
    <row r="22" spans="1:10" ht="9" customHeight="1">
      <c r="A22" s="1436"/>
      <c r="B22" s="1457"/>
      <c r="C22" s="1438"/>
      <c r="D22" s="1452"/>
      <c r="E22" s="1452"/>
      <c r="F22" s="1616"/>
      <c r="G22" s="1458"/>
      <c r="H22" s="1452"/>
      <c r="I22" s="1452"/>
    </row>
    <row r="23" spans="1:10" s="1500" customFormat="1" ht="163.15" customHeight="1">
      <c r="A23" s="1436">
        <f>A21+1</f>
        <v>10</v>
      </c>
      <c r="B23" s="1437" t="s">
        <v>1323</v>
      </c>
      <c r="C23" s="1498"/>
      <c r="D23" s="1452" t="s">
        <v>20</v>
      </c>
      <c r="E23" s="1452">
        <v>7</v>
      </c>
      <c r="F23" s="1611"/>
      <c r="G23" s="1440">
        <f>E23*F23</f>
        <v>0</v>
      </c>
      <c r="H23" s="1499"/>
      <c r="I23" s="1499"/>
    </row>
    <row r="24" spans="1:10" ht="9" customHeight="1">
      <c r="A24" s="1436"/>
      <c r="B24" s="1437"/>
      <c r="C24" s="1437"/>
      <c r="D24" s="1452"/>
      <c r="E24" s="1452"/>
      <c r="F24" s="1616"/>
      <c r="G24" s="1458"/>
    </row>
    <row r="25" spans="1:10" ht="40.15" customHeight="1">
      <c r="A25" s="1436">
        <f>A23+1</f>
        <v>11</v>
      </c>
      <c r="B25" s="1486" t="s">
        <v>1322</v>
      </c>
      <c r="C25" s="1438"/>
      <c r="D25" s="1452" t="s">
        <v>20</v>
      </c>
      <c r="E25" s="1452">
        <v>3</v>
      </c>
      <c r="F25" s="1611"/>
      <c r="G25" s="1440">
        <f>E25*F25</f>
        <v>0</v>
      </c>
    </row>
    <row r="26" spans="1:10" ht="9" customHeight="1">
      <c r="A26" s="1436"/>
      <c r="B26" s="1457"/>
      <c r="C26" s="1438"/>
      <c r="D26" s="1452"/>
      <c r="E26" s="1439"/>
      <c r="F26" s="1611"/>
      <c r="G26" s="1440"/>
    </row>
    <row r="27" spans="1:10" ht="40.15" customHeight="1">
      <c r="A27" s="1436">
        <f>A25+1</f>
        <v>12</v>
      </c>
      <c r="B27" s="1486" t="s">
        <v>1321</v>
      </c>
      <c r="C27" s="1438"/>
      <c r="D27" s="1452" t="s">
        <v>20</v>
      </c>
      <c r="E27" s="1452">
        <v>2</v>
      </c>
      <c r="F27" s="1611"/>
      <c r="G27" s="1440">
        <f>E27*F27</f>
        <v>0</v>
      </c>
    </row>
    <row r="28" spans="1:10" ht="9" customHeight="1">
      <c r="A28" s="1436"/>
      <c r="B28" s="1457"/>
      <c r="C28" s="1438"/>
      <c r="D28" s="1452"/>
      <c r="E28" s="1439"/>
      <c r="F28" s="1611"/>
      <c r="G28" s="1440"/>
    </row>
    <row r="29" spans="1:10" ht="378.6" customHeight="1">
      <c r="A29" s="1436">
        <f>A27+1</f>
        <v>13</v>
      </c>
      <c r="B29" s="1486" t="s">
        <v>1320</v>
      </c>
      <c r="C29" s="1486"/>
      <c r="D29" s="1452" t="s">
        <v>20</v>
      </c>
      <c r="E29" s="1452">
        <v>12</v>
      </c>
      <c r="F29" s="1611"/>
      <c r="G29" s="1440">
        <f>E29*F29</f>
        <v>0</v>
      </c>
      <c r="I29" s="1440"/>
      <c r="J29" s="1479"/>
    </row>
    <row r="30" spans="1:10" ht="9" customHeight="1">
      <c r="A30" s="1436"/>
      <c r="B30" s="1437"/>
      <c r="C30" s="1437"/>
      <c r="D30" s="1452"/>
      <c r="E30" s="1452"/>
      <c r="F30" s="1616"/>
      <c r="G30" s="1458"/>
    </row>
    <row r="31" spans="1:10" ht="69.75">
      <c r="A31" s="1436">
        <f>A29+1</f>
        <v>14</v>
      </c>
      <c r="B31" s="1486" t="s">
        <v>1319</v>
      </c>
      <c r="C31" s="1438"/>
      <c r="D31" s="1452" t="s">
        <v>20</v>
      </c>
      <c r="E31" s="1452">
        <v>7</v>
      </c>
      <c r="F31" s="1611"/>
      <c r="G31" s="1440">
        <f>E31*F31</f>
        <v>0</v>
      </c>
      <c r="I31" s="1440"/>
    </row>
    <row r="32" spans="1:10" ht="9" customHeight="1">
      <c r="A32" s="1436"/>
      <c r="B32" s="1457"/>
      <c r="C32" s="1438"/>
      <c r="D32" s="1452"/>
      <c r="E32" s="1452"/>
      <c r="F32" s="1616"/>
      <c r="G32" s="1458"/>
      <c r="I32" s="1458"/>
    </row>
    <row r="33" spans="1:12" ht="42.6" customHeight="1">
      <c r="A33" s="1436">
        <f>A31+1</f>
        <v>15</v>
      </c>
      <c r="B33" s="1438" t="s">
        <v>1318</v>
      </c>
      <c r="C33" s="1438"/>
      <c r="D33" s="1452" t="s">
        <v>20</v>
      </c>
      <c r="E33" s="1452">
        <v>2</v>
      </c>
      <c r="F33" s="1611"/>
      <c r="G33" s="1440">
        <f>E33*F33</f>
        <v>0</v>
      </c>
      <c r="H33" s="1452"/>
      <c r="I33" s="1452"/>
    </row>
    <row r="34" spans="1:12" ht="9" customHeight="1">
      <c r="A34" s="1436"/>
      <c r="B34" s="1457"/>
      <c r="C34" s="1438"/>
      <c r="D34" s="1452"/>
      <c r="E34" s="1439"/>
      <c r="F34" s="1614"/>
      <c r="G34" s="1456"/>
      <c r="H34" s="1456"/>
      <c r="I34" s="1456"/>
    </row>
    <row r="35" spans="1:12" ht="110.45" customHeight="1">
      <c r="A35" s="1436">
        <f>A33+1</f>
        <v>16</v>
      </c>
      <c r="B35" s="1486" t="s">
        <v>1022</v>
      </c>
      <c r="C35" s="1454"/>
      <c r="D35" s="1452" t="s">
        <v>20</v>
      </c>
      <c r="E35" s="1501">
        <v>1</v>
      </c>
      <c r="F35" s="1611"/>
      <c r="G35" s="1440">
        <f>E35*F35</f>
        <v>0</v>
      </c>
      <c r="I35" s="1440"/>
    </row>
    <row r="36" spans="1:12" ht="9" customHeight="1">
      <c r="A36" s="1436"/>
      <c r="B36" s="1457"/>
      <c r="C36" s="1438"/>
      <c r="D36" s="1452"/>
      <c r="E36" s="1452"/>
      <c r="F36" s="1616"/>
      <c r="G36" s="1458"/>
      <c r="I36" s="1458"/>
    </row>
    <row r="37" spans="1:12" ht="28.15" customHeight="1">
      <c r="A37" s="1436">
        <f>A35+1</f>
        <v>17</v>
      </c>
      <c r="B37" s="1437" t="s">
        <v>1317</v>
      </c>
      <c r="C37" s="1454"/>
      <c r="D37" s="1452" t="s">
        <v>20</v>
      </c>
      <c r="E37" s="1452">
        <v>1</v>
      </c>
      <c r="F37" s="1611"/>
      <c r="G37" s="1440">
        <f>E37*F37</f>
        <v>0</v>
      </c>
      <c r="I37" s="1440"/>
      <c r="L37" s="1477"/>
    </row>
    <row r="38" spans="1:12">
      <c r="A38" s="1452"/>
      <c r="B38" s="1453"/>
      <c r="C38" s="1454"/>
      <c r="D38" s="1452"/>
      <c r="E38" s="1452"/>
      <c r="F38" s="1611"/>
      <c r="G38" s="1440"/>
      <c r="I38" s="1440"/>
    </row>
    <row r="39" spans="1:12" ht="15" thickBot="1">
      <c r="A39" s="1492" t="s">
        <v>1282</v>
      </c>
      <c r="B39" s="1470"/>
      <c r="C39" s="1471"/>
      <c r="D39" s="1472"/>
      <c r="E39" s="1473"/>
      <c r="F39" s="1620"/>
      <c r="G39" s="1493">
        <f>ROUND(SUM(G5:G37),2)</f>
        <v>0</v>
      </c>
      <c r="I39" s="1440"/>
    </row>
    <row r="40" spans="1:12">
      <c r="A40" s="1452"/>
      <c r="D40" s="1452"/>
      <c r="E40" s="1452"/>
      <c r="F40" s="1613"/>
      <c r="G40" s="1452"/>
      <c r="I40" s="1440"/>
    </row>
    <row r="41" spans="1:12">
      <c r="A41" s="1452"/>
      <c r="D41" s="1452"/>
      <c r="E41" s="1452"/>
      <c r="F41" s="1613"/>
      <c r="G41" s="1452"/>
      <c r="I41" s="1452"/>
    </row>
    <row r="42" spans="1:12">
      <c r="A42" s="1452"/>
      <c r="D42" s="1452"/>
      <c r="E42" s="1452"/>
      <c r="F42" s="1613"/>
      <c r="G42" s="1452"/>
      <c r="I42" s="1452"/>
    </row>
    <row r="43" spans="1:12">
      <c r="A43" s="1452"/>
      <c r="D43" s="1452"/>
      <c r="E43" s="1452"/>
      <c r="F43" s="1613"/>
      <c r="G43" s="1452"/>
      <c r="I43" s="1452"/>
    </row>
    <row r="44" spans="1:12">
      <c r="A44" s="1452"/>
      <c r="D44" s="1452"/>
      <c r="E44" s="1452"/>
      <c r="F44" s="1613"/>
      <c r="G44" s="1452"/>
      <c r="I44" s="1452"/>
    </row>
    <row r="45" spans="1:12">
      <c r="A45" s="1452"/>
      <c r="D45" s="1452"/>
      <c r="E45" s="1452"/>
      <c r="F45" s="1613"/>
      <c r="G45" s="1452"/>
      <c r="I45" s="1452"/>
    </row>
    <row r="46" spans="1:12">
      <c r="A46" s="1452"/>
      <c r="D46" s="1452"/>
      <c r="E46" s="1452"/>
      <c r="F46" s="1613"/>
      <c r="G46" s="1452"/>
      <c r="I46" s="1452"/>
    </row>
    <row r="47" spans="1:12">
      <c r="A47" s="1452"/>
      <c r="D47" s="1452"/>
      <c r="E47" s="1452"/>
      <c r="F47" s="1613"/>
      <c r="G47" s="1452"/>
      <c r="I47" s="1452"/>
    </row>
    <row r="48" spans="1:12">
      <c r="A48" s="1452"/>
      <c r="D48" s="1452"/>
      <c r="E48" s="1452"/>
      <c r="F48" s="1613"/>
      <c r="G48" s="1452"/>
      <c r="I48" s="1452"/>
    </row>
    <row r="49" spans="1:9">
      <c r="A49" s="1452"/>
      <c r="D49" s="1452"/>
      <c r="E49" s="1452"/>
      <c r="F49" s="1613"/>
      <c r="G49" s="1452"/>
      <c r="I49" s="1452"/>
    </row>
    <row r="50" spans="1:9">
      <c r="A50" s="1452"/>
      <c r="D50" s="1452"/>
      <c r="E50" s="1452"/>
      <c r="F50" s="1613"/>
      <c r="G50" s="1452"/>
      <c r="I50" s="1452"/>
    </row>
    <row r="51" spans="1:9">
      <c r="A51" s="1452"/>
      <c r="D51" s="1452"/>
      <c r="E51" s="1452"/>
      <c r="F51" s="1613"/>
      <c r="G51" s="1452"/>
      <c r="I51" s="1452"/>
    </row>
    <row r="52" spans="1:9">
      <c r="A52" s="1452"/>
      <c r="D52" s="1452"/>
      <c r="E52" s="1452"/>
      <c r="F52" s="1613"/>
      <c r="G52" s="1452"/>
      <c r="I52" s="1452"/>
    </row>
    <row r="53" spans="1:9">
      <c r="A53" s="1452"/>
      <c r="D53" s="1452"/>
      <c r="E53" s="1452"/>
      <c r="F53" s="1613"/>
      <c r="G53" s="1452"/>
      <c r="I53" s="1452"/>
    </row>
    <row r="54" spans="1:9">
      <c r="A54" s="1452"/>
      <c r="D54" s="1452"/>
      <c r="E54" s="1452"/>
      <c r="F54" s="1613"/>
      <c r="G54" s="1452"/>
      <c r="I54" s="1452"/>
    </row>
    <row r="55" spans="1:9">
      <c r="A55" s="1452"/>
      <c r="D55" s="1452"/>
      <c r="E55" s="1452"/>
      <c r="F55" s="1613"/>
      <c r="G55" s="1452"/>
      <c r="I55" s="1452"/>
    </row>
    <row r="56" spans="1:9">
      <c r="A56" s="1452"/>
      <c r="D56" s="1452"/>
      <c r="E56" s="1452"/>
      <c r="F56" s="1613"/>
      <c r="G56" s="1452"/>
      <c r="I56" s="1452"/>
    </row>
    <row r="57" spans="1:9">
      <c r="A57" s="1452"/>
      <c r="D57" s="1452"/>
      <c r="E57" s="1452"/>
      <c r="F57" s="1613"/>
      <c r="G57" s="1452"/>
      <c r="I57" s="1452"/>
    </row>
    <row r="58" spans="1:9">
      <c r="A58" s="1452"/>
      <c r="D58" s="1452"/>
      <c r="E58" s="1452"/>
      <c r="F58" s="1613"/>
      <c r="G58" s="1452"/>
      <c r="I58" s="1452"/>
    </row>
    <row r="59" spans="1:9">
      <c r="A59" s="1452"/>
      <c r="D59" s="1452"/>
      <c r="E59" s="1452"/>
      <c r="F59" s="1613"/>
      <c r="G59" s="1452"/>
      <c r="I59" s="1452"/>
    </row>
    <row r="60" spans="1:9">
      <c r="A60" s="1452"/>
      <c r="D60" s="1452"/>
      <c r="E60" s="1452"/>
      <c r="F60" s="1613"/>
      <c r="G60" s="1452"/>
      <c r="I60" s="1452"/>
    </row>
    <row r="61" spans="1:9">
      <c r="A61" s="1452"/>
      <c r="D61" s="1452"/>
      <c r="E61" s="1452"/>
      <c r="F61" s="1613"/>
      <c r="G61" s="1452"/>
      <c r="I61" s="1452"/>
    </row>
    <row r="62" spans="1:9">
      <c r="A62" s="1452"/>
      <c r="D62" s="1452"/>
      <c r="E62" s="1452"/>
      <c r="F62" s="1613"/>
      <c r="G62" s="1452"/>
      <c r="I62" s="1452"/>
    </row>
    <row r="63" spans="1:9">
      <c r="A63" s="1452"/>
      <c r="D63" s="1452"/>
      <c r="E63" s="1452"/>
      <c r="F63" s="1613"/>
      <c r="G63" s="1452"/>
      <c r="I63" s="1452"/>
    </row>
    <row r="64" spans="1:9">
      <c r="A64" s="1452"/>
      <c r="D64" s="1452"/>
      <c r="E64" s="1452"/>
      <c r="F64" s="1613"/>
      <c r="G64" s="1452"/>
      <c r="I64" s="1452"/>
    </row>
    <row r="65" spans="1:9">
      <c r="A65" s="1452"/>
      <c r="D65" s="1452"/>
      <c r="E65" s="1452"/>
      <c r="F65" s="1613"/>
      <c r="G65" s="1452"/>
      <c r="I65" s="1452"/>
    </row>
    <row r="66" spans="1:9">
      <c r="A66" s="1452"/>
      <c r="D66" s="1452"/>
      <c r="E66" s="1452"/>
      <c r="F66" s="1613"/>
      <c r="G66" s="1452"/>
      <c r="I66" s="1452"/>
    </row>
    <row r="67" spans="1:9">
      <c r="A67" s="1452"/>
      <c r="D67" s="1452"/>
      <c r="E67" s="1452"/>
      <c r="F67" s="1613"/>
      <c r="G67" s="1452"/>
      <c r="I67" s="1452"/>
    </row>
    <row r="68" spans="1:9">
      <c r="A68" s="1452"/>
      <c r="D68" s="1452"/>
      <c r="E68" s="1452"/>
      <c r="F68" s="1613"/>
      <c r="G68" s="1452"/>
      <c r="I68" s="1452"/>
    </row>
    <row r="69" spans="1:9">
      <c r="A69" s="1452"/>
      <c r="D69" s="1452"/>
      <c r="E69" s="1452"/>
      <c r="F69" s="1613"/>
      <c r="G69" s="1452"/>
      <c r="I69" s="1452"/>
    </row>
    <row r="70" spans="1:9">
      <c r="A70" s="1452"/>
      <c r="D70" s="1452"/>
      <c r="E70" s="1452"/>
      <c r="F70" s="1613"/>
      <c r="G70" s="1452"/>
      <c r="I70" s="1452"/>
    </row>
    <row r="71" spans="1:9">
      <c r="A71" s="1452"/>
      <c r="D71" s="1452"/>
      <c r="E71" s="1452"/>
      <c r="F71" s="1613"/>
      <c r="G71" s="1452"/>
      <c r="I71" s="1452"/>
    </row>
    <row r="72" spans="1:9">
      <c r="A72" s="1452"/>
      <c r="D72" s="1452"/>
      <c r="E72" s="1452"/>
      <c r="F72" s="1613"/>
      <c r="G72" s="1452"/>
      <c r="I72" s="1452"/>
    </row>
    <row r="73" spans="1:9">
      <c r="A73" s="1452"/>
      <c r="D73" s="1452"/>
      <c r="E73" s="1452"/>
      <c r="F73" s="1613"/>
      <c r="G73" s="1452"/>
      <c r="I73" s="1452"/>
    </row>
    <row r="74" spans="1:9">
      <c r="A74" s="1452"/>
      <c r="D74" s="1452"/>
      <c r="E74" s="1452"/>
      <c r="F74" s="1613"/>
      <c r="G74" s="1452"/>
      <c r="I74" s="1452"/>
    </row>
    <row r="75" spans="1:9">
      <c r="A75" s="1452"/>
      <c r="D75" s="1452"/>
      <c r="E75" s="1452"/>
      <c r="F75" s="1613"/>
      <c r="G75" s="1452"/>
      <c r="I75" s="1452"/>
    </row>
    <row r="76" spans="1:9">
      <c r="A76" s="1452"/>
      <c r="D76" s="1452"/>
      <c r="E76" s="1452"/>
      <c r="F76" s="1613"/>
      <c r="G76" s="1452"/>
      <c r="I76" s="1452"/>
    </row>
    <row r="77" spans="1:9">
      <c r="A77" s="1452"/>
      <c r="D77" s="1452"/>
      <c r="E77" s="1452"/>
      <c r="F77" s="1613"/>
      <c r="G77" s="1452"/>
      <c r="I77" s="1452"/>
    </row>
    <row r="78" spans="1:9">
      <c r="A78" s="1452"/>
      <c r="D78" s="1452"/>
      <c r="E78" s="1452"/>
      <c r="F78" s="1613"/>
      <c r="G78" s="1452"/>
      <c r="I78" s="1452"/>
    </row>
    <row r="79" spans="1:9">
      <c r="A79" s="1452"/>
      <c r="D79" s="1452"/>
      <c r="E79" s="1452"/>
      <c r="F79" s="1613"/>
      <c r="G79" s="1452"/>
      <c r="I79" s="1452"/>
    </row>
    <row r="80" spans="1:9">
      <c r="A80" s="1452"/>
      <c r="D80" s="1452"/>
      <c r="E80" s="1452"/>
      <c r="F80" s="1613"/>
      <c r="G80" s="1452"/>
      <c r="I80" s="1452"/>
    </row>
    <row r="81" spans="1:9">
      <c r="A81" s="1452"/>
      <c r="D81" s="1452"/>
      <c r="E81" s="1452"/>
      <c r="F81" s="1613"/>
      <c r="G81" s="1452"/>
      <c r="I81" s="1452"/>
    </row>
    <row r="82" spans="1:9">
      <c r="A82" s="1452"/>
      <c r="D82" s="1452"/>
      <c r="E82" s="1452"/>
      <c r="F82" s="1613"/>
      <c r="G82" s="1452"/>
      <c r="I82" s="1452"/>
    </row>
    <row r="83" spans="1:9">
      <c r="A83" s="1452"/>
      <c r="D83" s="1452"/>
      <c r="E83" s="1452"/>
      <c r="F83" s="1613"/>
      <c r="G83" s="1452"/>
      <c r="I83" s="1452"/>
    </row>
    <row r="84" spans="1:9">
      <c r="A84" s="1452"/>
      <c r="D84" s="1452"/>
      <c r="E84" s="1452"/>
      <c r="F84" s="1613"/>
      <c r="G84" s="1452"/>
      <c r="I84" s="1452"/>
    </row>
    <row r="85" spans="1:9" ht="52.5" customHeight="1">
      <c r="A85" s="1452"/>
      <c r="D85" s="1452"/>
      <c r="E85" s="1452"/>
      <c r="F85" s="1613"/>
      <c r="G85" s="1452"/>
      <c r="I85" s="1452"/>
    </row>
    <row r="86" spans="1:9">
      <c r="A86" s="1452"/>
      <c r="D86" s="1452"/>
      <c r="E86" s="1452"/>
      <c r="F86" s="1613"/>
      <c r="G86" s="1452"/>
      <c r="I86" s="1452"/>
    </row>
    <row r="87" spans="1:9">
      <c r="A87" s="1452"/>
      <c r="D87" s="1452"/>
      <c r="E87" s="1452"/>
      <c r="F87" s="1613"/>
      <c r="G87" s="1452"/>
      <c r="I87" s="1452"/>
    </row>
    <row r="88" spans="1:9">
      <c r="A88" s="1452"/>
      <c r="D88" s="1452"/>
      <c r="E88" s="1452"/>
      <c r="F88" s="1613"/>
      <c r="G88" s="1452"/>
      <c r="I88" s="1452"/>
    </row>
    <row r="89" spans="1:9">
      <c r="A89" s="1452"/>
      <c r="D89" s="1452"/>
      <c r="E89" s="1452"/>
      <c r="F89" s="1613"/>
      <c r="G89" s="1452"/>
      <c r="I89" s="1452"/>
    </row>
    <row r="90" spans="1:9">
      <c r="A90" s="1452"/>
      <c r="D90" s="1452"/>
      <c r="E90" s="1452"/>
      <c r="F90" s="1613"/>
      <c r="G90" s="1452"/>
      <c r="I90" s="1452"/>
    </row>
    <row r="91" spans="1:9">
      <c r="A91" s="1452"/>
      <c r="D91" s="1452"/>
      <c r="E91" s="1452"/>
      <c r="F91" s="1613"/>
      <c r="G91" s="1452"/>
      <c r="I91" s="1452"/>
    </row>
    <row r="92" spans="1:9">
      <c r="A92" s="1452"/>
      <c r="D92" s="1452"/>
      <c r="E92" s="1452"/>
      <c r="F92" s="1613"/>
      <c r="G92" s="1452"/>
      <c r="I92" s="1452"/>
    </row>
    <row r="93" spans="1:9">
      <c r="A93" s="1452"/>
      <c r="D93" s="1452"/>
      <c r="E93" s="1452"/>
      <c r="F93" s="1613"/>
      <c r="G93" s="1452"/>
      <c r="I93" s="1452"/>
    </row>
    <row r="94" spans="1:9">
      <c r="A94" s="1452"/>
      <c r="D94" s="1452"/>
      <c r="E94" s="1452"/>
      <c r="F94" s="1613"/>
      <c r="G94" s="1452"/>
      <c r="I94" s="1452"/>
    </row>
    <row r="95" spans="1:9">
      <c r="A95" s="1452"/>
      <c r="D95" s="1452"/>
      <c r="E95" s="1452"/>
      <c r="F95" s="1613"/>
      <c r="G95" s="1452"/>
      <c r="I95" s="1452"/>
    </row>
    <row r="96" spans="1:9">
      <c r="A96" s="1452"/>
      <c r="D96" s="1452"/>
      <c r="E96" s="1452"/>
      <c r="F96" s="1613"/>
      <c r="G96" s="1452"/>
      <c r="I96" s="1452"/>
    </row>
    <row r="97" spans="1:9">
      <c r="A97" s="1452"/>
      <c r="D97" s="1452"/>
      <c r="E97" s="1452"/>
      <c r="F97" s="1613"/>
      <c r="G97" s="1452"/>
      <c r="I97" s="1452"/>
    </row>
    <row r="98" spans="1:9">
      <c r="A98" s="1452"/>
      <c r="D98" s="1452"/>
      <c r="E98" s="1452"/>
      <c r="F98" s="1613"/>
      <c r="G98" s="1452"/>
      <c r="I98" s="1452"/>
    </row>
    <row r="99" spans="1:9">
      <c r="A99" s="1452"/>
      <c r="D99" s="1452"/>
      <c r="E99" s="1452"/>
      <c r="F99" s="1613"/>
      <c r="G99" s="1452"/>
      <c r="I99" s="1452"/>
    </row>
    <row r="100" spans="1:9">
      <c r="A100" s="1452"/>
      <c r="D100" s="1452"/>
      <c r="E100" s="1452"/>
      <c r="F100" s="1613"/>
      <c r="G100" s="1452"/>
      <c r="I100" s="1452"/>
    </row>
    <row r="101" spans="1:9">
      <c r="A101" s="1452"/>
      <c r="D101" s="1452"/>
      <c r="E101" s="1452"/>
      <c r="F101" s="1613"/>
      <c r="G101" s="1452"/>
      <c r="I101" s="1452"/>
    </row>
    <row r="102" spans="1:9">
      <c r="A102" s="1452"/>
      <c r="D102" s="1452"/>
      <c r="E102" s="1452"/>
      <c r="F102" s="1613"/>
      <c r="G102" s="1452"/>
      <c r="I102" s="1452"/>
    </row>
    <row r="103" spans="1:9">
      <c r="A103" s="1452"/>
      <c r="D103" s="1452"/>
      <c r="E103" s="1452"/>
      <c r="F103" s="1613"/>
      <c r="G103" s="1452"/>
      <c r="I103" s="1452"/>
    </row>
    <row r="104" spans="1:9">
      <c r="A104" s="1452"/>
      <c r="D104" s="1452"/>
      <c r="E104" s="1452"/>
      <c r="F104" s="1613"/>
      <c r="G104" s="1452"/>
      <c r="I104" s="1452"/>
    </row>
    <row r="105" spans="1:9">
      <c r="A105" s="1452"/>
      <c r="D105" s="1452"/>
      <c r="E105" s="1452"/>
      <c r="F105" s="1613"/>
      <c r="G105" s="1452"/>
      <c r="I105" s="1452"/>
    </row>
    <row r="106" spans="1:9">
      <c r="A106" s="1452"/>
      <c r="D106" s="1452"/>
      <c r="E106" s="1452"/>
      <c r="F106" s="1613"/>
      <c r="G106" s="1452"/>
      <c r="I106" s="1452"/>
    </row>
    <row r="107" spans="1:9">
      <c r="A107" s="1452"/>
      <c r="D107" s="1452"/>
      <c r="E107" s="1452"/>
      <c r="F107" s="1613"/>
      <c r="G107" s="1452"/>
      <c r="I107" s="1452"/>
    </row>
    <row r="108" spans="1:9">
      <c r="A108" s="1452"/>
      <c r="D108" s="1452"/>
      <c r="E108" s="1452"/>
      <c r="F108" s="1613"/>
      <c r="G108" s="1452"/>
      <c r="I108" s="1452"/>
    </row>
    <row r="109" spans="1:9">
      <c r="A109" s="1452"/>
      <c r="D109" s="1452"/>
      <c r="E109" s="1452"/>
      <c r="F109" s="1613"/>
      <c r="G109" s="1452"/>
      <c r="I109" s="1452"/>
    </row>
    <row r="110" spans="1:9">
      <c r="A110" s="1452"/>
      <c r="D110" s="1452"/>
      <c r="E110" s="1452"/>
      <c r="F110" s="1613"/>
      <c r="G110" s="1452"/>
      <c r="I110" s="1452"/>
    </row>
    <row r="111" spans="1:9">
      <c r="A111" s="1452"/>
      <c r="D111" s="1452"/>
      <c r="E111" s="1452"/>
      <c r="F111" s="1613"/>
      <c r="G111" s="1452"/>
      <c r="I111" s="1452"/>
    </row>
    <row r="112" spans="1:9">
      <c r="A112" s="1452"/>
      <c r="D112" s="1452"/>
      <c r="E112" s="1452"/>
      <c r="F112" s="1613"/>
      <c r="G112" s="1452"/>
      <c r="I112" s="1452"/>
    </row>
    <row r="113" spans="1:9">
      <c r="A113" s="1452"/>
      <c r="D113" s="1452"/>
      <c r="E113" s="1452"/>
      <c r="F113" s="1613"/>
      <c r="G113" s="1452"/>
      <c r="I113" s="1452"/>
    </row>
    <row r="114" spans="1:9">
      <c r="A114" s="1452"/>
      <c r="D114" s="1452"/>
      <c r="E114" s="1452"/>
      <c r="F114" s="1613"/>
      <c r="G114" s="1452"/>
      <c r="I114" s="1452"/>
    </row>
    <row r="115" spans="1:9">
      <c r="A115" s="1452"/>
      <c r="D115" s="1452"/>
      <c r="E115" s="1452"/>
      <c r="F115" s="1613"/>
      <c r="G115" s="1452"/>
      <c r="I115" s="1452"/>
    </row>
    <row r="116" spans="1:9">
      <c r="A116" s="1452"/>
      <c r="D116" s="1452"/>
      <c r="E116" s="1452"/>
      <c r="F116" s="1613"/>
      <c r="G116" s="1452"/>
      <c r="I116" s="1452"/>
    </row>
    <row r="117" spans="1:9">
      <c r="A117" s="1452"/>
      <c r="D117" s="1452"/>
      <c r="E117" s="1452"/>
      <c r="F117" s="1613"/>
      <c r="G117" s="1452"/>
      <c r="I117" s="1452"/>
    </row>
    <row r="118" spans="1:9">
      <c r="A118" s="1452"/>
      <c r="D118" s="1452"/>
      <c r="E118" s="1452"/>
      <c r="F118" s="1613"/>
      <c r="G118" s="1452"/>
      <c r="I118" s="1452"/>
    </row>
    <row r="119" spans="1:9">
      <c r="A119" s="1452"/>
      <c r="D119" s="1452"/>
      <c r="E119" s="1452"/>
      <c r="F119" s="1613"/>
      <c r="G119" s="1452"/>
      <c r="I119" s="1452"/>
    </row>
    <row r="120" spans="1:9">
      <c r="A120" s="1452"/>
      <c r="D120" s="1452"/>
      <c r="E120" s="1452"/>
      <c r="F120" s="1613"/>
      <c r="G120" s="1452"/>
      <c r="I120" s="1452"/>
    </row>
    <row r="121" spans="1:9">
      <c r="A121" s="1452"/>
      <c r="D121" s="1452"/>
      <c r="E121" s="1452"/>
      <c r="F121" s="1613"/>
      <c r="G121" s="1452"/>
      <c r="I121" s="1452"/>
    </row>
    <row r="122" spans="1:9">
      <c r="A122" s="1452"/>
      <c r="D122" s="1452"/>
      <c r="E122" s="1452"/>
      <c r="F122" s="1613"/>
      <c r="G122" s="1452"/>
      <c r="I122" s="1452"/>
    </row>
    <row r="123" spans="1:9">
      <c r="A123" s="1452"/>
      <c r="D123" s="1452"/>
      <c r="E123" s="1452"/>
      <c r="F123" s="1613"/>
      <c r="G123" s="1452"/>
      <c r="I123" s="1452"/>
    </row>
    <row r="124" spans="1:9">
      <c r="A124" s="1452"/>
      <c r="D124" s="1452"/>
      <c r="E124" s="1452"/>
      <c r="F124" s="1613"/>
      <c r="G124" s="1452"/>
      <c r="I124" s="1452"/>
    </row>
    <row r="125" spans="1:9">
      <c r="A125" s="1452"/>
      <c r="D125" s="1452"/>
      <c r="E125" s="1452"/>
      <c r="F125" s="1613"/>
      <c r="G125" s="1452"/>
      <c r="I125" s="1452"/>
    </row>
    <row r="126" spans="1:9">
      <c r="A126" s="1452"/>
      <c r="D126" s="1452"/>
      <c r="E126" s="1452"/>
      <c r="F126" s="1613"/>
      <c r="G126" s="1452"/>
      <c r="I126" s="1452"/>
    </row>
    <row r="127" spans="1:9">
      <c r="A127" s="1452"/>
      <c r="D127" s="1452"/>
      <c r="E127" s="1452"/>
      <c r="F127" s="1613"/>
      <c r="G127" s="1452"/>
      <c r="I127" s="1452"/>
    </row>
    <row r="128" spans="1:9">
      <c r="A128" s="1452"/>
      <c r="D128" s="1452"/>
      <c r="E128" s="1452"/>
      <c r="F128" s="1613"/>
      <c r="G128" s="1452"/>
      <c r="I128" s="1452"/>
    </row>
    <row r="129" spans="1:9">
      <c r="A129" s="1452"/>
      <c r="D129" s="1452"/>
      <c r="E129" s="1452"/>
      <c r="F129" s="1613"/>
      <c r="G129" s="1452"/>
      <c r="I129" s="1452"/>
    </row>
    <row r="130" spans="1:9">
      <c r="A130" s="1452"/>
      <c r="D130" s="1452"/>
      <c r="E130" s="1452"/>
      <c r="F130" s="1613"/>
      <c r="G130" s="1452"/>
      <c r="I130" s="1452"/>
    </row>
    <row r="131" spans="1:9">
      <c r="A131" s="1452"/>
      <c r="D131" s="1452"/>
      <c r="E131" s="1452"/>
      <c r="F131" s="1613"/>
      <c r="G131" s="1452"/>
      <c r="I131" s="1452"/>
    </row>
    <row r="132" spans="1:9">
      <c r="A132" s="1452"/>
      <c r="D132" s="1452"/>
      <c r="E132" s="1452"/>
      <c r="F132" s="1613"/>
      <c r="G132" s="1452"/>
      <c r="I132" s="1452"/>
    </row>
    <row r="133" spans="1:9">
      <c r="A133" s="1452"/>
      <c r="D133" s="1452"/>
      <c r="E133" s="1452"/>
      <c r="F133" s="1613"/>
      <c r="G133" s="1452"/>
      <c r="I133" s="1452"/>
    </row>
    <row r="134" spans="1:9">
      <c r="A134" s="1452"/>
      <c r="D134" s="1452"/>
      <c r="E134" s="1452"/>
      <c r="F134" s="1613"/>
      <c r="G134" s="1452"/>
      <c r="I134" s="1452"/>
    </row>
    <row r="135" spans="1:9">
      <c r="A135" s="1452"/>
      <c r="D135" s="1452"/>
      <c r="E135" s="1452"/>
      <c r="F135" s="1613"/>
      <c r="G135" s="1452"/>
      <c r="I135" s="1452"/>
    </row>
    <row r="136" spans="1:9">
      <c r="A136" s="1452"/>
      <c r="D136" s="1452"/>
      <c r="E136" s="1452"/>
      <c r="F136" s="1613"/>
      <c r="G136" s="1452"/>
      <c r="I136" s="1452"/>
    </row>
    <row r="137" spans="1:9">
      <c r="A137" s="1452"/>
      <c r="D137" s="1452"/>
      <c r="E137" s="1452"/>
      <c r="F137" s="1613"/>
      <c r="G137" s="1452"/>
      <c r="I137" s="1452"/>
    </row>
  </sheetData>
  <sheetProtection algorithmName="SHA-512" hashValue="wTK9hiiXoiSRFKyA+daQb5QF1yTVa6+HFmxbS0t/Y0X77YmklEFPTFpEbfUotRYKenJp8txPpne93sOa2mqlEw==" saltValue="cGnV2gs+PlUCwtSDy0T+nA==" spinCount="100000" sheet="1" objects="1" scenarios="1"/>
  <protectedRanges>
    <protectedRange sqref="F34" name="cena na enoto_1_1_1_1"/>
  </protectedRanges>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F5BA7-250A-41E4-B2DF-8604ED8EDDC3}">
  <sheetPr>
    <tabColor theme="7" tint="0.39997558519241921"/>
  </sheetPr>
  <dimension ref="A1:P247"/>
  <sheetViews>
    <sheetView view="pageBreakPreview" topLeftCell="A17" zoomScale="125" zoomScaleNormal="100" zoomScaleSheetLayoutView="125" workbookViewId="0">
      <selection activeCell="F17" sqref="F1:F1048576"/>
    </sheetView>
  </sheetViews>
  <sheetFormatPr defaultColWidth="9.28515625" defaultRowHeight="14.25"/>
  <cols>
    <col min="1" max="1" width="4" style="1435" customWidth="1"/>
    <col min="2" max="2" width="44.5703125" style="1478" customWidth="1"/>
    <col min="3" max="3" width="0.7109375" style="1479" customWidth="1"/>
    <col min="4" max="4" width="5.42578125" style="1435" customWidth="1"/>
    <col min="5" max="5" width="8.5703125" style="1435" customWidth="1"/>
    <col min="6" max="6" width="10.5703125" style="1617" customWidth="1"/>
    <col min="7" max="7" width="12.42578125" style="1435" customWidth="1"/>
    <col min="8" max="8" width="12.7109375" style="1435" hidden="1" customWidth="1"/>
    <col min="9" max="9" width="14.7109375" style="1435" hidden="1" customWidth="1"/>
    <col min="10" max="10" width="9.28515625" style="1435" customWidth="1"/>
    <col min="11" max="11" width="12.42578125" style="1435" bestFit="1" customWidth="1"/>
    <col min="12" max="12" width="13.42578125" style="1435" bestFit="1" customWidth="1"/>
    <col min="13" max="16384" width="9.28515625" style="1435"/>
  </cols>
  <sheetData>
    <row r="1" spans="1:9">
      <c r="A1" s="1429" t="s">
        <v>1343</v>
      </c>
      <c r="B1" s="1430"/>
      <c r="C1" s="1431"/>
      <c r="D1" s="1432"/>
      <c r="E1" s="1433"/>
      <c r="F1" s="1610"/>
      <c r="G1" s="1434"/>
      <c r="H1" s="1433"/>
      <c r="I1" s="1434"/>
    </row>
    <row r="2" spans="1:9" ht="9" customHeight="1" thickBot="1">
      <c r="A2" s="1436"/>
      <c r="B2" s="1437"/>
      <c r="C2" s="1437"/>
      <c r="D2" s="1438"/>
      <c r="E2" s="1439"/>
      <c r="F2" s="1611"/>
      <c r="G2" s="1440"/>
      <c r="H2" s="1441"/>
      <c r="I2" s="1442"/>
    </row>
    <row r="3" spans="1:9" s="1451" customFormat="1" ht="12">
      <c r="A3" s="1443" t="s">
        <v>955</v>
      </c>
      <c r="B3" s="1444" t="s">
        <v>112</v>
      </c>
      <c r="C3" s="1445"/>
      <c r="D3" s="1446" t="s">
        <v>25</v>
      </c>
      <c r="E3" s="1447" t="s">
        <v>24</v>
      </c>
      <c r="F3" s="1612" t="s">
        <v>26</v>
      </c>
      <c r="G3" s="1448" t="s">
        <v>956</v>
      </c>
      <c r="H3" s="1449"/>
      <c r="I3" s="1450"/>
    </row>
    <row r="4" spans="1:9" ht="6.75" customHeight="1">
      <c r="A4" s="1452"/>
      <c r="B4" s="1453"/>
      <c r="C4" s="1454"/>
      <c r="D4" s="1452"/>
      <c r="E4" s="1452"/>
      <c r="F4" s="1613"/>
      <c r="G4" s="1452"/>
      <c r="H4" s="1441"/>
      <c r="I4" s="1442"/>
    </row>
    <row r="5" spans="1:9" s="1441" customFormat="1" ht="15" customHeight="1">
      <c r="A5" s="1436"/>
      <c r="B5" s="1455" t="s">
        <v>11</v>
      </c>
      <c r="C5" s="1438"/>
      <c r="D5" s="1452"/>
      <c r="E5" s="1456"/>
      <c r="F5" s="1614"/>
      <c r="G5" s="1456"/>
      <c r="I5" s="1442"/>
    </row>
    <row r="6" spans="1:9" s="1441" customFormat="1" ht="15" customHeight="1">
      <c r="A6" s="1436">
        <v>1</v>
      </c>
      <c r="B6" s="1437" t="s">
        <v>1315</v>
      </c>
      <c r="C6" s="1438"/>
      <c r="D6" s="1452" t="s">
        <v>13</v>
      </c>
      <c r="E6" s="1452">
        <v>925</v>
      </c>
      <c r="F6" s="1611"/>
      <c r="G6" s="1440">
        <f>E6*F6</f>
        <v>0</v>
      </c>
      <c r="I6" s="1442"/>
    </row>
    <row r="7" spans="1:9" ht="9" customHeight="1">
      <c r="A7" s="1436"/>
      <c r="B7" s="1437"/>
      <c r="C7" s="1437"/>
      <c r="D7" s="1438"/>
      <c r="E7" s="1439"/>
      <c r="F7" s="1611"/>
      <c r="G7" s="1440"/>
      <c r="H7" s="1456"/>
    </row>
    <row r="8" spans="1:9" s="1441" customFormat="1" ht="25.5">
      <c r="A8" s="1436">
        <f>A6+1</f>
        <v>2</v>
      </c>
      <c r="B8" s="1437" t="s">
        <v>1314</v>
      </c>
      <c r="C8" s="1438"/>
      <c r="D8" s="1452" t="s">
        <v>13</v>
      </c>
      <c r="E8" s="1452">
        <v>925</v>
      </c>
      <c r="F8" s="1611"/>
      <c r="G8" s="1440">
        <f>E8*F8</f>
        <v>0</v>
      </c>
      <c r="I8" s="1442" t="str">
        <f>IF(F8="","VNESI CENO NA ENOTO!","")</f>
        <v>VNESI CENO NA ENOTO!</v>
      </c>
    </row>
    <row r="9" spans="1:9" ht="9" customHeight="1">
      <c r="A9" s="1436"/>
      <c r="B9" s="1437"/>
      <c r="C9" s="1437"/>
      <c r="D9" s="1438"/>
      <c r="E9" s="1456"/>
      <c r="F9" s="1615"/>
      <c r="G9" s="1456"/>
      <c r="H9" s="1456"/>
    </row>
    <row r="10" spans="1:9" s="1495" customFormat="1" ht="114.75">
      <c r="A10" s="1436">
        <f>A8+1</f>
        <v>3</v>
      </c>
      <c r="B10" s="1437" t="s">
        <v>1342</v>
      </c>
      <c r="C10" s="1494"/>
      <c r="D10" s="1452" t="s">
        <v>960</v>
      </c>
      <c r="E10" s="1452">
        <v>4</v>
      </c>
      <c r="F10" s="1611"/>
      <c r="G10" s="1440">
        <f>E10*F10</f>
        <v>0</v>
      </c>
      <c r="I10" s="1496" t="str">
        <f>IF(F10="","VNESI CENO NA ENOTO!","")</f>
        <v>VNESI CENO NA ENOTO!</v>
      </c>
    </row>
    <row r="11" spans="1:9" ht="9" customHeight="1">
      <c r="A11" s="1436"/>
      <c r="B11" s="1437"/>
      <c r="C11" s="1437"/>
      <c r="D11" s="1438"/>
      <c r="E11" s="1456"/>
      <c r="F11" s="1615"/>
      <c r="G11" s="1456"/>
      <c r="H11" s="1456"/>
    </row>
    <row r="12" spans="1:9" s="1441" customFormat="1">
      <c r="A12" s="1436"/>
      <c r="B12" s="1429" t="s">
        <v>14</v>
      </c>
      <c r="C12" s="1438"/>
      <c r="D12" s="1452"/>
      <c r="E12" s="1456"/>
      <c r="F12" s="1611"/>
      <c r="G12" s="1440"/>
      <c r="I12" s="1442"/>
    </row>
    <row r="13" spans="1:9" s="1441" customFormat="1" ht="29.45" customHeight="1">
      <c r="A13" s="1436">
        <f>A10+1</f>
        <v>4</v>
      </c>
      <c r="B13" s="1437" t="s">
        <v>1312</v>
      </c>
      <c r="C13" s="1438"/>
      <c r="D13" s="1452" t="s">
        <v>317</v>
      </c>
      <c r="E13" s="1439">
        <v>391</v>
      </c>
      <c r="F13" s="1611"/>
      <c r="G13" s="1440">
        <f>E13*F13</f>
        <v>0</v>
      </c>
      <c r="I13" s="1442" t="str">
        <f>IF(F13="","VNESI CENO NA ENOTO!","")</f>
        <v>VNESI CENO NA ENOTO!</v>
      </c>
    </row>
    <row r="14" spans="1:9" ht="9" customHeight="1">
      <c r="A14" s="1436"/>
      <c r="B14" s="1437"/>
      <c r="C14" s="1437"/>
      <c r="D14" s="1438"/>
      <c r="E14" s="1439"/>
      <c r="F14" s="1611"/>
      <c r="G14" s="1440"/>
      <c r="H14" s="1456"/>
    </row>
    <row r="15" spans="1:9" s="1441" customFormat="1" ht="28.15" customHeight="1">
      <c r="A15" s="1436">
        <f>A13+1</f>
        <v>5</v>
      </c>
      <c r="B15" s="1437" t="s">
        <v>1311</v>
      </c>
      <c r="C15" s="1438"/>
      <c r="D15" s="1452" t="s">
        <v>278</v>
      </c>
      <c r="E15" s="1439">
        <v>369.2</v>
      </c>
      <c r="F15" s="1611"/>
      <c r="G15" s="1440">
        <f>E15*F15</f>
        <v>0</v>
      </c>
      <c r="I15" s="1442" t="str">
        <f>IF(F15="","VNESI CENO NA ENOTO!","")</f>
        <v>VNESI CENO NA ENOTO!</v>
      </c>
    </row>
    <row r="16" spans="1:9" ht="9" customHeight="1">
      <c r="A16" s="1436"/>
      <c r="B16" s="1437"/>
      <c r="C16" s="1437"/>
      <c r="D16" s="1438"/>
      <c r="E16" s="1439"/>
      <c r="F16" s="1611"/>
      <c r="G16" s="1440"/>
      <c r="H16" s="1456"/>
    </row>
    <row r="17" spans="1:9" s="1441" customFormat="1" ht="63.75">
      <c r="A17" s="1436">
        <f>A15+1</f>
        <v>6</v>
      </c>
      <c r="B17" s="1437" t="s">
        <v>964</v>
      </c>
      <c r="C17" s="1438"/>
      <c r="D17" s="1452" t="s">
        <v>317</v>
      </c>
      <c r="E17" s="1439">
        <v>3.4</v>
      </c>
      <c r="F17" s="1611"/>
      <c r="G17" s="1440">
        <f>E17*F17</f>
        <v>0</v>
      </c>
      <c r="I17" s="1442" t="str">
        <f>IF(F17="","VNESI CENO NA ENOTO!","")</f>
        <v>VNESI CENO NA ENOTO!</v>
      </c>
    </row>
    <row r="18" spans="1:9" ht="9" customHeight="1">
      <c r="A18" s="1436"/>
      <c r="B18" s="1437"/>
      <c r="C18" s="1437"/>
      <c r="D18" s="1438"/>
      <c r="E18" s="1439"/>
      <c r="F18" s="1611"/>
      <c r="G18" s="1440"/>
      <c r="H18" s="1456"/>
    </row>
    <row r="19" spans="1:9" s="1441" customFormat="1" ht="51">
      <c r="A19" s="1436">
        <f>A17+1</f>
        <v>7</v>
      </c>
      <c r="B19" s="1437" t="s">
        <v>965</v>
      </c>
      <c r="C19" s="1438"/>
      <c r="D19" s="1452" t="s">
        <v>317</v>
      </c>
      <c r="E19" s="1439">
        <v>106.4</v>
      </c>
      <c r="F19" s="1611"/>
      <c r="G19" s="1440">
        <f>E19*F19</f>
        <v>0</v>
      </c>
      <c r="I19" s="1442" t="str">
        <f>IF(F19="","VNESI CENO NA ENOTO!","")</f>
        <v>VNESI CENO NA ENOTO!</v>
      </c>
    </row>
    <row r="20" spans="1:9" ht="9" customHeight="1">
      <c r="A20" s="1436"/>
      <c r="B20" s="1437"/>
      <c r="C20" s="1438"/>
      <c r="D20" s="1438"/>
      <c r="E20" s="1439"/>
      <c r="F20" s="1611"/>
      <c r="G20" s="1440"/>
      <c r="H20" s="1456"/>
    </row>
    <row r="21" spans="1:9" s="1441" customFormat="1" ht="54.75" customHeight="1">
      <c r="A21" s="1436">
        <f>A19+1</f>
        <v>8</v>
      </c>
      <c r="B21" s="1437" t="s">
        <v>966</v>
      </c>
      <c r="C21" s="1438"/>
      <c r="D21" s="1452" t="s">
        <v>317</v>
      </c>
      <c r="E21" s="1439">
        <v>4.2</v>
      </c>
      <c r="F21" s="1611"/>
      <c r="G21" s="1440">
        <f>E21*F21</f>
        <v>0</v>
      </c>
      <c r="I21" s="1442" t="str">
        <f>IF(F21="","VNESI CENO NA ENOTO!","")</f>
        <v>VNESI CENO NA ENOTO!</v>
      </c>
    </row>
    <row r="22" spans="1:9" ht="9" customHeight="1">
      <c r="A22" s="1436"/>
      <c r="B22" s="1437"/>
      <c r="C22" s="1438"/>
      <c r="D22" s="1438"/>
      <c r="E22" s="1439"/>
      <c r="F22" s="1611"/>
      <c r="G22" s="1440"/>
      <c r="H22" s="1456"/>
    </row>
    <row r="23" spans="1:9" s="1441" customFormat="1" ht="40.9" customHeight="1">
      <c r="A23" s="1436">
        <f>A21+1</f>
        <v>9</v>
      </c>
      <c r="B23" s="1437" t="s">
        <v>1310</v>
      </c>
      <c r="C23" s="1438"/>
      <c r="D23" s="1452" t="s">
        <v>317</v>
      </c>
      <c r="E23" s="1439">
        <v>237.1</v>
      </c>
      <c r="F23" s="1611"/>
      <c r="G23" s="1440">
        <f>E23*F23</f>
        <v>0</v>
      </c>
      <c r="I23" s="1442" t="str">
        <f>IF(F23="","VNESI CENO NA ENOTO!","")</f>
        <v>VNESI CENO NA ENOTO!</v>
      </c>
    </row>
    <row r="24" spans="1:9" ht="9" customHeight="1">
      <c r="A24" s="1436"/>
      <c r="B24" s="1437"/>
      <c r="C24" s="1438"/>
      <c r="D24" s="1438"/>
      <c r="E24" s="1439"/>
      <c r="F24" s="1611"/>
      <c r="G24" s="1440"/>
      <c r="H24" s="1456"/>
    </row>
    <row r="25" spans="1:9" s="1441" customFormat="1" ht="42" customHeight="1">
      <c r="A25" s="1436">
        <f>A23+1</f>
        <v>10</v>
      </c>
      <c r="B25" s="1437" t="s">
        <v>968</v>
      </c>
      <c r="C25" s="1438"/>
      <c r="D25" s="1452" t="s">
        <v>317</v>
      </c>
      <c r="E25" s="1439">
        <v>484</v>
      </c>
      <c r="F25" s="1611"/>
      <c r="G25" s="1440">
        <f>E25*F25</f>
        <v>0</v>
      </c>
      <c r="I25" s="1442" t="str">
        <f>IF(F25="","VNESI CENO NA ENOTO!","")</f>
        <v>VNESI CENO NA ENOTO!</v>
      </c>
    </row>
    <row r="26" spans="1:9" ht="9" customHeight="1">
      <c r="A26" s="1436"/>
      <c r="B26" s="1437"/>
      <c r="C26" s="1453"/>
      <c r="D26" s="1438"/>
      <c r="E26" s="1439"/>
      <c r="F26" s="1611"/>
      <c r="G26" s="1440"/>
      <c r="H26" s="1456"/>
    </row>
    <row r="27" spans="1:9" s="1441" customFormat="1">
      <c r="A27" s="1436"/>
      <c r="B27" s="1429" t="s">
        <v>56</v>
      </c>
      <c r="C27" s="1438"/>
      <c r="D27" s="1452"/>
      <c r="E27" s="1456"/>
      <c r="F27" s="1611"/>
      <c r="G27" s="1440"/>
      <c r="I27" s="1442"/>
    </row>
    <row r="28" spans="1:9" s="1452" customFormat="1" ht="55.15" customHeight="1">
      <c r="A28" s="1436">
        <f>A25+1</f>
        <v>11</v>
      </c>
      <c r="B28" s="1437" t="s">
        <v>1307</v>
      </c>
      <c r="C28" s="1438"/>
      <c r="D28" s="1452" t="s">
        <v>13</v>
      </c>
      <c r="E28" s="1452">
        <v>12</v>
      </c>
      <c r="F28" s="1611"/>
      <c r="G28" s="1440">
        <f>E28*F28</f>
        <v>0</v>
      </c>
      <c r="H28" s="1456"/>
      <c r="I28" s="1456"/>
    </row>
    <row r="29" spans="1:9" ht="9" customHeight="1">
      <c r="A29" s="1436"/>
      <c r="B29" s="1437"/>
      <c r="C29" s="1438"/>
      <c r="D29" s="1452"/>
      <c r="E29" s="1439"/>
      <c r="F29" s="1611"/>
      <c r="G29" s="1440"/>
      <c r="H29" s="1456"/>
      <c r="I29" s="1456"/>
    </row>
    <row r="30" spans="1:9" s="1452" customFormat="1" ht="51">
      <c r="A30" s="1436">
        <f>A28+1</f>
        <v>12</v>
      </c>
      <c r="B30" s="1437" t="s">
        <v>1306</v>
      </c>
      <c r="C30" s="1438"/>
      <c r="D30" s="1452" t="s">
        <v>13</v>
      </c>
      <c r="E30" s="1452">
        <v>40</v>
      </c>
      <c r="F30" s="1611"/>
      <c r="G30" s="1440">
        <f>E30*F30</f>
        <v>0</v>
      </c>
      <c r="H30" s="1456"/>
      <c r="I30" s="1456"/>
    </row>
    <row r="31" spans="1:9" ht="9" customHeight="1">
      <c r="A31" s="1436"/>
      <c r="B31" s="1437"/>
      <c r="C31" s="1438"/>
      <c r="D31" s="1452"/>
      <c r="E31" s="1439"/>
      <c r="F31" s="1611"/>
      <c r="G31" s="1440"/>
      <c r="H31" s="1456"/>
      <c r="I31" s="1456"/>
    </row>
    <row r="32" spans="1:9" s="1452" customFormat="1" ht="51">
      <c r="A32" s="1436">
        <f>A30+1</f>
        <v>13</v>
      </c>
      <c r="B32" s="1437" t="s">
        <v>1305</v>
      </c>
      <c r="C32" s="1438"/>
      <c r="D32" s="1452" t="s">
        <v>13</v>
      </c>
      <c r="E32" s="1452">
        <v>880</v>
      </c>
      <c r="F32" s="1611"/>
      <c r="G32" s="1440">
        <f>E32*F32</f>
        <v>0</v>
      </c>
      <c r="H32" s="1456"/>
      <c r="I32" s="1456"/>
    </row>
    <row r="33" spans="1:10" ht="9" customHeight="1">
      <c r="A33" s="1436"/>
      <c r="B33" s="1437"/>
      <c r="C33" s="1438"/>
      <c r="D33" s="1452"/>
      <c r="E33" s="1439"/>
      <c r="F33" s="1611"/>
      <c r="G33" s="1440"/>
      <c r="H33" s="1456"/>
      <c r="I33" s="1456"/>
    </row>
    <row r="34" spans="1:10" s="1441" customFormat="1" ht="15" customHeight="1">
      <c r="A34" s="1436">
        <f>A32+1</f>
        <v>14</v>
      </c>
      <c r="B34" s="1437" t="s">
        <v>1304</v>
      </c>
      <c r="C34" s="1438"/>
      <c r="D34" s="1452" t="s">
        <v>13</v>
      </c>
      <c r="E34" s="1452">
        <v>990</v>
      </c>
      <c r="F34" s="1611"/>
      <c r="G34" s="1440">
        <f>E34*F34</f>
        <v>0</v>
      </c>
      <c r="I34" s="1442" t="str">
        <f>IF(F34="","VNESI CENO NA ENOTO!","")</f>
        <v>VNESI CENO NA ENOTO!</v>
      </c>
    </row>
    <row r="35" spans="1:10" ht="9" customHeight="1">
      <c r="A35" s="1436"/>
      <c r="B35" s="1437"/>
      <c r="C35" s="1437"/>
      <c r="D35" s="1452"/>
      <c r="E35" s="1452"/>
      <c r="F35" s="1616"/>
      <c r="G35" s="1458"/>
    </row>
    <row r="36" spans="1:10" s="1441" customFormat="1" ht="28.15" customHeight="1">
      <c r="A36" s="1436">
        <f>A34+1</f>
        <v>15</v>
      </c>
      <c r="B36" s="1437" t="s">
        <v>975</v>
      </c>
      <c r="C36" s="1438"/>
      <c r="D36" s="1452" t="s">
        <v>20</v>
      </c>
      <c r="E36" s="1452">
        <v>25</v>
      </c>
      <c r="F36" s="1611"/>
      <c r="G36" s="1440">
        <f>E36*F36</f>
        <v>0</v>
      </c>
      <c r="I36" s="1442" t="str">
        <f>IF(F36="","VNESI CENO NA ENOTO!","")</f>
        <v>VNESI CENO NA ENOTO!</v>
      </c>
    </row>
    <row r="37" spans="1:10" ht="9" customHeight="1">
      <c r="A37" s="1436"/>
      <c r="B37" s="1437"/>
      <c r="C37" s="1437"/>
      <c r="D37" s="1452"/>
      <c r="E37" s="1452"/>
      <c r="F37" s="1616"/>
      <c r="G37" s="1458"/>
    </row>
    <row r="38" spans="1:10" s="1441" customFormat="1" ht="28.15" customHeight="1">
      <c r="A38" s="1436">
        <f>A36+1</f>
        <v>16</v>
      </c>
      <c r="B38" s="1437" t="s">
        <v>1303</v>
      </c>
      <c r="C38" s="1438"/>
      <c r="D38" s="1452" t="s">
        <v>20</v>
      </c>
      <c r="E38" s="1452">
        <v>6</v>
      </c>
      <c r="F38" s="1611"/>
      <c r="G38" s="1440">
        <f>E38*F38</f>
        <v>0</v>
      </c>
      <c r="I38" s="1442" t="str">
        <f>IF(F38="","VNESI CENO NA ENOTO!","")</f>
        <v>VNESI CENO NA ENOTO!</v>
      </c>
    </row>
    <row r="39" spans="1:10" ht="9" customHeight="1">
      <c r="A39" s="1436"/>
      <c r="B39" s="1437"/>
      <c r="C39" s="1437"/>
      <c r="D39" s="1452"/>
      <c r="E39" s="1452"/>
      <c r="F39" s="1616"/>
      <c r="G39" s="1458"/>
    </row>
    <row r="40" spans="1:10" s="1441" customFormat="1" ht="28.15" customHeight="1">
      <c r="A40" s="1436">
        <f>A38+1</f>
        <v>17</v>
      </c>
      <c r="B40" s="1437" t="s">
        <v>1302</v>
      </c>
      <c r="C40" s="1438"/>
      <c r="D40" s="1452" t="s">
        <v>13</v>
      </c>
      <c r="E40" s="1452">
        <v>925</v>
      </c>
      <c r="F40" s="1611"/>
      <c r="G40" s="1440">
        <f>E40*F40</f>
        <v>0</v>
      </c>
      <c r="I40" s="1442" t="str">
        <f>IF(F40="","VNESI CENO NA ENOTO!","")</f>
        <v>VNESI CENO NA ENOTO!</v>
      </c>
    </row>
    <row r="41" spans="1:10" ht="9" customHeight="1">
      <c r="A41" s="1436"/>
      <c r="B41" s="1437"/>
      <c r="C41" s="1437"/>
      <c r="D41" s="1452"/>
      <c r="E41" s="1452"/>
      <c r="F41" s="1616"/>
      <c r="G41" s="1458"/>
    </row>
    <row r="42" spans="1:10" s="1441" customFormat="1" ht="28.15" customHeight="1">
      <c r="A42" s="1436">
        <f>A40+1</f>
        <v>18</v>
      </c>
      <c r="B42" s="1437" t="s">
        <v>1301</v>
      </c>
      <c r="C42" s="1438"/>
      <c r="D42" s="1452" t="s">
        <v>20</v>
      </c>
      <c r="E42" s="1452">
        <v>21</v>
      </c>
      <c r="F42" s="1611"/>
      <c r="G42" s="1440">
        <f>E42*F42</f>
        <v>0</v>
      </c>
      <c r="I42" s="1442" t="str">
        <f>IF(F42="","VNESI CENO NA ENOTO!","")</f>
        <v>VNESI CENO NA ENOTO!</v>
      </c>
    </row>
    <row r="43" spans="1:10" ht="9" customHeight="1">
      <c r="A43" s="1436"/>
      <c r="B43" s="1437"/>
      <c r="C43" s="1437"/>
      <c r="D43" s="1452"/>
      <c r="E43" s="1452"/>
      <c r="F43" s="1616"/>
      <c r="G43" s="1458"/>
    </row>
    <row r="44" spans="1:10" s="1452" customFormat="1" ht="43.15" customHeight="1">
      <c r="A44" s="1436">
        <f>A42+1</f>
        <v>19</v>
      </c>
      <c r="B44" s="1437" t="s">
        <v>1300</v>
      </c>
      <c r="C44" s="1453"/>
      <c r="D44" s="1438"/>
      <c r="F44" s="1611"/>
      <c r="G44" s="1440"/>
      <c r="H44" s="1456"/>
      <c r="I44" s="1456"/>
      <c r="J44" s="1456"/>
    </row>
    <row r="45" spans="1:10" ht="28.9" customHeight="1">
      <c r="A45" s="1436"/>
      <c r="B45" s="1437" t="s">
        <v>1296</v>
      </c>
      <c r="C45" s="1453"/>
      <c r="D45" s="1452" t="s">
        <v>969</v>
      </c>
      <c r="E45" s="1439">
        <v>0.66</v>
      </c>
      <c r="G45" s="1440"/>
      <c r="H45" s="1456">
        <v>6</v>
      </c>
      <c r="I45" s="1456">
        <f t="shared" ref="I45:I54" si="0">E45*H45</f>
        <v>3.96</v>
      </c>
    </row>
    <row r="46" spans="1:10">
      <c r="A46" s="1436"/>
      <c r="B46" s="1437" t="s">
        <v>980</v>
      </c>
      <c r="C46" s="1453"/>
      <c r="D46" s="1452" t="s">
        <v>981</v>
      </c>
      <c r="E46" s="1459">
        <v>0.64</v>
      </c>
      <c r="G46" s="1440"/>
      <c r="H46" s="1456">
        <v>2.5</v>
      </c>
      <c r="I46" s="1456">
        <f t="shared" si="0"/>
        <v>1.6</v>
      </c>
    </row>
    <row r="47" spans="1:10">
      <c r="A47" s="1436"/>
      <c r="B47" s="1437" t="s">
        <v>982</v>
      </c>
      <c r="C47" s="1453"/>
      <c r="D47" s="1452" t="s">
        <v>981</v>
      </c>
      <c r="E47" s="1459">
        <v>0.64</v>
      </c>
      <c r="G47" s="1440"/>
      <c r="H47" s="1456">
        <v>2.5</v>
      </c>
      <c r="I47" s="1456">
        <f t="shared" si="0"/>
        <v>1.6</v>
      </c>
    </row>
    <row r="48" spans="1:10" s="1452" customFormat="1" ht="29.45" customHeight="1">
      <c r="A48" s="1436"/>
      <c r="B48" s="1437" t="s">
        <v>983</v>
      </c>
      <c r="C48" s="1453"/>
      <c r="D48" s="1452" t="s">
        <v>969</v>
      </c>
      <c r="E48" s="1459">
        <v>7.0000000000000007E-2</v>
      </c>
      <c r="F48" s="1613"/>
      <c r="G48" s="1440"/>
      <c r="H48" s="1456">
        <v>65</v>
      </c>
      <c r="I48" s="1456">
        <f t="shared" si="0"/>
        <v>4.5500000000000007</v>
      </c>
    </row>
    <row r="49" spans="1:16" s="1452" customFormat="1" ht="38.25">
      <c r="A49" s="1436"/>
      <c r="B49" s="1437" t="s">
        <v>1295</v>
      </c>
      <c r="C49" s="1453"/>
      <c r="D49" s="1452" t="s">
        <v>20</v>
      </c>
      <c r="E49" s="1439">
        <v>1</v>
      </c>
      <c r="F49" s="1613"/>
      <c r="G49" s="1440"/>
      <c r="H49" s="1456">
        <v>19.5</v>
      </c>
      <c r="I49" s="1456">
        <f t="shared" si="0"/>
        <v>19.5</v>
      </c>
    </row>
    <row r="50" spans="1:16" s="1452" customFormat="1" ht="42" customHeight="1">
      <c r="A50" s="1436"/>
      <c r="B50" s="1437" t="s">
        <v>1294</v>
      </c>
      <c r="C50" s="1453"/>
      <c r="D50" s="1452" t="s">
        <v>20</v>
      </c>
      <c r="E50" s="1439">
        <v>1</v>
      </c>
      <c r="F50" s="1613"/>
      <c r="G50" s="1440"/>
      <c r="H50" s="1456">
        <v>12.5</v>
      </c>
      <c r="I50" s="1456">
        <f t="shared" si="0"/>
        <v>12.5</v>
      </c>
    </row>
    <row r="51" spans="1:16" s="1452" customFormat="1" ht="42.6" customHeight="1">
      <c r="A51" s="1436"/>
      <c r="B51" s="1437" t="s">
        <v>1299</v>
      </c>
      <c r="C51" s="1453"/>
      <c r="D51" s="1452" t="s">
        <v>20</v>
      </c>
      <c r="E51" s="1439">
        <v>1</v>
      </c>
      <c r="F51" s="1613"/>
      <c r="G51" s="1440"/>
      <c r="H51" s="1456">
        <v>83.1</v>
      </c>
      <c r="I51" s="1456">
        <f t="shared" si="0"/>
        <v>83.1</v>
      </c>
    </row>
    <row r="52" spans="1:16" s="1452" customFormat="1" ht="41.45" customHeight="1">
      <c r="A52" s="1436"/>
      <c r="B52" s="1437" t="s">
        <v>985</v>
      </c>
      <c r="C52" s="1453"/>
      <c r="D52" s="1452" t="s">
        <v>981</v>
      </c>
      <c r="E52" s="1459">
        <v>0.05</v>
      </c>
      <c r="F52" s="1613"/>
      <c r="G52" s="1440"/>
      <c r="H52" s="1456">
        <v>150</v>
      </c>
      <c r="I52" s="1456">
        <f t="shared" si="0"/>
        <v>7.5</v>
      </c>
    </row>
    <row r="53" spans="1:16" s="1452" customFormat="1" ht="41.45" customHeight="1">
      <c r="A53" s="1436"/>
      <c r="B53" s="1437" t="s">
        <v>987</v>
      </c>
      <c r="C53" s="1453"/>
      <c r="D53" s="1452" t="s">
        <v>969</v>
      </c>
      <c r="E53" s="1439">
        <v>0.2</v>
      </c>
      <c r="F53" s="1613"/>
      <c r="G53" s="1440"/>
      <c r="H53" s="1456">
        <v>32.799999999999997</v>
      </c>
      <c r="I53" s="1456">
        <f t="shared" si="0"/>
        <v>6.56</v>
      </c>
    </row>
    <row r="54" spans="1:16" s="1452" customFormat="1" ht="43.15" customHeight="1">
      <c r="A54" s="1436"/>
      <c r="B54" s="1457" t="s">
        <v>988</v>
      </c>
      <c r="C54" s="1438"/>
      <c r="D54" s="1452" t="s">
        <v>969</v>
      </c>
      <c r="E54" s="1439">
        <v>0.5</v>
      </c>
      <c r="F54" s="1613"/>
      <c r="G54" s="1440"/>
      <c r="H54" s="1456">
        <v>8</v>
      </c>
      <c r="I54" s="1456">
        <f t="shared" si="0"/>
        <v>4</v>
      </c>
    </row>
    <row r="55" spans="1:16">
      <c r="B55" s="1460" t="s">
        <v>1298</v>
      </c>
      <c r="C55" s="1453"/>
      <c r="D55" s="1461" t="s">
        <v>960</v>
      </c>
      <c r="E55" s="1462">
        <v>3</v>
      </c>
      <c r="F55" s="1618"/>
      <c r="G55" s="1463">
        <f>E55*F55</f>
        <v>0</v>
      </c>
      <c r="H55" s="1464"/>
      <c r="I55" s="1464">
        <f>SUM(I45:I54)</f>
        <v>144.87</v>
      </c>
      <c r="M55" s="1465"/>
      <c r="O55" s="1465"/>
      <c r="P55" s="1466"/>
    </row>
    <row r="56" spans="1:16" ht="9" customHeight="1">
      <c r="A56" s="1436"/>
      <c r="B56" s="1457"/>
      <c r="C56" s="1438"/>
      <c r="D56" s="1452"/>
      <c r="E56" s="1452"/>
      <c r="F56" s="1616"/>
      <c r="G56" s="1458"/>
      <c r="H56" s="1452"/>
      <c r="I56" s="1452"/>
    </row>
    <row r="57" spans="1:16" s="1452" customFormat="1" ht="43.15" customHeight="1">
      <c r="A57" s="1436">
        <f>A44+1</f>
        <v>20</v>
      </c>
      <c r="B57" s="1437" t="s">
        <v>1297</v>
      </c>
      <c r="C57" s="1453"/>
      <c r="D57" s="1438"/>
      <c r="F57" s="1611"/>
      <c r="G57" s="1440"/>
      <c r="H57" s="1456"/>
      <c r="I57" s="1456"/>
      <c r="J57" s="1456"/>
    </row>
    <row r="58" spans="1:16" ht="28.9" customHeight="1">
      <c r="A58" s="1436"/>
      <c r="B58" s="1437" t="s">
        <v>1296</v>
      </c>
      <c r="C58" s="1453"/>
      <c r="D58" s="1452" t="s">
        <v>969</v>
      </c>
      <c r="E58" s="1439">
        <v>0.66</v>
      </c>
      <c r="G58" s="1440"/>
      <c r="H58" s="1456">
        <v>6</v>
      </c>
      <c r="I58" s="1456">
        <f t="shared" ref="I58:I67" si="1">E58*H58</f>
        <v>3.96</v>
      </c>
    </row>
    <row r="59" spans="1:16">
      <c r="A59" s="1436"/>
      <c r="B59" s="1437" t="s">
        <v>980</v>
      </c>
      <c r="C59" s="1453"/>
      <c r="D59" s="1452" t="s">
        <v>981</v>
      </c>
      <c r="E59" s="1459">
        <v>0.64</v>
      </c>
      <c r="G59" s="1440"/>
      <c r="H59" s="1456">
        <v>2.5</v>
      </c>
      <c r="I59" s="1456">
        <f t="shared" si="1"/>
        <v>1.6</v>
      </c>
    </row>
    <row r="60" spans="1:16">
      <c r="A60" s="1436"/>
      <c r="B60" s="1437" t="s">
        <v>982</v>
      </c>
      <c r="C60" s="1453"/>
      <c r="D60" s="1452" t="s">
        <v>981</v>
      </c>
      <c r="E60" s="1459">
        <v>0.64</v>
      </c>
      <c r="G60" s="1440"/>
      <c r="H60" s="1456">
        <v>2.5</v>
      </c>
      <c r="I60" s="1456">
        <f t="shared" si="1"/>
        <v>1.6</v>
      </c>
    </row>
    <row r="61" spans="1:16" s="1452" customFormat="1" ht="29.45" customHeight="1">
      <c r="A61" s="1436"/>
      <c r="B61" s="1437" t="s">
        <v>983</v>
      </c>
      <c r="C61" s="1453"/>
      <c r="D61" s="1452" t="s">
        <v>969</v>
      </c>
      <c r="E61" s="1459">
        <v>7.0000000000000007E-2</v>
      </c>
      <c r="F61" s="1613"/>
      <c r="G61" s="1440"/>
      <c r="H61" s="1456">
        <v>65</v>
      </c>
      <c r="I61" s="1456">
        <f t="shared" si="1"/>
        <v>4.5500000000000007</v>
      </c>
    </row>
    <row r="62" spans="1:16" s="1452" customFormat="1" ht="38.25">
      <c r="A62" s="1436"/>
      <c r="B62" s="1437" t="s">
        <v>1295</v>
      </c>
      <c r="C62" s="1453"/>
      <c r="D62" s="1452" t="s">
        <v>20</v>
      </c>
      <c r="E62" s="1439">
        <v>1</v>
      </c>
      <c r="F62" s="1613"/>
      <c r="G62" s="1440"/>
      <c r="H62" s="1456">
        <v>19.5</v>
      </c>
      <c r="I62" s="1456">
        <f t="shared" si="1"/>
        <v>19.5</v>
      </c>
    </row>
    <row r="63" spans="1:16" s="1452" customFormat="1" ht="42" customHeight="1">
      <c r="A63" s="1436"/>
      <c r="B63" s="1437" t="s">
        <v>1294</v>
      </c>
      <c r="C63" s="1453"/>
      <c r="D63" s="1452" t="s">
        <v>20</v>
      </c>
      <c r="E63" s="1439">
        <v>1</v>
      </c>
      <c r="F63" s="1613"/>
      <c r="G63" s="1440"/>
      <c r="H63" s="1456">
        <v>12.5</v>
      </c>
      <c r="I63" s="1456">
        <f t="shared" si="1"/>
        <v>12.5</v>
      </c>
    </row>
    <row r="64" spans="1:16" s="1452" customFormat="1" ht="42.6" customHeight="1">
      <c r="A64" s="1436"/>
      <c r="B64" s="1437" t="s">
        <v>1293</v>
      </c>
      <c r="C64" s="1453"/>
      <c r="D64" s="1452" t="s">
        <v>20</v>
      </c>
      <c r="E64" s="1439">
        <v>1</v>
      </c>
      <c r="F64" s="1613"/>
      <c r="G64" s="1440"/>
      <c r="H64" s="1456">
        <v>178.5</v>
      </c>
      <c r="I64" s="1456">
        <f t="shared" si="1"/>
        <v>178.5</v>
      </c>
    </row>
    <row r="65" spans="1:16" s="1452" customFormat="1" ht="41.45" customHeight="1">
      <c r="A65" s="1436"/>
      <c r="B65" s="1437" t="s">
        <v>985</v>
      </c>
      <c r="C65" s="1453"/>
      <c r="D65" s="1452" t="s">
        <v>981</v>
      </c>
      <c r="E65" s="1459">
        <v>0.05</v>
      </c>
      <c r="F65" s="1613"/>
      <c r="G65" s="1440"/>
      <c r="H65" s="1456">
        <v>150</v>
      </c>
      <c r="I65" s="1456">
        <f t="shared" si="1"/>
        <v>7.5</v>
      </c>
    </row>
    <row r="66" spans="1:16" s="1452" customFormat="1" ht="41.45" customHeight="1">
      <c r="A66" s="1436"/>
      <c r="B66" s="1437" t="s">
        <v>987</v>
      </c>
      <c r="C66" s="1453"/>
      <c r="D66" s="1452" t="s">
        <v>969</v>
      </c>
      <c r="E66" s="1439">
        <v>0.2</v>
      </c>
      <c r="F66" s="1613"/>
      <c r="G66" s="1440"/>
      <c r="H66" s="1456">
        <v>32.799999999999997</v>
      </c>
      <c r="I66" s="1456">
        <f t="shared" si="1"/>
        <v>6.56</v>
      </c>
    </row>
    <row r="67" spans="1:16" s="1452" customFormat="1" ht="43.15" customHeight="1">
      <c r="A67" s="1436"/>
      <c r="B67" s="1457" t="s">
        <v>988</v>
      </c>
      <c r="C67" s="1438"/>
      <c r="D67" s="1452" t="s">
        <v>969</v>
      </c>
      <c r="E67" s="1439">
        <v>0.5</v>
      </c>
      <c r="F67" s="1613"/>
      <c r="G67" s="1440"/>
      <c r="H67" s="1456">
        <v>8</v>
      </c>
      <c r="I67" s="1456">
        <f t="shared" si="1"/>
        <v>4</v>
      </c>
    </row>
    <row r="68" spans="1:16">
      <c r="B68" s="1460" t="s">
        <v>1292</v>
      </c>
      <c r="C68" s="1453"/>
      <c r="D68" s="1461" t="s">
        <v>960</v>
      </c>
      <c r="E68" s="1462">
        <v>18</v>
      </c>
      <c r="F68" s="1618"/>
      <c r="G68" s="1463">
        <f>E68*F68</f>
        <v>0</v>
      </c>
      <c r="H68" s="1464"/>
      <c r="I68" s="1464">
        <f>SUM(I58:I67)</f>
        <v>240.27</v>
      </c>
      <c r="M68" s="1465"/>
      <c r="O68" s="1465"/>
      <c r="P68" s="1466"/>
    </row>
    <row r="69" spans="1:16" ht="9" customHeight="1">
      <c r="A69" s="1436"/>
      <c r="B69" s="1457"/>
      <c r="C69" s="1438"/>
      <c r="D69" s="1452"/>
      <c r="E69" s="1452"/>
      <c r="F69" s="1616"/>
      <c r="G69" s="1458"/>
      <c r="H69" s="1452"/>
      <c r="I69" s="1452"/>
    </row>
    <row r="70" spans="1:16" s="1452" customFormat="1" ht="29.45" customHeight="1">
      <c r="A70" s="1436">
        <f>A57+1</f>
        <v>21</v>
      </c>
      <c r="B70" s="1457" t="s">
        <v>1341</v>
      </c>
      <c r="C70" s="1438"/>
      <c r="F70" s="1611"/>
      <c r="G70" s="1440"/>
      <c r="H70" s="1456"/>
      <c r="I70" s="1456"/>
    </row>
    <row r="71" spans="1:16" ht="28.15" customHeight="1">
      <c r="A71" s="1436"/>
      <c r="B71" s="1457" t="s">
        <v>1340</v>
      </c>
      <c r="C71" s="1438"/>
      <c r="D71" s="1452" t="s">
        <v>317</v>
      </c>
      <c r="E71" s="1439">
        <v>1</v>
      </c>
      <c r="F71" s="1611"/>
      <c r="G71" s="1440"/>
      <c r="H71" s="1456">
        <v>6</v>
      </c>
      <c r="I71" s="1456">
        <f t="shared" ref="I71:I82" si="2">E71*H71</f>
        <v>6</v>
      </c>
    </row>
    <row r="72" spans="1:16">
      <c r="A72" s="1436"/>
      <c r="B72" s="1457" t="s">
        <v>980</v>
      </c>
      <c r="C72" s="1438"/>
      <c r="D72" s="1452" t="s">
        <v>278</v>
      </c>
      <c r="E72" s="1439">
        <v>0.8</v>
      </c>
      <c r="F72" s="1611"/>
      <c r="G72" s="1440"/>
      <c r="H72" s="1456">
        <v>2.5</v>
      </c>
      <c r="I72" s="1456">
        <f t="shared" si="2"/>
        <v>2</v>
      </c>
      <c r="J72" s="1456"/>
      <c r="K72" s="1456"/>
    </row>
    <row r="73" spans="1:16">
      <c r="A73" s="1436"/>
      <c r="B73" s="1457" t="s">
        <v>982</v>
      </c>
      <c r="C73" s="1438"/>
      <c r="D73" s="1452" t="s">
        <v>278</v>
      </c>
      <c r="E73" s="1439">
        <v>0.8</v>
      </c>
      <c r="F73" s="1611"/>
      <c r="G73" s="1440"/>
      <c r="H73" s="1456">
        <v>2.5</v>
      </c>
      <c r="I73" s="1456">
        <f t="shared" si="2"/>
        <v>2</v>
      </c>
      <c r="J73" s="1456"/>
      <c r="K73" s="1456"/>
    </row>
    <row r="74" spans="1:16" s="1452" customFormat="1" ht="29.25" customHeight="1">
      <c r="A74" s="1436"/>
      <c r="B74" s="1457" t="s">
        <v>1335</v>
      </c>
      <c r="C74" s="1438"/>
      <c r="D74" s="1452" t="s">
        <v>317</v>
      </c>
      <c r="E74" s="1459">
        <v>0.08</v>
      </c>
      <c r="F74" s="1611"/>
      <c r="G74" s="1440"/>
      <c r="H74" s="1456">
        <v>65</v>
      </c>
      <c r="I74" s="1456">
        <f t="shared" si="2"/>
        <v>5.2</v>
      </c>
    </row>
    <row r="75" spans="1:16" s="1452" customFormat="1" ht="15" customHeight="1">
      <c r="A75" s="1436"/>
      <c r="B75" s="1457" t="s">
        <v>993</v>
      </c>
      <c r="C75" s="1438"/>
      <c r="D75" s="1452" t="s">
        <v>278</v>
      </c>
      <c r="E75" s="1439">
        <v>3</v>
      </c>
      <c r="F75" s="1611"/>
      <c r="G75" s="1440"/>
      <c r="H75" s="1456">
        <v>20</v>
      </c>
      <c r="I75" s="1456">
        <f t="shared" si="2"/>
        <v>60</v>
      </c>
    </row>
    <row r="76" spans="1:16" s="1452" customFormat="1" ht="29.25" customHeight="1">
      <c r="A76" s="1436"/>
      <c r="B76" s="1457" t="s">
        <v>994</v>
      </c>
      <c r="C76" s="1438"/>
      <c r="D76" s="1452" t="s">
        <v>528</v>
      </c>
      <c r="E76" s="1439">
        <v>41.63</v>
      </c>
      <c r="F76" s="1611"/>
      <c r="G76" s="1440"/>
      <c r="H76" s="1456">
        <v>2</v>
      </c>
      <c r="I76" s="1456">
        <f t="shared" si="2"/>
        <v>83.26</v>
      </c>
    </row>
    <row r="77" spans="1:16" s="1452" customFormat="1" ht="29.25" customHeight="1">
      <c r="A77" s="1436"/>
      <c r="B77" s="1457" t="s">
        <v>1334</v>
      </c>
      <c r="C77" s="1438"/>
      <c r="D77" s="1452" t="s">
        <v>20</v>
      </c>
      <c r="E77" s="1439">
        <v>4</v>
      </c>
      <c r="F77" s="1611"/>
      <c r="G77" s="1440"/>
      <c r="H77" s="1456">
        <v>10</v>
      </c>
      <c r="I77" s="1456">
        <f t="shared" si="2"/>
        <v>40</v>
      </c>
    </row>
    <row r="78" spans="1:16" s="1452" customFormat="1" ht="29.25" customHeight="1">
      <c r="A78" s="1436"/>
      <c r="B78" s="1457" t="s">
        <v>1339</v>
      </c>
      <c r="C78" s="1438"/>
      <c r="D78" s="1452" t="s">
        <v>317</v>
      </c>
      <c r="E78" s="1459">
        <v>0.45</v>
      </c>
      <c r="F78" s="1611"/>
      <c r="G78" s="1440"/>
      <c r="H78" s="1456">
        <v>85</v>
      </c>
      <c r="I78" s="1456">
        <f t="shared" si="2"/>
        <v>38.25</v>
      </c>
    </row>
    <row r="79" spans="1:16" s="1452" customFormat="1" ht="29.25" customHeight="1">
      <c r="A79" s="1436"/>
      <c r="B79" s="1457" t="s">
        <v>1332</v>
      </c>
      <c r="C79" s="1438"/>
      <c r="D79" s="1452" t="s">
        <v>960</v>
      </c>
      <c r="E79" s="1439">
        <v>1</v>
      </c>
      <c r="F79" s="1611"/>
      <c r="G79" s="1440"/>
      <c r="H79" s="1456">
        <v>8.6999999999999993</v>
      </c>
      <c r="I79" s="1456">
        <f t="shared" si="2"/>
        <v>8.6999999999999993</v>
      </c>
    </row>
    <row r="80" spans="1:16" s="1452" customFormat="1" ht="40.5" customHeight="1">
      <c r="A80" s="1436"/>
      <c r="B80" s="1457" t="s">
        <v>1286</v>
      </c>
      <c r="C80" s="1438"/>
      <c r="D80" s="1452" t="s">
        <v>317</v>
      </c>
      <c r="E80" s="1459">
        <v>0.47</v>
      </c>
      <c r="F80" s="1611"/>
      <c r="G80" s="1440"/>
      <c r="H80" s="1456">
        <v>32.799999999999997</v>
      </c>
      <c r="I80" s="1456">
        <f t="shared" si="2"/>
        <v>15.415999999999999</v>
      </c>
    </row>
    <row r="81" spans="1:15" s="1452" customFormat="1" ht="28.5" customHeight="1">
      <c r="A81" s="1436"/>
      <c r="B81" s="1457" t="s">
        <v>1285</v>
      </c>
      <c r="C81" s="1438"/>
      <c r="D81" s="1452" t="s">
        <v>317</v>
      </c>
      <c r="E81" s="1439">
        <v>0.1</v>
      </c>
      <c r="F81" s="1611"/>
      <c r="G81" s="1440"/>
      <c r="H81" s="1456">
        <v>65</v>
      </c>
      <c r="I81" s="1456">
        <f t="shared" si="2"/>
        <v>6.5</v>
      </c>
    </row>
    <row r="82" spans="1:15" s="1452" customFormat="1" ht="43.9" customHeight="1">
      <c r="A82" s="1436"/>
      <c r="B82" s="1437" t="s">
        <v>988</v>
      </c>
      <c r="C82" s="1438"/>
      <c r="D82" s="1452" t="s">
        <v>317</v>
      </c>
      <c r="E82" s="1459">
        <v>0.53</v>
      </c>
      <c r="F82" s="1611"/>
      <c r="G82" s="1440"/>
      <c r="H82" s="1456">
        <v>8</v>
      </c>
      <c r="I82" s="1456">
        <f t="shared" si="2"/>
        <v>4.24</v>
      </c>
    </row>
    <row r="83" spans="1:15" ht="15" customHeight="1">
      <c r="B83" s="1460" t="s">
        <v>1338</v>
      </c>
      <c r="C83" s="1467"/>
      <c r="D83" s="1461" t="s">
        <v>960</v>
      </c>
      <c r="E83" s="1462">
        <v>9</v>
      </c>
      <c r="F83" s="1619"/>
      <c r="G83" s="1463">
        <f>E83*F83</f>
        <v>0</v>
      </c>
      <c r="H83" s="1468"/>
      <c r="I83" s="1468">
        <f>SUM(I71:I82)</f>
        <v>271.56600000000003</v>
      </c>
      <c r="J83" s="1452"/>
      <c r="K83" s="1465"/>
      <c r="L83" s="1465"/>
      <c r="N83" s="1465"/>
      <c r="O83" s="1466"/>
    </row>
    <row r="84" spans="1:15" ht="9" customHeight="1">
      <c r="A84" s="1436"/>
      <c r="B84" s="1457"/>
      <c r="C84" s="1438"/>
      <c r="D84" s="1452"/>
      <c r="E84" s="1439"/>
      <c r="F84" s="1611"/>
      <c r="G84" s="1440"/>
      <c r="H84" s="1456"/>
      <c r="I84" s="1456"/>
    </row>
    <row r="85" spans="1:15" s="1452" customFormat="1" ht="42" customHeight="1">
      <c r="A85" s="1436">
        <f>A70+1</f>
        <v>22</v>
      </c>
      <c r="B85" s="1457" t="s">
        <v>1337</v>
      </c>
      <c r="C85" s="1438"/>
      <c r="F85" s="1611"/>
      <c r="G85" s="1440"/>
      <c r="H85" s="1456"/>
      <c r="I85" s="1456"/>
    </row>
    <row r="86" spans="1:15" ht="29.45" customHeight="1">
      <c r="A86" s="1436"/>
      <c r="B86" s="1457" t="s">
        <v>1336</v>
      </c>
      <c r="C86" s="1438"/>
      <c r="D86" s="1452" t="s">
        <v>317</v>
      </c>
      <c r="E86" s="1439">
        <v>0.60399999999999998</v>
      </c>
      <c r="F86" s="1611"/>
      <c r="G86" s="1440"/>
      <c r="H86" s="1456">
        <v>6</v>
      </c>
      <c r="I86" s="1456">
        <f t="shared" ref="I86:I97" si="3">E86*H86</f>
        <v>3.6239999999999997</v>
      </c>
    </row>
    <row r="87" spans="1:15">
      <c r="A87" s="1436"/>
      <c r="B87" s="1457" t="s">
        <v>980</v>
      </c>
      <c r="C87" s="1438"/>
      <c r="D87" s="1452" t="s">
        <v>278</v>
      </c>
      <c r="E87" s="1459">
        <v>0.54</v>
      </c>
      <c r="F87" s="1611"/>
      <c r="G87" s="1440"/>
      <c r="H87" s="1456">
        <v>2.5</v>
      </c>
      <c r="I87" s="1456">
        <f t="shared" si="3"/>
        <v>1.35</v>
      </c>
      <c r="J87" s="1456"/>
      <c r="K87" s="1456"/>
    </row>
    <row r="88" spans="1:15">
      <c r="A88" s="1436"/>
      <c r="B88" s="1457" t="s">
        <v>982</v>
      </c>
      <c r="C88" s="1438"/>
      <c r="D88" s="1452" t="s">
        <v>278</v>
      </c>
      <c r="E88" s="1459">
        <v>0.54</v>
      </c>
      <c r="F88" s="1611"/>
      <c r="G88" s="1440"/>
      <c r="H88" s="1456">
        <v>2.5</v>
      </c>
      <c r="I88" s="1456">
        <f t="shared" si="3"/>
        <v>1.35</v>
      </c>
      <c r="J88" s="1456"/>
      <c r="K88" s="1456"/>
    </row>
    <row r="89" spans="1:15" s="1452" customFormat="1" ht="29.25" customHeight="1">
      <c r="A89" s="1436"/>
      <c r="B89" s="1457" t="s">
        <v>1335</v>
      </c>
      <c r="C89" s="1438"/>
      <c r="D89" s="1452" t="s">
        <v>317</v>
      </c>
      <c r="E89" s="1459">
        <v>5.3999999999999999E-2</v>
      </c>
      <c r="F89" s="1611"/>
      <c r="G89" s="1440"/>
      <c r="H89" s="1456">
        <v>65</v>
      </c>
      <c r="I89" s="1456">
        <f t="shared" si="3"/>
        <v>3.51</v>
      </c>
    </row>
    <row r="90" spans="1:15" s="1452" customFormat="1" ht="15" customHeight="1">
      <c r="A90" s="1436"/>
      <c r="B90" s="1457" t="s">
        <v>993</v>
      </c>
      <c r="C90" s="1438"/>
      <c r="D90" s="1452" t="s">
        <v>278</v>
      </c>
      <c r="E90" s="1439">
        <v>1.8</v>
      </c>
      <c r="F90" s="1611"/>
      <c r="G90" s="1440"/>
      <c r="H90" s="1456">
        <v>20</v>
      </c>
      <c r="I90" s="1456">
        <f t="shared" si="3"/>
        <v>36</v>
      </c>
    </row>
    <row r="91" spans="1:15" s="1452" customFormat="1" ht="29.25" customHeight="1">
      <c r="A91" s="1436"/>
      <c r="B91" s="1457" t="s">
        <v>994</v>
      </c>
      <c r="C91" s="1438"/>
      <c r="D91" s="1452" t="s">
        <v>528</v>
      </c>
      <c r="E91" s="1439">
        <v>32.700000000000003</v>
      </c>
      <c r="F91" s="1611"/>
      <c r="G91" s="1440"/>
      <c r="H91" s="1456">
        <v>2</v>
      </c>
      <c r="I91" s="1456">
        <f t="shared" si="3"/>
        <v>65.400000000000006</v>
      </c>
    </row>
    <row r="92" spans="1:15" s="1452" customFormat="1" ht="29.25" customHeight="1">
      <c r="A92" s="1436"/>
      <c r="B92" s="1457" t="s">
        <v>1334</v>
      </c>
      <c r="C92" s="1438"/>
      <c r="D92" s="1452" t="s">
        <v>20</v>
      </c>
      <c r="E92" s="1439">
        <v>4</v>
      </c>
      <c r="F92" s="1611"/>
      <c r="G92" s="1440"/>
      <c r="H92" s="1456">
        <v>10</v>
      </c>
      <c r="I92" s="1456">
        <f t="shared" si="3"/>
        <v>40</v>
      </c>
    </row>
    <row r="93" spans="1:15" s="1452" customFormat="1" ht="29.25" customHeight="1">
      <c r="A93" s="1436"/>
      <c r="B93" s="1457" t="s">
        <v>1333</v>
      </c>
      <c r="C93" s="1438"/>
      <c r="D93" s="1452" t="s">
        <v>317</v>
      </c>
      <c r="E93" s="1439">
        <v>0.3</v>
      </c>
      <c r="F93" s="1611"/>
      <c r="G93" s="1440"/>
      <c r="H93" s="1456">
        <v>85</v>
      </c>
      <c r="I93" s="1456">
        <f t="shared" si="3"/>
        <v>25.5</v>
      </c>
    </row>
    <row r="94" spans="1:15" s="1452" customFormat="1" ht="29.25" customHeight="1">
      <c r="A94" s="1436"/>
      <c r="B94" s="1457" t="s">
        <v>1332</v>
      </c>
      <c r="C94" s="1438"/>
      <c r="D94" s="1452" t="s">
        <v>960</v>
      </c>
      <c r="E94" s="1439">
        <v>1</v>
      </c>
      <c r="F94" s="1611"/>
      <c r="G94" s="1440"/>
      <c r="H94" s="1456">
        <v>8.6999999999999993</v>
      </c>
      <c r="I94" s="1456">
        <f t="shared" si="3"/>
        <v>8.6999999999999993</v>
      </c>
    </row>
    <row r="95" spans="1:15" s="1452" customFormat="1" ht="40.5" customHeight="1">
      <c r="A95" s="1436"/>
      <c r="B95" s="1457" t="s">
        <v>1286</v>
      </c>
      <c r="C95" s="1438"/>
      <c r="D95" s="1452" t="s">
        <v>317</v>
      </c>
      <c r="E95" s="1459">
        <v>0.25</v>
      </c>
      <c r="F95" s="1611"/>
      <c r="G95" s="1440"/>
      <c r="H95" s="1456">
        <v>32.799999999999997</v>
      </c>
      <c r="I95" s="1456">
        <f t="shared" si="3"/>
        <v>8.1999999999999993</v>
      </c>
    </row>
    <row r="96" spans="1:15" s="1452" customFormat="1" ht="28.5" customHeight="1">
      <c r="A96" s="1436"/>
      <c r="B96" s="1457" t="s">
        <v>1285</v>
      </c>
      <c r="C96" s="1438"/>
      <c r="D96" s="1452" t="s">
        <v>317</v>
      </c>
      <c r="E96" s="1439">
        <v>0.1</v>
      </c>
      <c r="F96" s="1611"/>
      <c r="G96" s="1440"/>
      <c r="H96" s="1456">
        <v>65</v>
      </c>
      <c r="I96" s="1456">
        <f t="shared" si="3"/>
        <v>6.5</v>
      </c>
    </row>
    <row r="97" spans="1:15" s="1452" customFormat="1" ht="43.9" customHeight="1">
      <c r="A97" s="1436"/>
      <c r="B97" s="1437" t="s">
        <v>988</v>
      </c>
      <c r="C97" s="1438"/>
      <c r="D97" s="1452" t="s">
        <v>317</v>
      </c>
      <c r="E97" s="1459">
        <v>0.35</v>
      </c>
      <c r="F97" s="1611"/>
      <c r="G97" s="1440"/>
      <c r="H97" s="1456">
        <v>8</v>
      </c>
      <c r="I97" s="1456">
        <f t="shared" si="3"/>
        <v>2.8</v>
      </c>
    </row>
    <row r="98" spans="1:15" ht="15" customHeight="1">
      <c r="B98" s="1460" t="s">
        <v>1331</v>
      </c>
      <c r="C98" s="1467"/>
      <c r="D98" s="1461" t="s">
        <v>960</v>
      </c>
      <c r="E98" s="1462">
        <v>10</v>
      </c>
      <c r="F98" s="1619"/>
      <c r="G98" s="1463">
        <f>E98*F98</f>
        <v>0</v>
      </c>
      <c r="H98" s="1468"/>
      <c r="I98" s="1468">
        <f>SUM(I86:I97)</f>
        <v>202.934</v>
      </c>
      <c r="J98" s="1452"/>
      <c r="K98" s="1465"/>
      <c r="L98" s="1465"/>
      <c r="N98" s="1465"/>
      <c r="O98" s="1466"/>
    </row>
    <row r="99" spans="1:15" ht="9" customHeight="1">
      <c r="A99" s="1436"/>
      <c r="B99" s="1457"/>
      <c r="C99" s="1438"/>
      <c r="D99" s="1452"/>
      <c r="E99" s="1439"/>
      <c r="F99" s="1611"/>
      <c r="G99" s="1440"/>
      <c r="H99" s="1456"/>
      <c r="I99" s="1456"/>
    </row>
    <row r="100" spans="1:15" s="1452" customFormat="1" ht="28.9" customHeight="1">
      <c r="A100" s="1436">
        <f>A85+1</f>
        <v>23</v>
      </c>
      <c r="B100" s="1457" t="s">
        <v>1291</v>
      </c>
      <c r="C100" s="1438"/>
      <c r="F100" s="1611"/>
      <c r="G100" s="1440"/>
      <c r="H100" s="1456"/>
      <c r="I100" s="1456"/>
    </row>
    <row r="101" spans="1:15" ht="28.9" customHeight="1">
      <c r="A101" s="1436"/>
      <c r="B101" s="1457" t="s">
        <v>1290</v>
      </c>
      <c r="C101" s="1438"/>
      <c r="D101" s="1452" t="s">
        <v>317</v>
      </c>
      <c r="E101" s="1459">
        <v>1.35</v>
      </c>
      <c r="F101" s="1611"/>
      <c r="G101" s="1440"/>
      <c r="H101" s="1456">
        <v>6</v>
      </c>
      <c r="I101" s="1456">
        <f t="shared" ref="I101:I112" si="4">E101*H101</f>
        <v>8.1000000000000014</v>
      </c>
    </row>
    <row r="102" spans="1:15">
      <c r="A102" s="1436"/>
      <c r="B102" s="1457" t="s">
        <v>980</v>
      </c>
      <c r="C102" s="1438"/>
      <c r="D102" s="1452" t="s">
        <v>278</v>
      </c>
      <c r="E102" s="1439">
        <v>1</v>
      </c>
      <c r="F102" s="1611"/>
      <c r="G102" s="1440"/>
      <c r="H102" s="1456">
        <v>2.5</v>
      </c>
      <c r="I102" s="1456">
        <f t="shared" si="4"/>
        <v>2.5</v>
      </c>
      <c r="J102" s="1456"/>
      <c r="K102" s="1456"/>
    </row>
    <row r="103" spans="1:15">
      <c r="A103" s="1436"/>
      <c r="B103" s="1457" t="s">
        <v>982</v>
      </c>
      <c r="C103" s="1438"/>
      <c r="D103" s="1452" t="s">
        <v>278</v>
      </c>
      <c r="E103" s="1439">
        <v>1</v>
      </c>
      <c r="F103" s="1611"/>
      <c r="G103" s="1440"/>
      <c r="H103" s="1456">
        <v>2.5</v>
      </c>
      <c r="I103" s="1456">
        <f t="shared" si="4"/>
        <v>2.5</v>
      </c>
      <c r="J103" s="1456"/>
      <c r="K103" s="1456"/>
    </row>
    <row r="104" spans="1:15" s="1452" customFormat="1" ht="29.25" customHeight="1">
      <c r="A104" s="1436"/>
      <c r="B104" s="1457" t="s">
        <v>983</v>
      </c>
      <c r="C104" s="1438"/>
      <c r="D104" s="1452" t="s">
        <v>317</v>
      </c>
      <c r="E104" s="1439">
        <v>0.1</v>
      </c>
      <c r="F104" s="1611"/>
      <c r="G104" s="1440"/>
      <c r="H104" s="1456">
        <v>65</v>
      </c>
      <c r="I104" s="1456">
        <f t="shared" si="4"/>
        <v>6.5</v>
      </c>
    </row>
    <row r="105" spans="1:15" s="1452" customFormat="1" ht="15" customHeight="1">
      <c r="A105" s="1436"/>
      <c r="B105" s="1457" t="s">
        <v>993</v>
      </c>
      <c r="C105" s="1438"/>
      <c r="D105" s="1452" t="s">
        <v>278</v>
      </c>
      <c r="E105" s="1439">
        <v>3.4</v>
      </c>
      <c r="F105" s="1611"/>
      <c r="G105" s="1440"/>
      <c r="H105" s="1456">
        <v>20</v>
      </c>
      <c r="I105" s="1456">
        <f t="shared" si="4"/>
        <v>68</v>
      </c>
    </row>
    <row r="106" spans="1:15" s="1452" customFormat="1" ht="29.25" customHeight="1">
      <c r="A106" s="1436"/>
      <c r="B106" s="1457" t="s">
        <v>994</v>
      </c>
      <c r="C106" s="1438"/>
      <c r="D106" s="1452" t="s">
        <v>528</v>
      </c>
      <c r="E106" s="1439">
        <v>51.6</v>
      </c>
      <c r="F106" s="1611"/>
      <c r="G106" s="1440"/>
      <c r="H106" s="1456">
        <v>2</v>
      </c>
      <c r="I106" s="1456">
        <f t="shared" si="4"/>
        <v>103.2</v>
      </c>
    </row>
    <row r="107" spans="1:15" s="1452" customFormat="1" ht="29.25" customHeight="1">
      <c r="A107" s="1436"/>
      <c r="B107" s="1457" t="s">
        <v>1289</v>
      </c>
      <c r="C107" s="1438"/>
      <c r="D107" s="1452" t="s">
        <v>20</v>
      </c>
      <c r="E107" s="1439">
        <v>4</v>
      </c>
      <c r="F107" s="1611"/>
      <c r="G107" s="1440"/>
      <c r="H107" s="1456">
        <v>10</v>
      </c>
      <c r="I107" s="1456">
        <f t="shared" si="4"/>
        <v>40</v>
      </c>
    </row>
    <row r="108" spans="1:15" s="1452" customFormat="1" ht="29.25" customHeight="1">
      <c r="A108" s="1436"/>
      <c r="B108" s="1457" t="s">
        <v>1288</v>
      </c>
      <c r="C108" s="1438"/>
      <c r="D108" s="1452" t="s">
        <v>317</v>
      </c>
      <c r="E108" s="1459">
        <v>0.64</v>
      </c>
      <c r="F108" s="1611"/>
      <c r="G108" s="1440"/>
      <c r="H108" s="1456">
        <v>85</v>
      </c>
      <c r="I108" s="1456">
        <f t="shared" si="4"/>
        <v>54.4</v>
      </c>
    </row>
    <row r="109" spans="1:15" s="1452" customFormat="1" ht="29.25" customHeight="1">
      <c r="A109" s="1436"/>
      <c r="B109" s="1457" t="s">
        <v>1287</v>
      </c>
      <c r="C109" s="1438"/>
      <c r="D109" s="1452" t="s">
        <v>960</v>
      </c>
      <c r="E109" s="1439">
        <v>1</v>
      </c>
      <c r="F109" s="1611"/>
      <c r="G109" s="1440"/>
      <c r="H109" s="1456">
        <v>8.6999999999999993</v>
      </c>
      <c r="I109" s="1456">
        <f t="shared" si="4"/>
        <v>8.6999999999999993</v>
      </c>
    </row>
    <row r="110" spans="1:15" s="1452" customFormat="1" ht="40.9" customHeight="1">
      <c r="A110" s="1436"/>
      <c r="B110" s="1457" t="s">
        <v>1286</v>
      </c>
      <c r="C110" s="1438"/>
      <c r="D110" s="1452" t="s">
        <v>317</v>
      </c>
      <c r="E110" s="1439">
        <v>0.6</v>
      </c>
      <c r="F110" s="1611"/>
      <c r="G110" s="1440"/>
      <c r="H110" s="1456">
        <v>32.799999999999997</v>
      </c>
      <c r="I110" s="1456">
        <f t="shared" si="4"/>
        <v>19.679999999999996</v>
      </c>
    </row>
    <row r="111" spans="1:15" s="1452" customFormat="1" ht="29.25" customHeight="1">
      <c r="A111" s="1436"/>
      <c r="B111" s="1457" t="s">
        <v>1285</v>
      </c>
      <c r="C111" s="1438"/>
      <c r="D111" s="1452" t="s">
        <v>317</v>
      </c>
      <c r="E111" s="1439">
        <v>0.1</v>
      </c>
      <c r="F111" s="1611"/>
      <c r="G111" s="1440"/>
      <c r="H111" s="1456">
        <v>65</v>
      </c>
      <c r="I111" s="1456">
        <f t="shared" si="4"/>
        <v>6.5</v>
      </c>
    </row>
    <row r="112" spans="1:15" s="1452" customFormat="1" ht="43.9" customHeight="1">
      <c r="A112" s="1436"/>
      <c r="B112" s="1437" t="s">
        <v>988</v>
      </c>
      <c r="C112" s="1438"/>
      <c r="D112" s="1452" t="s">
        <v>317</v>
      </c>
      <c r="E112" s="1459">
        <v>0.75</v>
      </c>
      <c r="F112" s="1611"/>
      <c r="G112" s="1440"/>
      <c r="H112" s="1456">
        <v>8</v>
      </c>
      <c r="I112" s="1456">
        <f t="shared" si="4"/>
        <v>6</v>
      </c>
    </row>
    <row r="113" spans="1:15" ht="15" customHeight="1">
      <c r="B113" s="1460" t="s">
        <v>1284</v>
      </c>
      <c r="C113" s="1467"/>
      <c r="D113" s="1461" t="s">
        <v>960</v>
      </c>
      <c r="E113" s="1462">
        <v>2</v>
      </c>
      <c r="F113" s="1619"/>
      <c r="G113" s="1463">
        <f>E113*F113</f>
        <v>0</v>
      </c>
      <c r="H113" s="1468"/>
      <c r="I113" s="1468">
        <f>SUM(I101:I112)</f>
        <v>326.08</v>
      </c>
      <c r="J113" s="1452"/>
      <c r="K113" s="1465"/>
      <c r="L113" s="1465"/>
      <c r="N113" s="1465"/>
      <c r="O113" s="1466"/>
    </row>
    <row r="114" spans="1:15" ht="9" customHeight="1">
      <c r="A114" s="1436"/>
      <c r="B114" s="1457"/>
      <c r="C114" s="1438"/>
      <c r="D114" s="1452"/>
      <c r="E114" s="1439"/>
      <c r="F114" s="1611"/>
      <c r="G114" s="1440"/>
      <c r="H114" s="1456"/>
      <c r="I114" s="1456"/>
    </row>
    <row r="115" spans="1:15" s="1452" customFormat="1" ht="82.15" customHeight="1">
      <c r="A115" s="1436">
        <f>A100+1</f>
        <v>24</v>
      </c>
      <c r="B115" s="1437" t="s">
        <v>1283</v>
      </c>
      <c r="C115" s="1438"/>
      <c r="D115" s="1452" t="s">
        <v>20</v>
      </c>
      <c r="E115" s="1452">
        <v>112</v>
      </c>
      <c r="F115" s="1611"/>
      <c r="G115" s="1440">
        <f>E115*F115</f>
        <v>0</v>
      </c>
      <c r="K115" s="1440"/>
    </row>
    <row r="116" spans="1:15">
      <c r="A116" s="1452"/>
      <c r="B116" s="1453"/>
      <c r="C116" s="1454"/>
      <c r="D116" s="1452"/>
      <c r="E116" s="1452"/>
      <c r="F116" s="1611"/>
      <c r="G116" s="1440"/>
      <c r="H116" s="1452"/>
      <c r="I116" s="1452"/>
      <c r="L116" s="1477"/>
    </row>
    <row r="117" spans="1:15" ht="15" customHeight="1" thickBot="1">
      <c r="A117" s="1469" t="s">
        <v>1282</v>
      </c>
      <c r="B117" s="1470"/>
      <c r="C117" s="1471"/>
      <c r="D117" s="1472"/>
      <c r="E117" s="1473"/>
      <c r="F117" s="1620"/>
      <c r="G117" s="1474">
        <f>ROUND(SUM(G6:G115),2)</f>
        <v>0</v>
      </c>
      <c r="H117" s="1475"/>
      <c r="I117" s="1476"/>
    </row>
    <row r="118" spans="1:15">
      <c r="A118" s="1452"/>
      <c r="B118" s="1453"/>
      <c r="C118" s="1454"/>
      <c r="D118" s="1452"/>
      <c r="E118" s="1452"/>
      <c r="F118" s="1613"/>
      <c r="G118" s="1452"/>
      <c r="H118" s="1452"/>
      <c r="I118" s="1452"/>
    </row>
    <row r="119" spans="1:15">
      <c r="A119" s="1452"/>
      <c r="B119" s="1457"/>
      <c r="C119" s="1454"/>
      <c r="D119" s="1452"/>
      <c r="E119" s="1452"/>
      <c r="F119" s="1613"/>
      <c r="G119" s="1452"/>
      <c r="H119" s="1452"/>
      <c r="I119" s="1452"/>
    </row>
    <row r="120" spans="1:15">
      <c r="A120" s="1452"/>
      <c r="B120" s="1453"/>
      <c r="C120" s="1454"/>
      <c r="D120" s="1452"/>
      <c r="E120" s="1452"/>
      <c r="F120" s="1613"/>
      <c r="G120" s="1452"/>
      <c r="H120" s="1452"/>
      <c r="I120" s="1452"/>
    </row>
    <row r="121" spans="1:15">
      <c r="A121" s="1452"/>
      <c r="B121" s="1453"/>
      <c r="C121" s="1454"/>
      <c r="D121" s="1452"/>
      <c r="E121" s="1452"/>
      <c r="F121" s="1613"/>
      <c r="G121" s="1452"/>
      <c r="H121" s="1452"/>
      <c r="I121" s="1452"/>
    </row>
    <row r="122" spans="1:15">
      <c r="A122" s="1452"/>
      <c r="B122" s="1453"/>
      <c r="C122" s="1454"/>
      <c r="D122" s="1452"/>
      <c r="E122" s="1452"/>
      <c r="F122" s="1613"/>
      <c r="G122" s="1452"/>
      <c r="H122" s="1452"/>
      <c r="I122" s="1452"/>
    </row>
    <row r="123" spans="1:15">
      <c r="A123" s="1452"/>
      <c r="B123" s="1453"/>
      <c r="C123" s="1454"/>
      <c r="D123" s="1452"/>
      <c r="E123" s="1452"/>
      <c r="F123" s="1613"/>
      <c r="G123" s="1452"/>
      <c r="H123" s="1452"/>
      <c r="I123" s="1452"/>
    </row>
    <row r="124" spans="1:15">
      <c r="A124" s="1452"/>
      <c r="B124" s="1453"/>
      <c r="C124" s="1454"/>
      <c r="D124" s="1452"/>
      <c r="E124" s="1452"/>
      <c r="F124" s="1613"/>
      <c r="G124" s="1452"/>
      <c r="H124" s="1452"/>
      <c r="I124" s="1452"/>
    </row>
    <row r="125" spans="1:15">
      <c r="A125" s="1452"/>
      <c r="B125" s="1453"/>
      <c r="C125" s="1454"/>
      <c r="D125" s="1452"/>
      <c r="E125" s="1452"/>
      <c r="F125" s="1613"/>
      <c r="G125" s="1452"/>
      <c r="H125" s="1452"/>
      <c r="I125" s="1452"/>
    </row>
    <row r="126" spans="1:15">
      <c r="A126" s="1452"/>
      <c r="B126" s="1453"/>
      <c r="C126" s="1454"/>
      <c r="D126" s="1452"/>
      <c r="E126" s="1452"/>
      <c r="F126" s="1613"/>
      <c r="G126" s="1452"/>
      <c r="H126" s="1452"/>
      <c r="I126" s="1452"/>
    </row>
    <row r="127" spans="1:15">
      <c r="A127" s="1452"/>
      <c r="B127" s="1453"/>
      <c r="C127" s="1454"/>
      <c r="D127" s="1452"/>
      <c r="E127" s="1452"/>
      <c r="F127" s="1613"/>
      <c r="G127" s="1452"/>
      <c r="H127" s="1452"/>
      <c r="I127" s="1452"/>
    </row>
    <row r="128" spans="1:15">
      <c r="A128" s="1452"/>
      <c r="B128" s="1453"/>
      <c r="C128" s="1454"/>
      <c r="D128" s="1452"/>
      <c r="E128" s="1452"/>
      <c r="F128" s="1613"/>
      <c r="G128" s="1452"/>
      <c r="H128" s="1452"/>
      <c r="I128" s="1452"/>
    </row>
    <row r="129" spans="1:9">
      <c r="A129" s="1452"/>
      <c r="B129" s="1453"/>
      <c r="C129" s="1454"/>
      <c r="D129" s="1452"/>
      <c r="E129" s="1452"/>
      <c r="F129" s="1613"/>
      <c r="G129" s="1452"/>
      <c r="H129" s="1452"/>
      <c r="I129" s="1452"/>
    </row>
    <row r="130" spans="1:9">
      <c r="A130" s="1452"/>
      <c r="B130" s="1453"/>
      <c r="C130" s="1454"/>
      <c r="D130" s="1452"/>
      <c r="E130" s="1452"/>
      <c r="F130" s="1613"/>
      <c r="G130" s="1452"/>
      <c r="H130" s="1452"/>
      <c r="I130" s="1452"/>
    </row>
    <row r="131" spans="1:9">
      <c r="A131" s="1452"/>
      <c r="B131" s="1453"/>
      <c r="C131" s="1454"/>
      <c r="D131" s="1452"/>
      <c r="E131" s="1452"/>
      <c r="F131" s="1613"/>
      <c r="G131" s="1452"/>
      <c r="H131" s="1452"/>
      <c r="I131" s="1452"/>
    </row>
    <row r="132" spans="1:9">
      <c r="A132" s="1452"/>
      <c r="B132" s="1453"/>
      <c r="C132" s="1454"/>
      <c r="D132" s="1452"/>
      <c r="E132" s="1452"/>
      <c r="F132" s="1613"/>
      <c r="G132" s="1452"/>
      <c r="H132" s="1452"/>
      <c r="I132" s="1452"/>
    </row>
    <row r="133" spans="1:9">
      <c r="A133" s="1452"/>
      <c r="B133" s="1453"/>
      <c r="C133" s="1454"/>
      <c r="D133" s="1452"/>
      <c r="E133" s="1452"/>
      <c r="F133" s="1613"/>
      <c r="G133" s="1452"/>
      <c r="H133" s="1452"/>
      <c r="I133" s="1452"/>
    </row>
    <row r="134" spans="1:9">
      <c r="A134" s="1452"/>
      <c r="B134" s="1453"/>
      <c r="C134" s="1454"/>
      <c r="D134" s="1452"/>
      <c r="E134" s="1452"/>
      <c r="F134" s="1613"/>
      <c r="G134" s="1452"/>
      <c r="H134" s="1452"/>
      <c r="I134" s="1452"/>
    </row>
    <row r="135" spans="1:9">
      <c r="A135" s="1452"/>
      <c r="B135" s="1453"/>
      <c r="C135" s="1454"/>
      <c r="D135" s="1452"/>
      <c r="E135" s="1452"/>
      <c r="F135" s="1613"/>
      <c r="G135" s="1452"/>
      <c r="H135" s="1452"/>
      <c r="I135" s="1452"/>
    </row>
    <row r="136" spans="1:9">
      <c r="A136" s="1452"/>
      <c r="B136" s="1453"/>
      <c r="C136" s="1454"/>
      <c r="D136" s="1452"/>
      <c r="E136" s="1452"/>
      <c r="F136" s="1613"/>
      <c r="G136" s="1452"/>
      <c r="H136" s="1452"/>
      <c r="I136" s="1452"/>
    </row>
    <row r="137" spans="1:9">
      <c r="A137" s="1452"/>
      <c r="B137" s="1453"/>
      <c r="C137" s="1454"/>
      <c r="D137" s="1452"/>
      <c r="E137" s="1452"/>
      <c r="F137" s="1613"/>
      <c r="G137" s="1452"/>
      <c r="H137" s="1452"/>
      <c r="I137" s="1452"/>
    </row>
    <row r="138" spans="1:9">
      <c r="A138" s="1452"/>
      <c r="B138" s="1453"/>
      <c r="C138" s="1454"/>
      <c r="D138" s="1452"/>
      <c r="E138" s="1452"/>
      <c r="F138" s="1613"/>
      <c r="G138" s="1452"/>
      <c r="H138" s="1452"/>
      <c r="I138" s="1452"/>
    </row>
    <row r="139" spans="1:9">
      <c r="A139" s="1452"/>
      <c r="B139" s="1453"/>
      <c r="C139" s="1454"/>
      <c r="D139" s="1452"/>
      <c r="E139" s="1452"/>
      <c r="F139" s="1613"/>
      <c r="G139" s="1452"/>
      <c r="H139" s="1452"/>
      <c r="I139" s="1452"/>
    </row>
    <row r="140" spans="1:9">
      <c r="A140" s="1452"/>
      <c r="B140" s="1453"/>
      <c r="C140" s="1454"/>
      <c r="D140" s="1452"/>
      <c r="E140" s="1452"/>
      <c r="F140" s="1613"/>
      <c r="G140" s="1452"/>
      <c r="H140" s="1452"/>
      <c r="I140" s="1452"/>
    </row>
    <row r="141" spans="1:9">
      <c r="A141" s="1452"/>
      <c r="B141" s="1453"/>
      <c r="C141" s="1454"/>
      <c r="D141" s="1452"/>
      <c r="E141" s="1452"/>
      <c r="F141" s="1613"/>
      <c r="G141" s="1452"/>
      <c r="H141" s="1452"/>
      <c r="I141" s="1452"/>
    </row>
    <row r="142" spans="1:9">
      <c r="A142" s="1452"/>
      <c r="B142" s="1453"/>
      <c r="C142" s="1454"/>
      <c r="D142" s="1452"/>
      <c r="E142" s="1452"/>
      <c r="F142" s="1613"/>
      <c r="G142" s="1452"/>
      <c r="H142" s="1452"/>
      <c r="I142" s="1452"/>
    </row>
    <row r="143" spans="1:9">
      <c r="A143" s="1452"/>
      <c r="B143" s="1453"/>
      <c r="C143" s="1454"/>
      <c r="D143" s="1452"/>
      <c r="E143" s="1452"/>
      <c r="F143" s="1613"/>
      <c r="G143" s="1452"/>
      <c r="H143" s="1452"/>
      <c r="I143" s="1452"/>
    </row>
    <row r="144" spans="1:9">
      <c r="A144" s="1452"/>
      <c r="B144" s="1453"/>
      <c r="C144" s="1454"/>
      <c r="D144" s="1452"/>
      <c r="E144" s="1452"/>
      <c r="F144" s="1613"/>
      <c r="G144" s="1452"/>
      <c r="H144" s="1452"/>
      <c r="I144" s="1452"/>
    </row>
    <row r="145" spans="1:9">
      <c r="A145" s="1452"/>
      <c r="B145" s="1453"/>
      <c r="C145" s="1454"/>
      <c r="D145" s="1452"/>
      <c r="E145" s="1452"/>
      <c r="F145" s="1613"/>
      <c r="G145" s="1452"/>
      <c r="H145" s="1452"/>
      <c r="I145" s="1452"/>
    </row>
    <row r="146" spans="1:9">
      <c r="A146" s="1452"/>
      <c r="B146" s="1453"/>
      <c r="C146" s="1454"/>
      <c r="D146" s="1452"/>
      <c r="E146" s="1452"/>
      <c r="F146" s="1613"/>
      <c r="G146" s="1452"/>
      <c r="H146" s="1452"/>
      <c r="I146" s="1452"/>
    </row>
    <row r="147" spans="1:9">
      <c r="A147" s="1452"/>
      <c r="B147" s="1453"/>
      <c r="C147" s="1454"/>
      <c r="D147" s="1452"/>
      <c r="E147" s="1452"/>
      <c r="F147" s="1613"/>
      <c r="G147" s="1452"/>
      <c r="H147" s="1452"/>
      <c r="I147" s="1452"/>
    </row>
    <row r="148" spans="1:9">
      <c r="A148" s="1452"/>
      <c r="B148" s="1453"/>
      <c r="C148" s="1454"/>
      <c r="D148" s="1452"/>
      <c r="E148" s="1452"/>
      <c r="F148" s="1613"/>
      <c r="G148" s="1452"/>
      <c r="H148" s="1452"/>
      <c r="I148" s="1452"/>
    </row>
    <row r="149" spans="1:9">
      <c r="A149" s="1452"/>
      <c r="B149" s="1453"/>
      <c r="C149" s="1454"/>
      <c r="D149" s="1452"/>
      <c r="E149" s="1452"/>
      <c r="F149" s="1613"/>
      <c r="G149" s="1452"/>
      <c r="H149" s="1452"/>
      <c r="I149" s="1452"/>
    </row>
    <row r="150" spans="1:9">
      <c r="A150" s="1452"/>
      <c r="B150" s="1453"/>
      <c r="C150" s="1454"/>
      <c r="D150" s="1452"/>
      <c r="E150" s="1452"/>
      <c r="F150" s="1613"/>
      <c r="G150" s="1452"/>
      <c r="H150" s="1452"/>
      <c r="I150" s="1452"/>
    </row>
    <row r="151" spans="1:9">
      <c r="A151" s="1452"/>
      <c r="B151" s="1453"/>
      <c r="C151" s="1454"/>
      <c r="D151" s="1452"/>
      <c r="E151" s="1452"/>
      <c r="F151" s="1613"/>
      <c r="G151" s="1452"/>
      <c r="H151" s="1452"/>
      <c r="I151" s="1452"/>
    </row>
    <row r="152" spans="1:9">
      <c r="A152" s="1452"/>
      <c r="B152" s="1453"/>
      <c r="C152" s="1454"/>
      <c r="D152" s="1452"/>
      <c r="E152" s="1452"/>
      <c r="F152" s="1613"/>
      <c r="G152" s="1452"/>
      <c r="H152" s="1452"/>
      <c r="I152" s="1452"/>
    </row>
    <row r="153" spans="1:9">
      <c r="A153" s="1452"/>
      <c r="B153" s="1453"/>
      <c r="C153" s="1454"/>
      <c r="D153" s="1452"/>
      <c r="E153" s="1452"/>
      <c r="F153" s="1613"/>
      <c r="G153" s="1452"/>
      <c r="H153" s="1452"/>
      <c r="I153" s="1452"/>
    </row>
    <row r="154" spans="1:9">
      <c r="A154" s="1452"/>
      <c r="B154" s="1453"/>
      <c r="C154" s="1454"/>
      <c r="D154" s="1452"/>
      <c r="E154" s="1452"/>
      <c r="F154" s="1613"/>
      <c r="G154" s="1452"/>
      <c r="H154" s="1452"/>
      <c r="I154" s="1452"/>
    </row>
    <row r="155" spans="1:9">
      <c r="A155" s="1452"/>
      <c r="B155" s="1453"/>
      <c r="C155" s="1454"/>
      <c r="D155" s="1452"/>
      <c r="E155" s="1452"/>
      <c r="F155" s="1613"/>
      <c r="G155" s="1452"/>
      <c r="H155" s="1452"/>
      <c r="I155" s="1452"/>
    </row>
    <row r="156" spans="1:9">
      <c r="A156" s="1452"/>
      <c r="B156" s="1453"/>
      <c r="C156" s="1454"/>
      <c r="D156" s="1452"/>
      <c r="E156" s="1452"/>
      <c r="F156" s="1613"/>
      <c r="G156" s="1452"/>
      <c r="H156" s="1452"/>
      <c r="I156" s="1452"/>
    </row>
    <row r="157" spans="1:9">
      <c r="A157" s="1452"/>
      <c r="B157" s="1453"/>
      <c r="C157" s="1454"/>
      <c r="D157" s="1452"/>
      <c r="E157" s="1452"/>
      <c r="F157" s="1613"/>
      <c r="G157" s="1452"/>
      <c r="H157" s="1452"/>
      <c r="I157" s="1452"/>
    </row>
    <row r="158" spans="1:9">
      <c r="A158" s="1452"/>
      <c r="B158" s="1453"/>
      <c r="C158" s="1454"/>
      <c r="D158" s="1452"/>
      <c r="E158" s="1452"/>
      <c r="F158" s="1613"/>
      <c r="G158" s="1452"/>
      <c r="H158" s="1452"/>
      <c r="I158" s="1452"/>
    </row>
    <row r="159" spans="1:9">
      <c r="A159" s="1452"/>
      <c r="B159" s="1453"/>
      <c r="C159" s="1454"/>
      <c r="D159" s="1452"/>
      <c r="E159" s="1452"/>
      <c r="F159" s="1613"/>
      <c r="G159" s="1452"/>
      <c r="H159" s="1452"/>
      <c r="I159" s="1452"/>
    </row>
    <row r="160" spans="1:9">
      <c r="A160" s="1452"/>
      <c r="B160" s="1453"/>
      <c r="C160" s="1454"/>
      <c r="D160" s="1452"/>
      <c r="E160" s="1452"/>
      <c r="F160" s="1613"/>
      <c r="G160" s="1452"/>
      <c r="H160" s="1452"/>
      <c r="I160" s="1452"/>
    </row>
    <row r="161" spans="1:9">
      <c r="A161" s="1452"/>
      <c r="B161" s="1453"/>
      <c r="C161" s="1454"/>
      <c r="D161" s="1452"/>
      <c r="E161" s="1452"/>
      <c r="F161" s="1613"/>
      <c r="G161" s="1452"/>
      <c r="H161" s="1452"/>
      <c r="I161" s="1452"/>
    </row>
    <row r="162" spans="1:9">
      <c r="A162" s="1452"/>
      <c r="B162" s="1453"/>
      <c r="C162" s="1454"/>
      <c r="D162" s="1452"/>
      <c r="E162" s="1452"/>
      <c r="F162" s="1613"/>
      <c r="G162" s="1452"/>
      <c r="H162" s="1452"/>
      <c r="I162" s="1452"/>
    </row>
    <row r="163" spans="1:9">
      <c r="A163" s="1452"/>
      <c r="B163" s="1453"/>
      <c r="C163" s="1454"/>
      <c r="D163" s="1452"/>
      <c r="E163" s="1452"/>
      <c r="F163" s="1613"/>
      <c r="G163" s="1452"/>
      <c r="H163" s="1452"/>
      <c r="I163" s="1452"/>
    </row>
    <row r="164" spans="1:9">
      <c r="A164" s="1452"/>
      <c r="B164" s="1453"/>
      <c r="C164" s="1454"/>
      <c r="D164" s="1452"/>
      <c r="E164" s="1452"/>
      <c r="F164" s="1613"/>
      <c r="G164" s="1452"/>
      <c r="H164" s="1452"/>
      <c r="I164" s="1452"/>
    </row>
    <row r="165" spans="1:9">
      <c r="A165" s="1452"/>
      <c r="B165" s="1453"/>
      <c r="C165" s="1454"/>
      <c r="D165" s="1452"/>
      <c r="E165" s="1452"/>
      <c r="F165" s="1613"/>
      <c r="G165" s="1452"/>
      <c r="H165" s="1452"/>
      <c r="I165" s="1452"/>
    </row>
    <row r="166" spans="1:9">
      <c r="A166" s="1452"/>
      <c r="B166" s="1453"/>
      <c r="C166" s="1454"/>
      <c r="D166" s="1452"/>
      <c r="E166" s="1452"/>
      <c r="F166" s="1613"/>
      <c r="G166" s="1452"/>
      <c r="H166" s="1452"/>
      <c r="I166" s="1452"/>
    </row>
    <row r="167" spans="1:9">
      <c r="A167" s="1452"/>
      <c r="B167" s="1453"/>
      <c r="C167" s="1454"/>
      <c r="D167" s="1452"/>
      <c r="E167" s="1452"/>
      <c r="F167" s="1613"/>
      <c r="G167" s="1452"/>
      <c r="H167" s="1452"/>
      <c r="I167" s="1452"/>
    </row>
    <row r="168" spans="1:9">
      <c r="A168" s="1452"/>
      <c r="B168" s="1453"/>
      <c r="C168" s="1454"/>
      <c r="D168" s="1452"/>
      <c r="E168" s="1452"/>
      <c r="F168" s="1613"/>
      <c r="G168" s="1452"/>
      <c r="H168" s="1452"/>
      <c r="I168" s="1452"/>
    </row>
    <row r="169" spans="1:9">
      <c r="A169" s="1452"/>
      <c r="B169" s="1453"/>
      <c r="C169" s="1454"/>
      <c r="D169" s="1452"/>
      <c r="E169" s="1452"/>
      <c r="F169" s="1613"/>
      <c r="G169" s="1452"/>
      <c r="H169" s="1452"/>
      <c r="I169" s="1452"/>
    </row>
    <row r="170" spans="1:9">
      <c r="A170" s="1452"/>
      <c r="B170" s="1453"/>
      <c r="C170" s="1454"/>
      <c r="D170" s="1452"/>
      <c r="E170" s="1452"/>
      <c r="F170" s="1613"/>
      <c r="G170" s="1452"/>
      <c r="H170" s="1452"/>
      <c r="I170" s="1452"/>
    </row>
    <row r="171" spans="1:9">
      <c r="A171" s="1452"/>
      <c r="B171" s="1453"/>
      <c r="C171" s="1454"/>
      <c r="D171" s="1452"/>
      <c r="E171" s="1452"/>
      <c r="F171" s="1613"/>
      <c r="G171" s="1452"/>
      <c r="H171" s="1452"/>
      <c r="I171" s="1452"/>
    </row>
    <row r="172" spans="1:9">
      <c r="A172" s="1452"/>
      <c r="B172" s="1453"/>
      <c r="C172" s="1454"/>
      <c r="D172" s="1452"/>
      <c r="E172" s="1452"/>
      <c r="F172" s="1613"/>
      <c r="G172" s="1452"/>
      <c r="H172" s="1452"/>
      <c r="I172" s="1452"/>
    </row>
    <row r="173" spans="1:9">
      <c r="A173" s="1452"/>
      <c r="B173" s="1453"/>
      <c r="C173" s="1454"/>
      <c r="D173" s="1452"/>
      <c r="E173" s="1452"/>
      <c r="F173" s="1613"/>
      <c r="G173" s="1452"/>
      <c r="H173" s="1452"/>
      <c r="I173" s="1452"/>
    </row>
    <row r="174" spans="1:9">
      <c r="A174" s="1452"/>
      <c r="B174" s="1453"/>
      <c r="C174" s="1454"/>
      <c r="D174" s="1452"/>
      <c r="E174" s="1452"/>
      <c r="F174" s="1613"/>
      <c r="G174" s="1452"/>
      <c r="H174" s="1452"/>
      <c r="I174" s="1452"/>
    </row>
    <row r="175" spans="1:9">
      <c r="A175" s="1452"/>
      <c r="B175" s="1453"/>
      <c r="C175" s="1454"/>
      <c r="D175" s="1452"/>
      <c r="E175" s="1452"/>
      <c r="F175" s="1613"/>
      <c r="G175" s="1452"/>
      <c r="H175" s="1452"/>
      <c r="I175" s="1452"/>
    </row>
    <row r="176" spans="1:9">
      <c r="A176" s="1452"/>
      <c r="B176" s="1453"/>
      <c r="C176" s="1454"/>
      <c r="D176" s="1452"/>
      <c r="E176" s="1452"/>
      <c r="F176" s="1613"/>
      <c r="G176" s="1452"/>
      <c r="H176" s="1452"/>
      <c r="I176" s="1452"/>
    </row>
    <row r="177" spans="1:9">
      <c r="A177" s="1452"/>
      <c r="B177" s="1453"/>
      <c r="C177" s="1454"/>
      <c r="D177" s="1452"/>
      <c r="E177" s="1452"/>
      <c r="F177" s="1613"/>
      <c r="G177" s="1452"/>
      <c r="H177" s="1452"/>
      <c r="I177" s="1452"/>
    </row>
    <row r="178" spans="1:9">
      <c r="A178" s="1452"/>
      <c r="B178" s="1453"/>
      <c r="C178" s="1454"/>
      <c r="D178" s="1452"/>
      <c r="E178" s="1452"/>
      <c r="F178" s="1613"/>
      <c r="G178" s="1452"/>
      <c r="H178" s="1452"/>
      <c r="I178" s="1452"/>
    </row>
    <row r="179" spans="1:9">
      <c r="A179" s="1452"/>
      <c r="B179" s="1453"/>
      <c r="C179" s="1454"/>
      <c r="D179" s="1452"/>
      <c r="E179" s="1452"/>
      <c r="F179" s="1613"/>
      <c r="G179" s="1452"/>
      <c r="H179" s="1452"/>
      <c r="I179" s="1452"/>
    </row>
    <row r="180" spans="1:9">
      <c r="A180" s="1452"/>
      <c r="B180" s="1453"/>
      <c r="C180" s="1454"/>
      <c r="D180" s="1452"/>
      <c r="E180" s="1452"/>
      <c r="F180" s="1613"/>
      <c r="G180" s="1452"/>
      <c r="H180" s="1452"/>
      <c r="I180" s="1452"/>
    </row>
    <row r="181" spans="1:9">
      <c r="A181" s="1452"/>
      <c r="B181" s="1453"/>
      <c r="C181" s="1454"/>
      <c r="D181" s="1452"/>
      <c r="E181" s="1452"/>
      <c r="F181" s="1613"/>
      <c r="G181" s="1452"/>
      <c r="H181" s="1452"/>
      <c r="I181" s="1452"/>
    </row>
    <row r="182" spans="1:9">
      <c r="A182" s="1452"/>
      <c r="B182" s="1453"/>
      <c r="C182" s="1454"/>
      <c r="D182" s="1452"/>
      <c r="E182" s="1452"/>
      <c r="F182" s="1613"/>
      <c r="G182" s="1452"/>
      <c r="H182" s="1452"/>
      <c r="I182" s="1452"/>
    </row>
    <row r="183" spans="1:9">
      <c r="A183" s="1452"/>
      <c r="B183" s="1453"/>
      <c r="C183" s="1454"/>
      <c r="D183" s="1452"/>
      <c r="E183" s="1452"/>
      <c r="F183" s="1613"/>
      <c r="G183" s="1452"/>
      <c r="H183" s="1452"/>
      <c r="I183" s="1452"/>
    </row>
    <row r="184" spans="1:9">
      <c r="A184" s="1452"/>
      <c r="B184" s="1453"/>
      <c r="C184" s="1454"/>
      <c r="D184" s="1452"/>
      <c r="E184" s="1452"/>
      <c r="F184" s="1613"/>
      <c r="G184" s="1452"/>
      <c r="H184" s="1452"/>
      <c r="I184" s="1452"/>
    </row>
    <row r="185" spans="1:9">
      <c r="A185" s="1452"/>
      <c r="B185" s="1453"/>
      <c r="C185" s="1454"/>
      <c r="D185" s="1452"/>
      <c r="E185" s="1452"/>
      <c r="F185" s="1613"/>
      <c r="G185" s="1452"/>
      <c r="H185" s="1452"/>
      <c r="I185" s="1452"/>
    </row>
    <row r="186" spans="1:9">
      <c r="A186" s="1452"/>
      <c r="B186" s="1453"/>
      <c r="C186" s="1454"/>
      <c r="D186" s="1452"/>
      <c r="E186" s="1452"/>
      <c r="F186" s="1613"/>
      <c r="G186" s="1452"/>
      <c r="H186" s="1452"/>
      <c r="I186" s="1452"/>
    </row>
    <row r="187" spans="1:9">
      <c r="A187" s="1452"/>
      <c r="B187" s="1453"/>
      <c r="C187" s="1454"/>
      <c r="D187" s="1452"/>
      <c r="E187" s="1452"/>
      <c r="F187" s="1613"/>
      <c r="G187" s="1452"/>
      <c r="H187" s="1452"/>
      <c r="I187" s="1452"/>
    </row>
    <row r="188" spans="1:9">
      <c r="A188" s="1452"/>
      <c r="B188" s="1453"/>
      <c r="C188" s="1454"/>
      <c r="D188" s="1452"/>
      <c r="E188" s="1452"/>
      <c r="F188" s="1613"/>
      <c r="G188" s="1452"/>
      <c r="H188" s="1452"/>
      <c r="I188" s="1452"/>
    </row>
    <row r="189" spans="1:9">
      <c r="A189" s="1452"/>
      <c r="B189" s="1453"/>
      <c r="C189" s="1454"/>
      <c r="D189" s="1452"/>
      <c r="E189" s="1452"/>
      <c r="F189" s="1613"/>
      <c r="G189" s="1452"/>
      <c r="H189" s="1452"/>
      <c r="I189" s="1452"/>
    </row>
    <row r="190" spans="1:9">
      <c r="A190" s="1452"/>
      <c r="B190" s="1453"/>
      <c r="C190" s="1454"/>
      <c r="D190" s="1452"/>
      <c r="E190" s="1452"/>
      <c r="F190" s="1613"/>
      <c r="G190" s="1452"/>
      <c r="H190" s="1452"/>
      <c r="I190" s="1452"/>
    </row>
    <row r="191" spans="1:9">
      <c r="A191" s="1452"/>
      <c r="B191" s="1453"/>
      <c r="C191" s="1454"/>
      <c r="D191" s="1452"/>
      <c r="E191" s="1452"/>
      <c r="F191" s="1613"/>
      <c r="G191" s="1452"/>
      <c r="H191" s="1452"/>
      <c r="I191" s="1452"/>
    </row>
    <row r="192" spans="1:9">
      <c r="A192" s="1452"/>
      <c r="B192" s="1453"/>
      <c r="C192" s="1454"/>
      <c r="D192" s="1452"/>
      <c r="E192" s="1452"/>
      <c r="F192" s="1613"/>
      <c r="G192" s="1452"/>
      <c r="H192" s="1452"/>
      <c r="I192" s="1452"/>
    </row>
    <row r="193" spans="1:9">
      <c r="A193" s="1452"/>
      <c r="B193" s="1453"/>
      <c r="C193" s="1454"/>
      <c r="D193" s="1452"/>
      <c r="E193" s="1452"/>
      <c r="F193" s="1613"/>
      <c r="G193" s="1452"/>
      <c r="H193" s="1452"/>
      <c r="I193" s="1452"/>
    </row>
    <row r="194" spans="1:9">
      <c r="A194" s="1452"/>
      <c r="B194" s="1453"/>
      <c r="C194" s="1454"/>
      <c r="D194" s="1452"/>
      <c r="E194" s="1452"/>
      <c r="F194" s="1613"/>
      <c r="G194" s="1452"/>
      <c r="H194" s="1452"/>
      <c r="I194" s="1452"/>
    </row>
    <row r="195" spans="1:9">
      <c r="A195" s="1452"/>
      <c r="B195" s="1453"/>
      <c r="C195" s="1454"/>
      <c r="D195" s="1452"/>
      <c r="E195" s="1452"/>
      <c r="F195" s="1613"/>
      <c r="G195" s="1452"/>
      <c r="H195" s="1452"/>
      <c r="I195" s="1452"/>
    </row>
    <row r="196" spans="1:9">
      <c r="A196" s="1452"/>
      <c r="B196" s="1453"/>
      <c r="C196" s="1454"/>
      <c r="D196" s="1452"/>
      <c r="E196" s="1452"/>
      <c r="F196" s="1613"/>
      <c r="G196" s="1452"/>
      <c r="H196" s="1452"/>
      <c r="I196" s="1452"/>
    </row>
    <row r="197" spans="1:9">
      <c r="A197" s="1452"/>
      <c r="B197" s="1453"/>
      <c r="C197" s="1454"/>
      <c r="D197" s="1452"/>
      <c r="E197" s="1452"/>
      <c r="F197" s="1613"/>
      <c r="G197" s="1452"/>
      <c r="H197" s="1452"/>
      <c r="I197" s="1452"/>
    </row>
    <row r="198" spans="1:9">
      <c r="A198" s="1452"/>
      <c r="B198" s="1453"/>
      <c r="C198" s="1454"/>
      <c r="D198" s="1452"/>
      <c r="E198" s="1452"/>
      <c r="F198" s="1613"/>
      <c r="G198" s="1452"/>
      <c r="H198" s="1452"/>
      <c r="I198" s="1452"/>
    </row>
    <row r="199" spans="1:9">
      <c r="A199" s="1452"/>
      <c r="B199" s="1453"/>
      <c r="C199" s="1454"/>
      <c r="D199" s="1452"/>
      <c r="E199" s="1452"/>
      <c r="F199" s="1613"/>
      <c r="G199" s="1452"/>
      <c r="H199" s="1452"/>
      <c r="I199" s="1452"/>
    </row>
    <row r="200" spans="1:9">
      <c r="A200" s="1452"/>
      <c r="B200" s="1453"/>
      <c r="C200" s="1454"/>
      <c r="D200" s="1452"/>
      <c r="E200" s="1452"/>
      <c r="F200" s="1613"/>
      <c r="G200" s="1452"/>
      <c r="H200" s="1452"/>
      <c r="I200" s="1452"/>
    </row>
    <row r="201" spans="1:9">
      <c r="A201" s="1452"/>
      <c r="B201" s="1453"/>
      <c r="C201" s="1454"/>
      <c r="D201" s="1452"/>
      <c r="E201" s="1452"/>
      <c r="F201" s="1613"/>
      <c r="G201" s="1452"/>
      <c r="H201" s="1452"/>
      <c r="I201" s="1452"/>
    </row>
    <row r="202" spans="1:9">
      <c r="A202" s="1452"/>
      <c r="B202" s="1453"/>
      <c r="C202" s="1454"/>
      <c r="D202" s="1452"/>
      <c r="E202" s="1452"/>
      <c r="F202" s="1613"/>
      <c r="G202" s="1452"/>
      <c r="H202" s="1452"/>
      <c r="I202" s="1452"/>
    </row>
    <row r="203" spans="1:9">
      <c r="A203" s="1452"/>
      <c r="B203" s="1453"/>
      <c r="C203" s="1454"/>
      <c r="D203" s="1452"/>
      <c r="E203" s="1452"/>
      <c r="F203" s="1613"/>
      <c r="G203" s="1452"/>
      <c r="H203" s="1452"/>
      <c r="I203" s="1452"/>
    </row>
    <row r="204" spans="1:9">
      <c r="A204" s="1452"/>
      <c r="B204" s="1453"/>
      <c r="C204" s="1454"/>
      <c r="D204" s="1452"/>
      <c r="E204" s="1452"/>
      <c r="F204" s="1613"/>
      <c r="G204" s="1452"/>
      <c r="H204" s="1452"/>
      <c r="I204" s="1452"/>
    </row>
    <row r="205" spans="1:9">
      <c r="A205" s="1452"/>
      <c r="B205" s="1453"/>
      <c r="C205" s="1454"/>
      <c r="D205" s="1452"/>
      <c r="E205" s="1452"/>
      <c r="F205" s="1613"/>
      <c r="G205" s="1452"/>
      <c r="H205" s="1452"/>
      <c r="I205" s="1452"/>
    </row>
    <row r="206" spans="1:9">
      <c r="A206" s="1452"/>
      <c r="B206" s="1453"/>
      <c r="C206" s="1454"/>
      <c r="D206" s="1452"/>
      <c r="E206" s="1452"/>
      <c r="F206" s="1613"/>
      <c r="G206" s="1452"/>
      <c r="H206" s="1452"/>
      <c r="I206" s="1452"/>
    </row>
    <row r="207" spans="1:9">
      <c r="A207" s="1452"/>
      <c r="B207" s="1453"/>
      <c r="C207" s="1454"/>
      <c r="D207" s="1452"/>
      <c r="E207" s="1452"/>
      <c r="F207" s="1613"/>
      <c r="G207" s="1452"/>
      <c r="H207" s="1452"/>
      <c r="I207" s="1452"/>
    </row>
    <row r="208" spans="1:9">
      <c r="A208" s="1452"/>
      <c r="B208" s="1453"/>
      <c r="C208" s="1454"/>
      <c r="D208" s="1452"/>
      <c r="E208" s="1452"/>
      <c r="F208" s="1613"/>
      <c r="G208" s="1452"/>
      <c r="H208" s="1452"/>
      <c r="I208" s="1452"/>
    </row>
    <row r="209" spans="1:9">
      <c r="A209" s="1452"/>
      <c r="B209" s="1453"/>
      <c r="C209" s="1454"/>
      <c r="D209" s="1452"/>
      <c r="E209" s="1452"/>
      <c r="F209" s="1613"/>
      <c r="G209" s="1452"/>
      <c r="H209" s="1452"/>
      <c r="I209" s="1452"/>
    </row>
    <row r="210" spans="1:9">
      <c r="A210" s="1452"/>
      <c r="B210" s="1453"/>
      <c r="C210" s="1454"/>
      <c r="D210" s="1452"/>
      <c r="E210" s="1452"/>
      <c r="F210" s="1613"/>
      <c r="G210" s="1452"/>
      <c r="H210" s="1452"/>
      <c r="I210" s="1452"/>
    </row>
    <row r="211" spans="1:9">
      <c r="A211" s="1452"/>
      <c r="B211" s="1453"/>
      <c r="C211" s="1454"/>
      <c r="D211" s="1452"/>
      <c r="E211" s="1452"/>
      <c r="F211" s="1613"/>
      <c r="G211" s="1452"/>
      <c r="H211" s="1452"/>
      <c r="I211" s="1452"/>
    </row>
    <row r="212" spans="1:9">
      <c r="A212" s="1452"/>
      <c r="B212" s="1453"/>
      <c r="C212" s="1454"/>
      <c r="D212" s="1452"/>
      <c r="E212" s="1452"/>
      <c r="F212" s="1613"/>
      <c r="G212" s="1452"/>
      <c r="H212" s="1452"/>
      <c r="I212" s="1452"/>
    </row>
    <row r="213" spans="1:9">
      <c r="A213" s="1452"/>
      <c r="B213" s="1453"/>
      <c r="C213" s="1454"/>
      <c r="D213" s="1452"/>
      <c r="E213" s="1452"/>
      <c r="F213" s="1613"/>
      <c r="G213" s="1452"/>
      <c r="H213" s="1452"/>
      <c r="I213" s="1452"/>
    </row>
    <row r="214" spans="1:9">
      <c r="A214" s="1452"/>
      <c r="B214" s="1453"/>
      <c r="C214" s="1454"/>
      <c r="D214" s="1452"/>
      <c r="E214" s="1452"/>
      <c r="F214" s="1613"/>
      <c r="G214" s="1452"/>
      <c r="H214" s="1452"/>
      <c r="I214" s="1452"/>
    </row>
    <row r="215" spans="1:9">
      <c r="A215" s="1452"/>
      <c r="B215" s="1453"/>
      <c r="C215" s="1454"/>
      <c r="D215" s="1452"/>
      <c r="E215" s="1452"/>
      <c r="F215" s="1613"/>
      <c r="G215" s="1452"/>
      <c r="H215" s="1452"/>
      <c r="I215" s="1452"/>
    </row>
    <row r="216" spans="1:9">
      <c r="A216" s="1452"/>
      <c r="B216" s="1453"/>
      <c r="C216" s="1454"/>
      <c r="D216" s="1452"/>
      <c r="E216" s="1452"/>
      <c r="F216" s="1613"/>
      <c r="G216" s="1452"/>
      <c r="H216" s="1452"/>
      <c r="I216" s="1452"/>
    </row>
    <row r="217" spans="1:9">
      <c r="A217" s="1452"/>
      <c r="B217" s="1453"/>
      <c r="C217" s="1454"/>
      <c r="D217" s="1452"/>
      <c r="E217" s="1452"/>
      <c r="F217" s="1613"/>
      <c r="G217" s="1452"/>
      <c r="H217" s="1452"/>
      <c r="I217" s="1452"/>
    </row>
    <row r="218" spans="1:9">
      <c r="A218" s="1452"/>
      <c r="B218" s="1453"/>
      <c r="C218" s="1454"/>
      <c r="D218" s="1452"/>
      <c r="E218" s="1452"/>
      <c r="F218" s="1613"/>
      <c r="G218" s="1452"/>
      <c r="H218" s="1452"/>
      <c r="I218" s="1452"/>
    </row>
    <row r="219" spans="1:9">
      <c r="A219" s="1452"/>
      <c r="B219" s="1453"/>
      <c r="C219" s="1454"/>
      <c r="D219" s="1452"/>
      <c r="E219" s="1452"/>
      <c r="F219" s="1613"/>
      <c r="G219" s="1452"/>
      <c r="H219" s="1452"/>
      <c r="I219" s="1452"/>
    </row>
    <row r="220" spans="1:9">
      <c r="A220" s="1452"/>
      <c r="B220" s="1453"/>
      <c r="C220" s="1454"/>
      <c r="D220" s="1452"/>
      <c r="E220" s="1452"/>
      <c r="F220" s="1613"/>
      <c r="G220" s="1452"/>
      <c r="H220" s="1452"/>
      <c r="I220" s="1452"/>
    </row>
    <row r="221" spans="1:9">
      <c r="A221" s="1452"/>
      <c r="B221" s="1453"/>
      <c r="C221" s="1454"/>
      <c r="D221" s="1452"/>
      <c r="E221" s="1452"/>
      <c r="F221" s="1613"/>
      <c r="G221" s="1452"/>
      <c r="H221" s="1452"/>
      <c r="I221" s="1452"/>
    </row>
    <row r="222" spans="1:9">
      <c r="A222" s="1452"/>
      <c r="B222" s="1453"/>
      <c r="C222" s="1454"/>
      <c r="D222" s="1452"/>
      <c r="E222" s="1452"/>
      <c r="F222" s="1613"/>
      <c r="G222" s="1452"/>
      <c r="H222" s="1452"/>
      <c r="I222" s="1452"/>
    </row>
    <row r="223" spans="1:9">
      <c r="A223" s="1452"/>
      <c r="B223" s="1453"/>
      <c r="C223" s="1454"/>
      <c r="D223" s="1452"/>
      <c r="E223" s="1452"/>
      <c r="F223" s="1613"/>
      <c r="G223" s="1452"/>
      <c r="H223" s="1452"/>
      <c r="I223" s="1452"/>
    </row>
    <row r="224" spans="1:9">
      <c r="A224" s="1452"/>
      <c r="B224" s="1453"/>
      <c r="C224" s="1454"/>
      <c r="D224" s="1452"/>
      <c r="E224" s="1452"/>
      <c r="F224" s="1613"/>
      <c r="G224" s="1452"/>
      <c r="H224" s="1452"/>
      <c r="I224" s="1452"/>
    </row>
    <row r="225" spans="1:9">
      <c r="A225" s="1452"/>
      <c r="B225" s="1453"/>
      <c r="C225" s="1454"/>
      <c r="D225" s="1452"/>
      <c r="E225" s="1452"/>
      <c r="F225" s="1613"/>
      <c r="G225" s="1452"/>
      <c r="H225" s="1452"/>
      <c r="I225" s="1452"/>
    </row>
    <row r="226" spans="1:9">
      <c r="A226" s="1452"/>
      <c r="B226" s="1453"/>
      <c r="C226" s="1454"/>
      <c r="D226" s="1452"/>
      <c r="E226" s="1452"/>
      <c r="F226" s="1613"/>
      <c r="G226" s="1452"/>
      <c r="H226" s="1452"/>
      <c r="I226" s="1452"/>
    </row>
    <row r="227" spans="1:9">
      <c r="A227" s="1452"/>
      <c r="B227" s="1453"/>
      <c r="C227" s="1454"/>
      <c r="D227" s="1452"/>
      <c r="E227" s="1452"/>
      <c r="F227" s="1613"/>
      <c r="G227" s="1452"/>
      <c r="H227" s="1452"/>
      <c r="I227" s="1452"/>
    </row>
    <row r="228" spans="1:9">
      <c r="A228" s="1452"/>
      <c r="B228" s="1453"/>
      <c r="C228" s="1454"/>
      <c r="D228" s="1452"/>
      <c r="E228" s="1452"/>
      <c r="F228" s="1613"/>
      <c r="G228" s="1452"/>
      <c r="H228" s="1452"/>
      <c r="I228" s="1452"/>
    </row>
    <row r="229" spans="1:9">
      <c r="A229" s="1452"/>
      <c r="B229" s="1453"/>
      <c r="C229" s="1454"/>
      <c r="D229" s="1452"/>
      <c r="E229" s="1452"/>
      <c r="F229" s="1613"/>
      <c r="G229" s="1452"/>
      <c r="H229" s="1452"/>
      <c r="I229" s="1452"/>
    </row>
    <row r="230" spans="1:9">
      <c r="A230" s="1452"/>
      <c r="B230" s="1453"/>
      <c r="C230" s="1454"/>
      <c r="D230" s="1452"/>
      <c r="E230" s="1452"/>
      <c r="F230" s="1613"/>
      <c r="G230" s="1452"/>
      <c r="H230" s="1452"/>
      <c r="I230" s="1452"/>
    </row>
    <row r="231" spans="1:9">
      <c r="A231" s="1452"/>
      <c r="B231" s="1453"/>
      <c r="C231" s="1454"/>
      <c r="D231" s="1452"/>
      <c r="E231" s="1452"/>
      <c r="F231" s="1613"/>
      <c r="G231" s="1452"/>
      <c r="H231" s="1452"/>
      <c r="I231" s="1452"/>
    </row>
    <row r="232" spans="1:9">
      <c r="A232" s="1452"/>
      <c r="B232" s="1453"/>
      <c r="C232" s="1454"/>
      <c r="D232" s="1452"/>
      <c r="E232" s="1452"/>
      <c r="F232" s="1613"/>
      <c r="G232" s="1452"/>
      <c r="H232" s="1452"/>
      <c r="I232" s="1452"/>
    </row>
    <row r="233" spans="1:9">
      <c r="A233" s="1452"/>
      <c r="B233" s="1453"/>
      <c r="C233" s="1454"/>
      <c r="D233" s="1452"/>
      <c r="E233" s="1452"/>
      <c r="F233" s="1613"/>
      <c r="G233" s="1452"/>
      <c r="H233" s="1452"/>
      <c r="I233" s="1452"/>
    </row>
    <row r="234" spans="1:9">
      <c r="A234" s="1452"/>
      <c r="B234" s="1453"/>
      <c r="C234" s="1454"/>
      <c r="D234" s="1452"/>
      <c r="E234" s="1452"/>
      <c r="F234" s="1613"/>
      <c r="G234" s="1452"/>
      <c r="H234" s="1452"/>
      <c r="I234" s="1452"/>
    </row>
    <row r="235" spans="1:9">
      <c r="A235" s="1452"/>
      <c r="B235" s="1453"/>
      <c r="C235" s="1454"/>
      <c r="D235" s="1452"/>
      <c r="E235" s="1452"/>
      <c r="F235" s="1613"/>
      <c r="G235" s="1452"/>
      <c r="H235" s="1452"/>
      <c r="I235" s="1452"/>
    </row>
    <row r="236" spans="1:9">
      <c r="A236" s="1452"/>
      <c r="B236" s="1453"/>
      <c r="C236" s="1454"/>
      <c r="D236" s="1452"/>
      <c r="E236" s="1452"/>
      <c r="F236" s="1613"/>
      <c r="G236" s="1452"/>
      <c r="H236" s="1452"/>
      <c r="I236" s="1452"/>
    </row>
    <row r="237" spans="1:9">
      <c r="A237" s="1452"/>
      <c r="B237" s="1453"/>
      <c r="C237" s="1454"/>
      <c r="D237" s="1452"/>
      <c r="E237" s="1452"/>
      <c r="F237" s="1613"/>
      <c r="G237" s="1452"/>
      <c r="H237" s="1452"/>
      <c r="I237" s="1452"/>
    </row>
    <row r="238" spans="1:9">
      <c r="A238" s="1452"/>
      <c r="B238" s="1453"/>
      <c r="C238" s="1454"/>
      <c r="D238" s="1452"/>
      <c r="E238" s="1452"/>
      <c r="F238" s="1613"/>
      <c r="G238" s="1452"/>
      <c r="H238" s="1452"/>
      <c r="I238" s="1452"/>
    </row>
    <row r="239" spans="1:9">
      <c r="A239" s="1452"/>
      <c r="B239" s="1453"/>
      <c r="C239" s="1454"/>
      <c r="D239" s="1452"/>
      <c r="E239" s="1452"/>
      <c r="F239" s="1613"/>
      <c r="G239" s="1452"/>
      <c r="H239" s="1452"/>
      <c r="I239" s="1452"/>
    </row>
    <row r="240" spans="1:9">
      <c r="A240" s="1452"/>
      <c r="B240" s="1453"/>
      <c r="C240" s="1454"/>
      <c r="D240" s="1452"/>
      <c r="E240" s="1452"/>
      <c r="F240" s="1613"/>
      <c r="G240" s="1452"/>
      <c r="H240" s="1452"/>
      <c r="I240" s="1452"/>
    </row>
    <row r="241" spans="1:9">
      <c r="A241" s="1452"/>
      <c r="B241" s="1453"/>
      <c r="C241" s="1454"/>
      <c r="D241" s="1452"/>
      <c r="E241" s="1452"/>
      <c r="F241" s="1613"/>
      <c r="G241" s="1452"/>
      <c r="H241" s="1452"/>
      <c r="I241" s="1452"/>
    </row>
    <row r="242" spans="1:9">
      <c r="A242" s="1452"/>
      <c r="B242" s="1453"/>
      <c r="C242" s="1454"/>
      <c r="D242" s="1452"/>
      <c r="E242" s="1452"/>
      <c r="F242" s="1613"/>
      <c r="G242" s="1452"/>
      <c r="H242" s="1452"/>
      <c r="I242" s="1452"/>
    </row>
    <row r="243" spans="1:9">
      <c r="A243" s="1452"/>
      <c r="B243" s="1453"/>
      <c r="C243" s="1454"/>
      <c r="D243" s="1452"/>
      <c r="E243" s="1452"/>
      <c r="F243" s="1613"/>
      <c r="G243" s="1452"/>
      <c r="H243" s="1452"/>
      <c r="I243" s="1452"/>
    </row>
    <row r="244" spans="1:9">
      <c r="A244" s="1452"/>
      <c r="B244" s="1453"/>
      <c r="C244" s="1454"/>
      <c r="D244" s="1452"/>
      <c r="E244" s="1452"/>
      <c r="F244" s="1613"/>
      <c r="G244" s="1452"/>
      <c r="H244" s="1452"/>
      <c r="I244" s="1452"/>
    </row>
    <row r="245" spans="1:9">
      <c r="A245" s="1452"/>
      <c r="B245" s="1453"/>
      <c r="C245" s="1454"/>
      <c r="D245" s="1452"/>
      <c r="E245" s="1452"/>
      <c r="F245" s="1613"/>
      <c r="G245" s="1452"/>
      <c r="H245" s="1452"/>
      <c r="I245" s="1452"/>
    </row>
    <row r="246" spans="1:9">
      <c r="A246" s="1452"/>
      <c r="B246" s="1453"/>
      <c r="C246" s="1454"/>
      <c r="D246" s="1452"/>
      <c r="E246" s="1452"/>
      <c r="F246" s="1613"/>
      <c r="G246" s="1452"/>
      <c r="H246" s="1452"/>
      <c r="I246" s="1452"/>
    </row>
    <row r="247" spans="1:9">
      <c r="A247" s="1452"/>
      <c r="B247" s="1453"/>
      <c r="C247" s="1454"/>
      <c r="D247" s="1452"/>
      <c r="E247" s="1452"/>
      <c r="F247" s="1613"/>
      <c r="G247" s="1452"/>
      <c r="H247" s="1452"/>
      <c r="I247" s="1452"/>
    </row>
  </sheetData>
  <sheetProtection algorithmName="SHA-512" hashValue="H1VqwIGG6l1RwXT9PfNm238aVdPv918xoLpVbNnkdvOwTZdhr//apSpy/aHdufAP3+WvH2JDppLE4J/zbiUssw==" saltValue="X6B5Jn/uf0xM9nhK8lAqTw==" spinCount="100000" sheet="1" objects="1" scenarios="1"/>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2DC37-17A5-40B8-8715-E95C8C9E9635}">
  <sheetPr>
    <tabColor theme="7" tint="0.39997558519241921"/>
  </sheetPr>
  <dimension ref="A1:L125"/>
  <sheetViews>
    <sheetView view="pageBreakPreview" topLeftCell="A18" zoomScale="125" zoomScaleNormal="100" zoomScaleSheetLayoutView="125" workbookViewId="0">
      <selection activeCell="B23" sqref="B23"/>
    </sheetView>
  </sheetViews>
  <sheetFormatPr defaultColWidth="9.28515625" defaultRowHeight="14.25"/>
  <cols>
    <col min="1" max="1" width="3.28515625" style="1435" customWidth="1"/>
    <col min="2" max="2" width="45.85546875" style="1478" customWidth="1"/>
    <col min="3" max="3" width="0.7109375" style="1479" customWidth="1"/>
    <col min="4" max="4" width="5.42578125" style="1435" customWidth="1"/>
    <col min="5" max="5" width="7.28515625" style="1435" customWidth="1"/>
    <col min="6" max="6" width="11.140625" style="1617" customWidth="1"/>
    <col min="7" max="7" width="12.140625" style="1435" customWidth="1"/>
    <col min="8" max="8" width="9.28515625" style="1435" hidden="1" customWidth="1"/>
    <col min="9" max="9" width="10.7109375" style="1435" hidden="1" customWidth="1"/>
    <col min="10" max="10" width="9.28515625" style="1435" hidden="1" customWidth="1"/>
    <col min="11" max="11" width="9.28515625" style="1435"/>
    <col min="12" max="12" width="13.42578125" style="1435" bestFit="1" customWidth="1"/>
    <col min="13" max="16384" width="9.28515625" style="1435"/>
  </cols>
  <sheetData>
    <row r="1" spans="1:9">
      <c r="A1" s="1429" t="s">
        <v>1346</v>
      </c>
      <c r="B1" s="1430"/>
      <c r="C1" s="1431"/>
      <c r="D1" s="1432"/>
      <c r="E1" s="1433"/>
      <c r="F1" s="1610"/>
      <c r="G1" s="1434"/>
      <c r="I1" s="1433"/>
    </row>
    <row r="2" spans="1:9" ht="9" customHeight="1" thickBot="1">
      <c r="A2" s="1436"/>
      <c r="B2" s="1457"/>
      <c r="C2" s="1438"/>
      <c r="D2" s="1452"/>
      <c r="E2" s="1452"/>
      <c r="F2" s="1616"/>
      <c r="G2" s="1458"/>
      <c r="I2" s="1442"/>
    </row>
    <row r="3" spans="1:9" s="1451" customFormat="1" ht="12">
      <c r="A3" s="1443" t="s">
        <v>955</v>
      </c>
      <c r="B3" s="1444" t="s">
        <v>112</v>
      </c>
      <c r="C3" s="1445"/>
      <c r="D3" s="1446" t="s">
        <v>25</v>
      </c>
      <c r="E3" s="1447" t="s">
        <v>24</v>
      </c>
      <c r="F3" s="1612" t="s">
        <v>26</v>
      </c>
      <c r="G3" s="1448" t="s">
        <v>956</v>
      </c>
      <c r="I3" s="1450"/>
    </row>
    <row r="4" spans="1:9" ht="6.75" customHeight="1">
      <c r="A4" s="1452"/>
      <c r="B4" s="1453"/>
      <c r="C4" s="1454"/>
      <c r="D4" s="1452"/>
      <c r="E4" s="1452"/>
      <c r="F4" s="1613"/>
      <c r="G4" s="1452"/>
      <c r="I4" s="1442"/>
    </row>
    <row r="5" spans="1:9" s="1495" customFormat="1" ht="68.45" customHeight="1">
      <c r="A5" s="1436">
        <v>1</v>
      </c>
      <c r="B5" s="1437" t="s">
        <v>1329</v>
      </c>
      <c r="C5" s="1494"/>
      <c r="D5" s="1452" t="s">
        <v>960</v>
      </c>
      <c r="E5" s="1452">
        <v>1</v>
      </c>
      <c r="F5" s="1611"/>
      <c r="G5" s="1440">
        <f>E5*F5</f>
        <v>0</v>
      </c>
      <c r="I5" s="1496" t="str">
        <f>IF(F5="","VNESI CENO NA ENOTO!","")</f>
        <v>VNESI CENO NA ENOTO!</v>
      </c>
    </row>
    <row r="6" spans="1:9" ht="9" customHeight="1">
      <c r="A6" s="1436"/>
      <c r="B6" s="1437"/>
      <c r="C6" s="1437"/>
      <c r="D6" s="1438"/>
      <c r="E6" s="1456"/>
      <c r="F6" s="1611"/>
      <c r="G6" s="1440"/>
      <c r="H6" s="1456"/>
    </row>
    <row r="7" spans="1:9" ht="28.9" customHeight="1">
      <c r="A7" s="1436">
        <f>A5+1</f>
        <v>2</v>
      </c>
      <c r="B7" s="1437" t="s">
        <v>1328</v>
      </c>
      <c r="C7" s="1438"/>
      <c r="D7" s="1452" t="s">
        <v>13</v>
      </c>
      <c r="E7" s="1452">
        <v>1080</v>
      </c>
      <c r="F7" s="1611"/>
      <c r="G7" s="1440">
        <f>E7*F7</f>
        <v>0</v>
      </c>
      <c r="I7" s="1497"/>
    </row>
    <row r="8" spans="1:9" ht="9" customHeight="1">
      <c r="A8" s="1436"/>
      <c r="B8" s="1437"/>
      <c r="C8" s="1437"/>
      <c r="D8" s="1452"/>
      <c r="E8" s="1452"/>
      <c r="F8" s="1616"/>
      <c r="G8" s="1458"/>
    </row>
    <row r="9" spans="1:9" ht="56.45" customHeight="1">
      <c r="A9" s="1436">
        <f>A7+1</f>
        <v>3</v>
      </c>
      <c r="B9" s="1437" t="s">
        <v>1327</v>
      </c>
      <c r="C9" s="1438"/>
      <c r="D9" s="1452" t="s">
        <v>960</v>
      </c>
      <c r="E9" s="1452">
        <v>42</v>
      </c>
      <c r="F9" s="1611"/>
      <c r="G9" s="1440">
        <f>E9*F9</f>
        <v>0</v>
      </c>
    </row>
    <row r="10" spans="1:9" ht="9" customHeight="1">
      <c r="A10" s="1436"/>
      <c r="B10" s="1437"/>
      <c r="C10" s="1437"/>
      <c r="D10" s="1452"/>
      <c r="E10" s="1452"/>
      <c r="F10" s="1616"/>
      <c r="G10" s="1458"/>
    </row>
    <row r="11" spans="1:9" s="1500" customFormat="1" ht="163.9" customHeight="1">
      <c r="A11" s="1436">
        <f>A9+1</f>
        <v>4</v>
      </c>
      <c r="B11" s="1437" t="s">
        <v>1345</v>
      </c>
      <c r="C11" s="1498"/>
      <c r="D11" s="1452" t="s">
        <v>20</v>
      </c>
      <c r="E11" s="1452">
        <v>19</v>
      </c>
      <c r="F11" s="1611"/>
      <c r="G11" s="1440">
        <f>E11*F11</f>
        <v>0</v>
      </c>
      <c r="H11" s="1499"/>
      <c r="I11" s="1499"/>
    </row>
    <row r="12" spans="1:9" ht="9" customHeight="1">
      <c r="A12" s="1436"/>
      <c r="B12" s="1437"/>
      <c r="C12" s="1437"/>
      <c r="D12" s="1452"/>
      <c r="E12" s="1452"/>
      <c r="F12" s="1616"/>
      <c r="G12" s="1458"/>
    </row>
    <row r="13" spans="1:9" s="1500" customFormat="1" ht="163.15" customHeight="1">
      <c r="A13" s="1436">
        <f>A11+1</f>
        <v>5</v>
      </c>
      <c r="B13" s="1437" t="s">
        <v>1323</v>
      </c>
      <c r="C13" s="1498"/>
      <c r="D13" s="1452" t="s">
        <v>20</v>
      </c>
      <c r="E13" s="1452">
        <v>2</v>
      </c>
      <c r="F13" s="1611"/>
      <c r="G13" s="1440">
        <f>E13*F13</f>
        <v>0</v>
      </c>
      <c r="H13" s="1499"/>
      <c r="I13" s="1499"/>
    </row>
    <row r="14" spans="1:9" ht="9" customHeight="1">
      <c r="A14" s="1436"/>
      <c r="B14" s="1437"/>
      <c r="C14" s="1437"/>
      <c r="D14" s="1452"/>
      <c r="E14" s="1452"/>
      <c r="F14" s="1616"/>
      <c r="G14" s="1458"/>
    </row>
    <row r="15" spans="1:9" ht="391.15" customHeight="1">
      <c r="A15" s="1436">
        <f>A13+1</f>
        <v>6</v>
      </c>
      <c r="B15" s="1486" t="s">
        <v>1344</v>
      </c>
      <c r="C15" s="1486"/>
      <c r="D15" s="1452" t="s">
        <v>20</v>
      </c>
      <c r="E15" s="1452">
        <v>19</v>
      </c>
      <c r="F15" s="1611"/>
      <c r="G15" s="1440">
        <f>E15*F15</f>
        <v>0</v>
      </c>
      <c r="I15" s="1440"/>
    </row>
    <row r="16" spans="1:9" ht="9" customHeight="1">
      <c r="A16" s="1436"/>
      <c r="B16" s="1437"/>
      <c r="C16" s="1437"/>
      <c r="D16" s="1452"/>
      <c r="E16" s="1452"/>
      <c r="F16" s="1616"/>
      <c r="G16" s="1458"/>
    </row>
    <row r="17" spans="1:12" ht="378.6" customHeight="1">
      <c r="A17" s="1436">
        <f>A15+1</f>
        <v>7</v>
      </c>
      <c r="B17" s="1486" t="s">
        <v>1320</v>
      </c>
      <c r="C17" s="1486"/>
      <c r="D17" s="1452" t="s">
        <v>20</v>
      </c>
      <c r="E17" s="1452">
        <v>2</v>
      </c>
      <c r="F17" s="1611"/>
      <c r="G17" s="1440">
        <f>E17*F17</f>
        <v>0</v>
      </c>
      <c r="I17" s="1440"/>
      <c r="J17" s="1479"/>
    </row>
    <row r="18" spans="1:12" ht="9" customHeight="1">
      <c r="A18" s="1436"/>
      <c r="B18" s="1437"/>
      <c r="C18" s="1437"/>
      <c r="D18" s="1452"/>
      <c r="E18" s="1452"/>
      <c r="F18" s="1616"/>
      <c r="G18" s="1458"/>
    </row>
    <row r="19" spans="1:12" ht="69.75">
      <c r="A19" s="1436">
        <f>A17+1</f>
        <v>8</v>
      </c>
      <c r="B19" s="1486" t="s">
        <v>1319</v>
      </c>
      <c r="C19" s="1438"/>
      <c r="D19" s="1452" t="s">
        <v>20</v>
      </c>
      <c r="E19" s="1452">
        <v>21</v>
      </c>
      <c r="F19" s="1611"/>
      <c r="G19" s="1440">
        <f>E19*F19</f>
        <v>0</v>
      </c>
      <c r="I19" s="1440"/>
    </row>
    <row r="20" spans="1:12" ht="9" customHeight="1">
      <c r="A20" s="1436"/>
      <c r="B20" s="1457"/>
      <c r="C20" s="1438"/>
      <c r="D20" s="1452"/>
      <c r="E20" s="1452"/>
      <c r="F20" s="1616"/>
      <c r="G20" s="1458"/>
      <c r="I20" s="1458"/>
    </row>
    <row r="21" spans="1:12" ht="51">
      <c r="A21" s="1436">
        <f>A19+1</f>
        <v>9</v>
      </c>
      <c r="B21" s="1438" t="s">
        <v>1318</v>
      </c>
      <c r="C21" s="1438"/>
      <c r="D21" s="1452" t="s">
        <v>20</v>
      </c>
      <c r="E21" s="1452">
        <v>10</v>
      </c>
      <c r="F21" s="1611"/>
      <c r="G21" s="1440">
        <f>E21*F21</f>
        <v>0</v>
      </c>
      <c r="H21" s="1452"/>
      <c r="I21" s="1452"/>
    </row>
    <row r="22" spans="1:12" ht="9" customHeight="1">
      <c r="A22" s="1436"/>
      <c r="B22" s="1457"/>
      <c r="C22" s="1438"/>
      <c r="D22" s="1452"/>
      <c r="E22" s="1439"/>
      <c r="F22" s="1614"/>
      <c r="G22" s="1456"/>
      <c r="H22" s="1456"/>
      <c r="I22" s="1456"/>
    </row>
    <row r="23" spans="1:12" ht="110.45" customHeight="1">
      <c r="A23" s="1436">
        <f>A21+1</f>
        <v>10</v>
      </c>
      <c r="B23" s="1486" t="s">
        <v>1022</v>
      </c>
      <c r="C23" s="1454"/>
      <c r="D23" s="1452" t="s">
        <v>20</v>
      </c>
      <c r="E23" s="1501">
        <v>1</v>
      </c>
      <c r="F23" s="1611"/>
      <c r="G23" s="1440">
        <f>E23*F23</f>
        <v>0</v>
      </c>
      <c r="I23" s="1440"/>
    </row>
    <row r="24" spans="1:12" ht="9" customHeight="1">
      <c r="A24" s="1436"/>
      <c r="B24" s="1457"/>
      <c r="C24" s="1438"/>
      <c r="D24" s="1452"/>
      <c r="E24" s="1452"/>
      <c r="F24" s="1616"/>
      <c r="G24" s="1458"/>
      <c r="I24" s="1458"/>
    </row>
    <row r="25" spans="1:12" ht="28.15" customHeight="1">
      <c r="A25" s="1436">
        <f>A23+1</f>
        <v>11</v>
      </c>
      <c r="B25" s="1437" t="s">
        <v>1317</v>
      </c>
      <c r="C25" s="1454"/>
      <c r="D25" s="1452" t="s">
        <v>20</v>
      </c>
      <c r="E25" s="1452">
        <v>1</v>
      </c>
      <c r="F25" s="1611"/>
      <c r="G25" s="1440">
        <f>E25*F25</f>
        <v>0</v>
      </c>
      <c r="I25" s="1440"/>
    </row>
    <row r="26" spans="1:12">
      <c r="A26" s="1452"/>
      <c r="B26" s="1453"/>
      <c r="C26" s="1454"/>
      <c r="D26" s="1452"/>
      <c r="E26" s="1452"/>
      <c r="F26" s="1611"/>
      <c r="G26" s="1440"/>
      <c r="I26" s="1440"/>
      <c r="L26" s="1477"/>
    </row>
    <row r="27" spans="1:12" ht="15" thickBot="1">
      <c r="A27" s="1492" t="s">
        <v>1282</v>
      </c>
      <c r="B27" s="1470"/>
      <c r="C27" s="1471"/>
      <c r="D27" s="1472"/>
      <c r="E27" s="1473"/>
      <c r="F27" s="1620"/>
      <c r="G27" s="1493">
        <f>ROUND(SUM(G5:G25),2)</f>
        <v>0</v>
      </c>
      <c r="I27" s="1440"/>
    </row>
    <row r="28" spans="1:12">
      <c r="A28" s="1452"/>
      <c r="D28" s="1452"/>
      <c r="E28" s="1452"/>
      <c r="F28" s="1613"/>
      <c r="G28" s="1452"/>
      <c r="I28" s="1440"/>
    </row>
    <row r="29" spans="1:12">
      <c r="A29" s="1452"/>
      <c r="D29" s="1452"/>
      <c r="E29" s="1452"/>
      <c r="F29" s="1613"/>
      <c r="G29" s="1452"/>
      <c r="I29" s="1452"/>
    </row>
    <row r="30" spans="1:12">
      <c r="A30" s="1452"/>
      <c r="D30" s="1452"/>
      <c r="E30" s="1452"/>
      <c r="F30" s="1613"/>
      <c r="G30" s="1452"/>
      <c r="I30" s="1452"/>
    </row>
    <row r="31" spans="1:12">
      <c r="A31" s="1452"/>
      <c r="D31" s="1452"/>
      <c r="E31" s="1452"/>
      <c r="F31" s="1613"/>
      <c r="G31" s="1452"/>
      <c r="I31" s="1452"/>
    </row>
    <row r="32" spans="1:12">
      <c r="A32" s="1452"/>
      <c r="D32" s="1452"/>
      <c r="E32" s="1452"/>
      <c r="F32" s="1613"/>
      <c r="G32" s="1452"/>
      <c r="I32" s="1452"/>
    </row>
    <row r="33" spans="1:9">
      <c r="A33" s="1452"/>
      <c r="D33" s="1452"/>
      <c r="E33" s="1452"/>
      <c r="F33" s="1613"/>
      <c r="G33" s="1452"/>
      <c r="I33" s="1452"/>
    </row>
    <row r="34" spans="1:9">
      <c r="A34" s="1452"/>
      <c r="D34" s="1452"/>
      <c r="E34" s="1452"/>
      <c r="F34" s="1613"/>
      <c r="G34" s="1452"/>
      <c r="I34" s="1452"/>
    </row>
    <row r="35" spans="1:9">
      <c r="A35" s="1452"/>
      <c r="D35" s="1452"/>
      <c r="E35" s="1452"/>
      <c r="F35" s="1613"/>
      <c r="G35" s="1452"/>
      <c r="I35" s="1452"/>
    </row>
    <row r="36" spans="1:9">
      <c r="A36" s="1452"/>
      <c r="D36" s="1452"/>
      <c r="E36" s="1452"/>
      <c r="F36" s="1613"/>
      <c r="G36" s="1452"/>
      <c r="I36" s="1452"/>
    </row>
    <row r="37" spans="1:9">
      <c r="A37" s="1452"/>
      <c r="D37" s="1452"/>
      <c r="E37" s="1452"/>
      <c r="F37" s="1613"/>
      <c r="G37" s="1452"/>
      <c r="I37" s="1452"/>
    </row>
    <row r="38" spans="1:9">
      <c r="A38" s="1452"/>
      <c r="D38" s="1452"/>
      <c r="E38" s="1452"/>
      <c r="F38" s="1613"/>
      <c r="G38" s="1452"/>
      <c r="I38" s="1452"/>
    </row>
    <row r="39" spans="1:9">
      <c r="A39" s="1452"/>
      <c r="D39" s="1452"/>
      <c r="E39" s="1452"/>
      <c r="F39" s="1613"/>
      <c r="G39" s="1452"/>
      <c r="I39" s="1452"/>
    </row>
    <row r="40" spans="1:9">
      <c r="A40" s="1452"/>
      <c r="D40" s="1452"/>
      <c r="E40" s="1452"/>
      <c r="F40" s="1613"/>
      <c r="G40" s="1452"/>
      <c r="I40" s="1452"/>
    </row>
    <row r="41" spans="1:9">
      <c r="A41" s="1452"/>
      <c r="D41" s="1452"/>
      <c r="E41" s="1452"/>
      <c r="F41" s="1613"/>
      <c r="G41" s="1452"/>
      <c r="I41" s="1452"/>
    </row>
    <row r="42" spans="1:9">
      <c r="A42" s="1452"/>
      <c r="D42" s="1452"/>
      <c r="E42" s="1452"/>
      <c r="F42" s="1613"/>
      <c r="G42" s="1452"/>
      <c r="I42" s="1452"/>
    </row>
    <row r="43" spans="1:9">
      <c r="A43" s="1452"/>
      <c r="D43" s="1452"/>
      <c r="E43" s="1452"/>
      <c r="F43" s="1613"/>
      <c r="G43" s="1452"/>
      <c r="I43" s="1452"/>
    </row>
    <row r="44" spans="1:9">
      <c r="A44" s="1452"/>
      <c r="D44" s="1452"/>
      <c r="E44" s="1452"/>
      <c r="F44" s="1613"/>
      <c r="G44" s="1452"/>
      <c r="I44" s="1452"/>
    </row>
    <row r="45" spans="1:9">
      <c r="A45" s="1452"/>
      <c r="D45" s="1452"/>
      <c r="E45" s="1452"/>
      <c r="F45" s="1613"/>
      <c r="G45" s="1452"/>
      <c r="I45" s="1452"/>
    </row>
    <row r="46" spans="1:9">
      <c r="A46" s="1452"/>
      <c r="D46" s="1452"/>
      <c r="E46" s="1452"/>
      <c r="F46" s="1613"/>
      <c r="G46" s="1452"/>
      <c r="I46" s="1452"/>
    </row>
    <row r="47" spans="1:9">
      <c r="A47" s="1452"/>
      <c r="D47" s="1452"/>
      <c r="E47" s="1452"/>
      <c r="F47" s="1613"/>
      <c r="G47" s="1452"/>
      <c r="I47" s="1452"/>
    </row>
    <row r="48" spans="1:9">
      <c r="A48" s="1452"/>
      <c r="D48" s="1452"/>
      <c r="E48" s="1452"/>
      <c r="F48" s="1613"/>
      <c r="G48" s="1452"/>
      <c r="I48" s="1452"/>
    </row>
    <row r="49" spans="1:9">
      <c r="A49" s="1452"/>
      <c r="D49" s="1452"/>
      <c r="E49" s="1452"/>
      <c r="F49" s="1613"/>
      <c r="G49" s="1452"/>
      <c r="I49" s="1452"/>
    </row>
    <row r="50" spans="1:9">
      <c r="A50" s="1452"/>
      <c r="D50" s="1452"/>
      <c r="E50" s="1452"/>
      <c r="F50" s="1613"/>
      <c r="G50" s="1452"/>
      <c r="I50" s="1452"/>
    </row>
    <row r="51" spans="1:9">
      <c r="A51" s="1452"/>
      <c r="D51" s="1452"/>
      <c r="E51" s="1452"/>
      <c r="F51" s="1613"/>
      <c r="G51" s="1452"/>
      <c r="I51" s="1452"/>
    </row>
    <row r="52" spans="1:9">
      <c r="A52" s="1452"/>
      <c r="D52" s="1452"/>
      <c r="E52" s="1452"/>
      <c r="F52" s="1613"/>
      <c r="G52" s="1452"/>
      <c r="I52" s="1452"/>
    </row>
    <row r="53" spans="1:9">
      <c r="A53" s="1452"/>
      <c r="D53" s="1452"/>
      <c r="E53" s="1452"/>
      <c r="F53" s="1613"/>
      <c r="G53" s="1452"/>
      <c r="I53" s="1452"/>
    </row>
    <row r="54" spans="1:9">
      <c r="A54" s="1452"/>
      <c r="D54" s="1452"/>
      <c r="E54" s="1452"/>
      <c r="F54" s="1613"/>
      <c r="G54" s="1452"/>
      <c r="I54" s="1452"/>
    </row>
    <row r="55" spans="1:9">
      <c r="A55" s="1452"/>
      <c r="D55" s="1452"/>
      <c r="E55" s="1452"/>
      <c r="F55" s="1613"/>
      <c r="G55" s="1452"/>
      <c r="I55" s="1452"/>
    </row>
    <row r="56" spans="1:9">
      <c r="A56" s="1452"/>
      <c r="D56" s="1452"/>
      <c r="E56" s="1452"/>
      <c r="F56" s="1613"/>
      <c r="G56" s="1452"/>
      <c r="I56" s="1452"/>
    </row>
    <row r="57" spans="1:9">
      <c r="A57" s="1452"/>
      <c r="D57" s="1452"/>
      <c r="E57" s="1452"/>
      <c r="F57" s="1613"/>
      <c r="G57" s="1452"/>
      <c r="I57" s="1452"/>
    </row>
    <row r="58" spans="1:9">
      <c r="A58" s="1452"/>
      <c r="D58" s="1452"/>
      <c r="E58" s="1452"/>
      <c r="F58" s="1613"/>
      <c r="G58" s="1452"/>
      <c r="I58" s="1452"/>
    </row>
    <row r="59" spans="1:9">
      <c r="A59" s="1452"/>
      <c r="D59" s="1452"/>
      <c r="E59" s="1452"/>
      <c r="F59" s="1613"/>
      <c r="G59" s="1452"/>
      <c r="I59" s="1452"/>
    </row>
    <row r="60" spans="1:9">
      <c r="A60" s="1452"/>
      <c r="D60" s="1452"/>
      <c r="E60" s="1452"/>
      <c r="F60" s="1613"/>
      <c r="G60" s="1452"/>
      <c r="I60" s="1452"/>
    </row>
    <row r="61" spans="1:9">
      <c r="A61" s="1452"/>
      <c r="D61" s="1452"/>
      <c r="E61" s="1452"/>
      <c r="F61" s="1613"/>
      <c r="G61" s="1452"/>
      <c r="I61" s="1452"/>
    </row>
    <row r="62" spans="1:9">
      <c r="A62" s="1452"/>
      <c r="D62" s="1452"/>
      <c r="E62" s="1452"/>
      <c r="F62" s="1613"/>
      <c r="G62" s="1452"/>
      <c r="I62" s="1452"/>
    </row>
    <row r="63" spans="1:9">
      <c r="A63" s="1452"/>
      <c r="D63" s="1452"/>
      <c r="E63" s="1452"/>
      <c r="F63" s="1613"/>
      <c r="G63" s="1452"/>
      <c r="I63" s="1452"/>
    </row>
    <row r="64" spans="1:9">
      <c r="A64" s="1452"/>
      <c r="D64" s="1452"/>
      <c r="E64" s="1452"/>
      <c r="F64" s="1613"/>
      <c r="G64" s="1452"/>
      <c r="I64" s="1452"/>
    </row>
    <row r="65" spans="1:9">
      <c r="A65" s="1452"/>
      <c r="D65" s="1452"/>
      <c r="E65" s="1452"/>
      <c r="F65" s="1613"/>
      <c r="G65" s="1452"/>
      <c r="I65" s="1452"/>
    </row>
    <row r="66" spans="1:9">
      <c r="A66" s="1452"/>
      <c r="D66" s="1452"/>
      <c r="E66" s="1452"/>
      <c r="F66" s="1613"/>
      <c r="G66" s="1452"/>
      <c r="I66" s="1452"/>
    </row>
    <row r="67" spans="1:9">
      <c r="A67" s="1452"/>
      <c r="D67" s="1452"/>
      <c r="E67" s="1452"/>
      <c r="F67" s="1613"/>
      <c r="G67" s="1452"/>
      <c r="I67" s="1452"/>
    </row>
    <row r="68" spans="1:9">
      <c r="A68" s="1452"/>
      <c r="D68" s="1452"/>
      <c r="E68" s="1452"/>
      <c r="F68" s="1613"/>
      <c r="G68" s="1452"/>
      <c r="I68" s="1452"/>
    </row>
    <row r="69" spans="1:9">
      <c r="A69" s="1452"/>
      <c r="D69" s="1452"/>
      <c r="E69" s="1452"/>
      <c r="F69" s="1613"/>
      <c r="G69" s="1452"/>
      <c r="I69" s="1452"/>
    </row>
    <row r="70" spans="1:9">
      <c r="A70" s="1452"/>
      <c r="D70" s="1452"/>
      <c r="E70" s="1452"/>
      <c r="F70" s="1613"/>
      <c r="G70" s="1452"/>
      <c r="I70" s="1452"/>
    </row>
    <row r="71" spans="1:9">
      <c r="A71" s="1452"/>
      <c r="D71" s="1452"/>
      <c r="E71" s="1452"/>
      <c r="F71" s="1613"/>
      <c r="G71" s="1452"/>
      <c r="I71" s="1452"/>
    </row>
    <row r="72" spans="1:9">
      <c r="A72" s="1452"/>
      <c r="D72" s="1452"/>
      <c r="E72" s="1452"/>
      <c r="F72" s="1613"/>
      <c r="G72" s="1452"/>
      <c r="I72" s="1452"/>
    </row>
    <row r="73" spans="1:9" ht="52.5" customHeight="1">
      <c r="A73" s="1452"/>
      <c r="D73" s="1452"/>
      <c r="E73" s="1452"/>
      <c r="F73" s="1613"/>
      <c r="G73" s="1452"/>
      <c r="I73" s="1452"/>
    </row>
    <row r="74" spans="1:9">
      <c r="A74" s="1452"/>
      <c r="D74" s="1452"/>
      <c r="E74" s="1452"/>
      <c r="F74" s="1613"/>
      <c r="G74" s="1452"/>
      <c r="I74" s="1452"/>
    </row>
    <row r="75" spans="1:9">
      <c r="A75" s="1452"/>
      <c r="D75" s="1452"/>
      <c r="E75" s="1452"/>
      <c r="F75" s="1613"/>
      <c r="G75" s="1452"/>
      <c r="I75" s="1452"/>
    </row>
    <row r="76" spans="1:9">
      <c r="A76" s="1452"/>
      <c r="D76" s="1452"/>
      <c r="E76" s="1452"/>
      <c r="F76" s="1613"/>
      <c r="G76" s="1452"/>
      <c r="I76" s="1452"/>
    </row>
    <row r="77" spans="1:9">
      <c r="A77" s="1452"/>
      <c r="D77" s="1452"/>
      <c r="E77" s="1452"/>
      <c r="F77" s="1613"/>
      <c r="G77" s="1452"/>
      <c r="I77" s="1452"/>
    </row>
    <row r="78" spans="1:9">
      <c r="A78" s="1452"/>
      <c r="D78" s="1452"/>
      <c r="E78" s="1452"/>
      <c r="F78" s="1613"/>
      <c r="G78" s="1452"/>
      <c r="I78" s="1452"/>
    </row>
    <row r="79" spans="1:9">
      <c r="A79" s="1452"/>
      <c r="D79" s="1452"/>
      <c r="E79" s="1452"/>
      <c r="F79" s="1613"/>
      <c r="G79" s="1452"/>
      <c r="I79" s="1452"/>
    </row>
    <row r="80" spans="1:9">
      <c r="A80" s="1452"/>
      <c r="D80" s="1452"/>
      <c r="E80" s="1452"/>
      <c r="F80" s="1613"/>
      <c r="G80" s="1452"/>
      <c r="I80" s="1452"/>
    </row>
    <row r="81" spans="1:9">
      <c r="A81" s="1452"/>
      <c r="D81" s="1452"/>
      <c r="E81" s="1452"/>
      <c r="F81" s="1613"/>
      <c r="G81" s="1452"/>
      <c r="I81" s="1452"/>
    </row>
    <row r="82" spans="1:9">
      <c r="A82" s="1452"/>
      <c r="D82" s="1452"/>
      <c r="E82" s="1452"/>
      <c r="F82" s="1613"/>
      <c r="G82" s="1452"/>
      <c r="I82" s="1452"/>
    </row>
    <row r="83" spans="1:9">
      <c r="A83" s="1452"/>
      <c r="D83" s="1452"/>
      <c r="E83" s="1452"/>
      <c r="F83" s="1613"/>
      <c r="G83" s="1452"/>
      <c r="I83" s="1452"/>
    </row>
    <row r="84" spans="1:9">
      <c r="A84" s="1452"/>
      <c r="D84" s="1452"/>
      <c r="E84" s="1452"/>
      <c r="F84" s="1613"/>
      <c r="G84" s="1452"/>
      <c r="I84" s="1452"/>
    </row>
    <row r="85" spans="1:9">
      <c r="A85" s="1452"/>
      <c r="D85" s="1452"/>
      <c r="E85" s="1452"/>
      <c r="F85" s="1613"/>
      <c r="G85" s="1452"/>
      <c r="I85" s="1452"/>
    </row>
    <row r="86" spans="1:9">
      <c r="A86" s="1452"/>
      <c r="D86" s="1452"/>
      <c r="E86" s="1452"/>
      <c r="F86" s="1613"/>
      <c r="G86" s="1452"/>
      <c r="I86" s="1452"/>
    </row>
    <row r="87" spans="1:9">
      <c r="A87" s="1452"/>
      <c r="D87" s="1452"/>
      <c r="E87" s="1452"/>
      <c r="F87" s="1613"/>
      <c r="G87" s="1452"/>
      <c r="I87" s="1452"/>
    </row>
    <row r="88" spans="1:9">
      <c r="A88" s="1452"/>
      <c r="D88" s="1452"/>
      <c r="E88" s="1452"/>
      <c r="F88" s="1613"/>
      <c r="G88" s="1452"/>
      <c r="I88" s="1452"/>
    </row>
    <row r="89" spans="1:9">
      <c r="A89" s="1452"/>
      <c r="D89" s="1452"/>
      <c r="E89" s="1452"/>
      <c r="F89" s="1613"/>
      <c r="G89" s="1452"/>
      <c r="I89" s="1452"/>
    </row>
    <row r="90" spans="1:9">
      <c r="A90" s="1452"/>
      <c r="D90" s="1452"/>
      <c r="E90" s="1452"/>
      <c r="F90" s="1613"/>
      <c r="G90" s="1452"/>
      <c r="I90" s="1452"/>
    </row>
    <row r="91" spans="1:9">
      <c r="A91" s="1452"/>
      <c r="D91" s="1452"/>
      <c r="E91" s="1452"/>
      <c r="F91" s="1613"/>
      <c r="G91" s="1452"/>
      <c r="I91" s="1452"/>
    </row>
    <row r="92" spans="1:9">
      <c r="A92" s="1452"/>
      <c r="D92" s="1452"/>
      <c r="E92" s="1452"/>
      <c r="F92" s="1613"/>
      <c r="G92" s="1452"/>
      <c r="I92" s="1452"/>
    </row>
    <row r="93" spans="1:9">
      <c r="A93" s="1452"/>
      <c r="D93" s="1452"/>
      <c r="E93" s="1452"/>
      <c r="F93" s="1613"/>
      <c r="G93" s="1452"/>
      <c r="I93" s="1452"/>
    </row>
    <row r="94" spans="1:9">
      <c r="A94" s="1452"/>
      <c r="D94" s="1452"/>
      <c r="E94" s="1452"/>
      <c r="F94" s="1613"/>
      <c r="G94" s="1452"/>
      <c r="I94" s="1452"/>
    </row>
    <row r="95" spans="1:9">
      <c r="A95" s="1452"/>
      <c r="D95" s="1452"/>
      <c r="E95" s="1452"/>
      <c r="F95" s="1613"/>
      <c r="G95" s="1452"/>
      <c r="I95" s="1452"/>
    </row>
    <row r="96" spans="1:9">
      <c r="A96" s="1452"/>
      <c r="D96" s="1452"/>
      <c r="E96" s="1452"/>
      <c r="F96" s="1613"/>
      <c r="G96" s="1452"/>
      <c r="I96" s="1452"/>
    </row>
    <row r="97" spans="1:9">
      <c r="A97" s="1452"/>
      <c r="D97" s="1452"/>
      <c r="E97" s="1452"/>
      <c r="F97" s="1613"/>
      <c r="G97" s="1452"/>
      <c r="I97" s="1452"/>
    </row>
    <row r="98" spans="1:9">
      <c r="A98" s="1452"/>
      <c r="D98" s="1452"/>
      <c r="E98" s="1452"/>
      <c r="F98" s="1613"/>
      <c r="G98" s="1452"/>
      <c r="I98" s="1452"/>
    </row>
    <row r="99" spans="1:9">
      <c r="A99" s="1452"/>
      <c r="D99" s="1452"/>
      <c r="E99" s="1452"/>
      <c r="F99" s="1613"/>
      <c r="G99" s="1452"/>
      <c r="I99" s="1452"/>
    </row>
    <row r="100" spans="1:9">
      <c r="A100" s="1452"/>
      <c r="D100" s="1452"/>
      <c r="E100" s="1452"/>
      <c r="F100" s="1613"/>
      <c r="G100" s="1452"/>
      <c r="I100" s="1452"/>
    </row>
    <row r="101" spans="1:9">
      <c r="A101" s="1452"/>
      <c r="D101" s="1452"/>
      <c r="E101" s="1452"/>
      <c r="F101" s="1613"/>
      <c r="G101" s="1452"/>
      <c r="I101" s="1452"/>
    </row>
    <row r="102" spans="1:9">
      <c r="A102" s="1452"/>
      <c r="D102" s="1452"/>
      <c r="E102" s="1452"/>
      <c r="F102" s="1613"/>
      <c r="G102" s="1452"/>
      <c r="I102" s="1452"/>
    </row>
    <row r="103" spans="1:9">
      <c r="A103" s="1452"/>
      <c r="D103" s="1452"/>
      <c r="E103" s="1452"/>
      <c r="F103" s="1613"/>
      <c r="G103" s="1452"/>
      <c r="I103" s="1452"/>
    </row>
    <row r="104" spans="1:9">
      <c r="A104" s="1452"/>
      <c r="D104" s="1452"/>
      <c r="E104" s="1452"/>
      <c r="F104" s="1613"/>
      <c r="G104" s="1452"/>
      <c r="I104" s="1452"/>
    </row>
    <row r="105" spans="1:9">
      <c r="A105" s="1452"/>
      <c r="D105" s="1452"/>
      <c r="E105" s="1452"/>
      <c r="F105" s="1613"/>
      <c r="G105" s="1452"/>
      <c r="I105" s="1452"/>
    </row>
    <row r="106" spans="1:9">
      <c r="A106" s="1452"/>
      <c r="D106" s="1452"/>
      <c r="E106" s="1452"/>
      <c r="F106" s="1613"/>
      <c r="G106" s="1452"/>
      <c r="I106" s="1452"/>
    </row>
    <row r="107" spans="1:9">
      <c r="A107" s="1452"/>
      <c r="D107" s="1452"/>
      <c r="E107" s="1452"/>
      <c r="F107" s="1613"/>
      <c r="G107" s="1452"/>
      <c r="I107" s="1452"/>
    </row>
    <row r="108" spans="1:9">
      <c r="A108" s="1452"/>
      <c r="D108" s="1452"/>
      <c r="E108" s="1452"/>
      <c r="F108" s="1613"/>
      <c r="G108" s="1452"/>
      <c r="I108" s="1452"/>
    </row>
    <row r="109" spans="1:9">
      <c r="A109" s="1452"/>
      <c r="D109" s="1452"/>
      <c r="E109" s="1452"/>
      <c r="F109" s="1613"/>
      <c r="G109" s="1452"/>
      <c r="I109" s="1452"/>
    </row>
    <row r="110" spans="1:9">
      <c r="A110" s="1452"/>
      <c r="D110" s="1452"/>
      <c r="E110" s="1452"/>
      <c r="F110" s="1613"/>
      <c r="G110" s="1452"/>
      <c r="I110" s="1452"/>
    </row>
    <row r="111" spans="1:9">
      <c r="A111" s="1452"/>
      <c r="D111" s="1452"/>
      <c r="E111" s="1452"/>
      <c r="F111" s="1613"/>
      <c r="G111" s="1452"/>
      <c r="I111" s="1452"/>
    </row>
    <row r="112" spans="1:9">
      <c r="A112" s="1452"/>
      <c r="D112" s="1452"/>
      <c r="E112" s="1452"/>
      <c r="F112" s="1613"/>
      <c r="G112" s="1452"/>
      <c r="I112" s="1452"/>
    </row>
    <row r="113" spans="1:9">
      <c r="A113" s="1452"/>
      <c r="D113" s="1452"/>
      <c r="E113" s="1452"/>
      <c r="F113" s="1613"/>
      <c r="G113" s="1452"/>
      <c r="I113" s="1452"/>
    </row>
    <row r="114" spans="1:9">
      <c r="A114" s="1452"/>
      <c r="D114" s="1452"/>
      <c r="E114" s="1452"/>
      <c r="F114" s="1613"/>
      <c r="G114" s="1452"/>
      <c r="I114" s="1452"/>
    </row>
    <row r="115" spans="1:9">
      <c r="A115" s="1452"/>
      <c r="D115" s="1452"/>
      <c r="E115" s="1452"/>
      <c r="F115" s="1613"/>
      <c r="G115" s="1452"/>
      <c r="I115" s="1452"/>
    </row>
    <row r="116" spans="1:9">
      <c r="A116" s="1452"/>
      <c r="D116" s="1452"/>
      <c r="E116" s="1452"/>
      <c r="F116" s="1613"/>
      <c r="G116" s="1452"/>
      <c r="I116" s="1452"/>
    </row>
    <row r="117" spans="1:9">
      <c r="A117" s="1452"/>
      <c r="D117" s="1452"/>
      <c r="E117" s="1452"/>
      <c r="F117" s="1613"/>
      <c r="G117" s="1452"/>
      <c r="I117" s="1452"/>
    </row>
    <row r="118" spans="1:9">
      <c r="A118" s="1452"/>
      <c r="D118" s="1452"/>
      <c r="E118" s="1452"/>
      <c r="F118" s="1613"/>
      <c r="G118" s="1452"/>
      <c r="I118" s="1452"/>
    </row>
    <row r="119" spans="1:9">
      <c r="A119" s="1452"/>
      <c r="D119" s="1452"/>
      <c r="E119" s="1452"/>
      <c r="F119" s="1613"/>
      <c r="G119" s="1452"/>
      <c r="I119" s="1452"/>
    </row>
    <row r="120" spans="1:9">
      <c r="A120" s="1452"/>
      <c r="D120" s="1452"/>
      <c r="E120" s="1452"/>
      <c r="F120" s="1613"/>
      <c r="G120" s="1452"/>
      <c r="I120" s="1452"/>
    </row>
    <row r="121" spans="1:9">
      <c r="A121" s="1452"/>
      <c r="D121" s="1452"/>
      <c r="E121" s="1452"/>
      <c r="F121" s="1613"/>
      <c r="G121" s="1452"/>
      <c r="I121" s="1452"/>
    </row>
    <row r="122" spans="1:9">
      <c r="A122" s="1452"/>
      <c r="D122" s="1452"/>
      <c r="E122" s="1452"/>
      <c r="F122" s="1613"/>
      <c r="G122" s="1452"/>
      <c r="I122" s="1452"/>
    </row>
    <row r="123" spans="1:9">
      <c r="A123" s="1452"/>
      <c r="D123" s="1452"/>
      <c r="E123" s="1452"/>
      <c r="F123" s="1613"/>
      <c r="G123" s="1452"/>
      <c r="I123" s="1452"/>
    </row>
    <row r="124" spans="1:9">
      <c r="A124" s="1452"/>
      <c r="D124" s="1452"/>
      <c r="E124" s="1452"/>
      <c r="F124" s="1613"/>
      <c r="G124" s="1452"/>
      <c r="I124" s="1452"/>
    </row>
    <row r="125" spans="1:9">
      <c r="A125" s="1452"/>
      <c r="D125" s="1452"/>
      <c r="E125" s="1452"/>
      <c r="F125" s="1613"/>
      <c r="G125" s="1452"/>
      <c r="I125" s="1452"/>
    </row>
  </sheetData>
  <sheetProtection algorithmName="SHA-512" hashValue="/697rGQThCph4kmVUhhTzRbU7N22bEAvuvYsiTfIWzNbvyAdCbmJwxyJIQWv09eRbsG22oz/Gfdga1Jmuffkqw==" saltValue="x82YDK8aUKjig+r2NkjlWg==" spinCount="100000" sheet="1" objects="1" scenarios="1"/>
  <protectedRanges>
    <protectedRange sqref="F22" name="cena na enoto_1_1_1_1_1"/>
  </protectedRanges>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A669-4FCD-47F2-BB99-25343557E93A}">
  <sheetPr>
    <tabColor theme="7" tint="0.39997558519241921"/>
  </sheetPr>
  <dimension ref="A1:P196"/>
  <sheetViews>
    <sheetView view="pageBreakPreview" zoomScale="125" zoomScaleNormal="100" zoomScaleSheetLayoutView="125" workbookViewId="0">
      <selection activeCell="F1" sqref="F1:F1048576"/>
    </sheetView>
  </sheetViews>
  <sheetFormatPr defaultColWidth="9.28515625" defaultRowHeight="14.25"/>
  <cols>
    <col min="1" max="1" width="4" style="1435" customWidth="1"/>
    <col min="2" max="2" width="44.5703125" style="1478" customWidth="1"/>
    <col min="3" max="3" width="0.7109375" style="1479" customWidth="1"/>
    <col min="4" max="4" width="5.42578125" style="1435" customWidth="1"/>
    <col min="5" max="5" width="8.5703125" style="1435" customWidth="1"/>
    <col min="6" max="6" width="10.5703125" style="1617" customWidth="1"/>
    <col min="7" max="7" width="12.42578125" style="1435" customWidth="1"/>
    <col min="8" max="8" width="12.7109375" style="1435" hidden="1" customWidth="1"/>
    <col min="9" max="9" width="14.7109375" style="1435" hidden="1" customWidth="1"/>
    <col min="10" max="10" width="9.28515625" style="1435" customWidth="1"/>
    <col min="11" max="11" width="12.140625" style="1435" bestFit="1" customWidth="1"/>
    <col min="12" max="16384" width="9.28515625" style="1435"/>
  </cols>
  <sheetData>
    <row r="1" spans="1:9">
      <c r="A1" s="1429" t="s">
        <v>1351</v>
      </c>
      <c r="B1" s="1430"/>
      <c r="C1" s="1431"/>
      <c r="D1" s="1432"/>
      <c r="E1" s="1433"/>
      <c r="F1" s="1610"/>
      <c r="G1" s="1434"/>
      <c r="H1" s="1433"/>
      <c r="I1" s="1434"/>
    </row>
    <row r="2" spans="1:9" ht="9" customHeight="1" thickBot="1">
      <c r="A2" s="1436"/>
      <c r="B2" s="1437"/>
      <c r="C2" s="1437"/>
      <c r="D2" s="1438"/>
      <c r="E2" s="1439"/>
      <c r="F2" s="1611"/>
      <c r="G2" s="1440"/>
      <c r="H2" s="1441"/>
      <c r="I2" s="1442"/>
    </row>
    <row r="3" spans="1:9" s="1451" customFormat="1" ht="12">
      <c r="A3" s="1443" t="s">
        <v>955</v>
      </c>
      <c r="B3" s="1444" t="s">
        <v>112</v>
      </c>
      <c r="C3" s="1445"/>
      <c r="D3" s="1446" t="s">
        <v>25</v>
      </c>
      <c r="E3" s="1447" t="s">
        <v>24</v>
      </c>
      <c r="F3" s="1612" t="s">
        <v>26</v>
      </c>
      <c r="G3" s="1448" t="s">
        <v>956</v>
      </c>
      <c r="H3" s="1449"/>
      <c r="I3" s="1450"/>
    </row>
    <row r="4" spans="1:9" ht="6.75" customHeight="1">
      <c r="A4" s="1452"/>
      <c r="B4" s="1453"/>
      <c r="C4" s="1454"/>
      <c r="D4" s="1452"/>
      <c r="E4" s="1452"/>
      <c r="F4" s="1613"/>
      <c r="G4" s="1452"/>
      <c r="H4" s="1441"/>
      <c r="I4" s="1442"/>
    </row>
    <row r="5" spans="1:9" s="1441" customFormat="1" ht="15" customHeight="1">
      <c r="A5" s="1436"/>
      <c r="B5" s="1455" t="s">
        <v>11</v>
      </c>
      <c r="C5" s="1438"/>
      <c r="D5" s="1452"/>
      <c r="E5" s="1456"/>
      <c r="F5" s="1614"/>
      <c r="G5" s="1456"/>
      <c r="I5" s="1442"/>
    </row>
    <row r="6" spans="1:9" s="1441" customFormat="1" ht="15" customHeight="1">
      <c r="A6" s="1436">
        <v>1</v>
      </c>
      <c r="B6" s="1437" t="s">
        <v>1315</v>
      </c>
      <c r="C6" s="1438"/>
      <c r="D6" s="1452" t="s">
        <v>13</v>
      </c>
      <c r="E6" s="1452">
        <v>145</v>
      </c>
      <c r="F6" s="1611"/>
      <c r="G6" s="1440">
        <f>E6*F6</f>
        <v>0</v>
      </c>
      <c r="I6" s="1442"/>
    </row>
    <row r="7" spans="1:9" ht="9" customHeight="1">
      <c r="A7" s="1436"/>
      <c r="B7" s="1437"/>
      <c r="C7" s="1437"/>
      <c r="D7" s="1438"/>
      <c r="E7" s="1439"/>
      <c r="F7" s="1611"/>
      <c r="G7" s="1440"/>
      <c r="H7" s="1456"/>
    </row>
    <row r="8" spans="1:9" s="1441" customFormat="1" ht="30.6" customHeight="1">
      <c r="A8" s="1436">
        <f>A6+1</f>
        <v>2</v>
      </c>
      <c r="B8" s="1437" t="s">
        <v>1314</v>
      </c>
      <c r="C8" s="1438"/>
      <c r="D8" s="1452" t="s">
        <v>13</v>
      </c>
      <c r="E8" s="1452">
        <v>145</v>
      </c>
      <c r="F8" s="1611"/>
      <c r="G8" s="1440">
        <f>E8*F8</f>
        <v>0</v>
      </c>
      <c r="I8" s="1442" t="str">
        <f>IF(F8="","VNESI CENO NA ENOTO!","")</f>
        <v>VNESI CENO NA ENOTO!</v>
      </c>
    </row>
    <row r="9" spans="1:9" ht="9" customHeight="1">
      <c r="A9" s="1436"/>
      <c r="B9" s="1437"/>
      <c r="C9" s="1437"/>
      <c r="D9" s="1438"/>
      <c r="E9" s="1456"/>
      <c r="F9" s="1615"/>
      <c r="G9" s="1456"/>
      <c r="H9" s="1456"/>
    </row>
    <row r="10" spans="1:9" s="1441" customFormat="1">
      <c r="A10" s="1436"/>
      <c r="B10" s="1429" t="s">
        <v>14</v>
      </c>
      <c r="C10" s="1438"/>
      <c r="D10" s="1452"/>
      <c r="E10" s="1456"/>
      <c r="F10" s="1611"/>
      <c r="G10" s="1440"/>
      <c r="I10" s="1442"/>
    </row>
    <row r="11" spans="1:9" s="1441" customFormat="1" ht="29.45" customHeight="1">
      <c r="A11" s="1436">
        <f>A8+1</f>
        <v>3</v>
      </c>
      <c r="B11" s="1437" t="s">
        <v>1312</v>
      </c>
      <c r="C11" s="1438"/>
      <c r="D11" s="1452" t="s">
        <v>317</v>
      </c>
      <c r="E11" s="1439">
        <v>60.3</v>
      </c>
      <c r="F11" s="1611"/>
      <c r="G11" s="1440">
        <f>E11*F11</f>
        <v>0</v>
      </c>
      <c r="I11" s="1442" t="str">
        <f>IF(F11="","VNESI CENO NA ENOTO!","")</f>
        <v>VNESI CENO NA ENOTO!</v>
      </c>
    </row>
    <row r="12" spans="1:9" ht="9" customHeight="1">
      <c r="A12" s="1436"/>
      <c r="B12" s="1437"/>
      <c r="C12" s="1437"/>
      <c r="D12" s="1438"/>
      <c r="E12" s="1439"/>
      <c r="F12" s="1611"/>
      <c r="G12" s="1440"/>
      <c r="H12" s="1456"/>
    </row>
    <row r="13" spans="1:9" s="1441" customFormat="1" ht="28.15" customHeight="1">
      <c r="A13" s="1436">
        <f>A11+1</f>
        <v>4</v>
      </c>
      <c r="B13" s="1437" t="s">
        <v>1311</v>
      </c>
      <c r="C13" s="1438"/>
      <c r="D13" s="1452" t="s">
        <v>278</v>
      </c>
      <c r="E13" s="1439">
        <v>56.8</v>
      </c>
      <c r="F13" s="1611"/>
      <c r="G13" s="1440">
        <f>E13*F13</f>
        <v>0</v>
      </c>
      <c r="I13" s="1442" t="str">
        <f>IF(F13="","VNESI CENO NA ENOTO!","")</f>
        <v>VNESI CENO NA ENOTO!</v>
      </c>
    </row>
    <row r="14" spans="1:9" ht="9" customHeight="1">
      <c r="A14" s="1436"/>
      <c r="B14" s="1437"/>
      <c r="C14" s="1437"/>
      <c r="D14" s="1438"/>
      <c r="E14" s="1439"/>
      <c r="F14" s="1611"/>
      <c r="G14" s="1440"/>
      <c r="H14" s="1456"/>
    </row>
    <row r="15" spans="1:9" s="1441" customFormat="1" ht="51">
      <c r="A15" s="1436">
        <f>A13+1</f>
        <v>5</v>
      </c>
      <c r="B15" s="1437" t="s">
        <v>965</v>
      </c>
      <c r="C15" s="1438"/>
      <c r="D15" s="1452" t="s">
        <v>317</v>
      </c>
      <c r="E15" s="1439">
        <v>16.899999999999999</v>
      </c>
      <c r="F15" s="1611"/>
      <c r="G15" s="1440">
        <f>E15*F15</f>
        <v>0</v>
      </c>
      <c r="I15" s="1442" t="str">
        <f>IF(F15="","VNESI CENO NA ENOTO!","")</f>
        <v>VNESI CENO NA ENOTO!</v>
      </c>
    </row>
    <row r="16" spans="1:9" ht="9" customHeight="1">
      <c r="A16" s="1436"/>
      <c r="B16" s="1437"/>
      <c r="C16" s="1438"/>
      <c r="D16" s="1438"/>
      <c r="E16" s="1439"/>
      <c r="F16" s="1611"/>
      <c r="G16" s="1440"/>
      <c r="H16" s="1456"/>
    </row>
    <row r="17" spans="1:9" s="1441" customFormat="1" ht="40.9" customHeight="1">
      <c r="A17" s="1436">
        <f>A15+1</f>
        <v>6</v>
      </c>
      <c r="B17" s="1437" t="s">
        <v>1310</v>
      </c>
      <c r="C17" s="1438"/>
      <c r="D17" s="1452" t="s">
        <v>317</v>
      </c>
      <c r="E17" s="1439">
        <v>37.299999999999997</v>
      </c>
      <c r="F17" s="1611"/>
      <c r="G17" s="1440">
        <f>E17*F17</f>
        <v>0</v>
      </c>
      <c r="I17" s="1442" t="str">
        <f>IF(F17="","VNESI CENO NA ENOTO!","")</f>
        <v>VNESI CENO NA ENOTO!</v>
      </c>
    </row>
    <row r="18" spans="1:9" ht="9" customHeight="1">
      <c r="A18" s="1436"/>
      <c r="B18" s="1437"/>
      <c r="C18" s="1438"/>
      <c r="D18" s="1438"/>
      <c r="E18" s="1439"/>
      <c r="F18" s="1611"/>
      <c r="G18" s="1440"/>
      <c r="H18" s="1456"/>
    </row>
    <row r="19" spans="1:9" s="1441" customFormat="1" ht="42" customHeight="1">
      <c r="A19" s="1436">
        <f>A17+1</f>
        <v>7</v>
      </c>
      <c r="B19" s="1437" t="s">
        <v>968</v>
      </c>
      <c r="C19" s="1438"/>
      <c r="D19" s="1452" t="s">
        <v>317</v>
      </c>
      <c r="E19" s="1439">
        <v>60.3</v>
      </c>
      <c r="F19" s="1611"/>
      <c r="G19" s="1440">
        <f>E19*F19</f>
        <v>0</v>
      </c>
      <c r="I19" s="1442" t="str">
        <f>IF(F19="","VNESI CENO NA ENOTO!","")</f>
        <v>VNESI CENO NA ENOTO!</v>
      </c>
    </row>
    <row r="20" spans="1:9" ht="9" customHeight="1">
      <c r="A20" s="1436"/>
      <c r="B20" s="1437"/>
      <c r="C20" s="1453"/>
      <c r="D20" s="1438"/>
      <c r="E20" s="1439"/>
      <c r="F20" s="1611"/>
      <c r="G20" s="1440"/>
      <c r="H20" s="1456"/>
    </row>
    <row r="21" spans="1:9" s="1441" customFormat="1">
      <c r="A21" s="1436"/>
      <c r="B21" s="1429" t="s">
        <v>56</v>
      </c>
      <c r="C21" s="1438"/>
      <c r="D21" s="1452"/>
      <c r="E21" s="1456"/>
      <c r="F21" s="1611"/>
      <c r="G21" s="1440"/>
      <c r="I21" s="1442"/>
    </row>
    <row r="22" spans="1:9" s="1452" customFormat="1" ht="51">
      <c r="A22" s="1436">
        <f>A19+1</f>
        <v>8</v>
      </c>
      <c r="B22" s="1437" t="s">
        <v>1306</v>
      </c>
      <c r="C22" s="1438"/>
      <c r="D22" s="1452" t="s">
        <v>13</v>
      </c>
      <c r="E22" s="1452">
        <v>6</v>
      </c>
      <c r="F22" s="1611"/>
      <c r="G22" s="1440">
        <f>E22*F22</f>
        <v>0</v>
      </c>
      <c r="H22" s="1456"/>
      <c r="I22" s="1456"/>
    </row>
    <row r="23" spans="1:9" ht="9" customHeight="1">
      <c r="A23" s="1436"/>
      <c r="B23" s="1437"/>
      <c r="C23" s="1438"/>
      <c r="D23" s="1452"/>
      <c r="E23" s="1439"/>
      <c r="F23" s="1611"/>
      <c r="G23" s="1440"/>
      <c r="H23" s="1456"/>
      <c r="I23" s="1456"/>
    </row>
    <row r="24" spans="1:9" s="1452" customFormat="1" ht="51">
      <c r="A24" s="1436">
        <f>A22+1</f>
        <v>9</v>
      </c>
      <c r="B24" s="1437" t="s">
        <v>1305</v>
      </c>
      <c r="C24" s="1438"/>
      <c r="D24" s="1452" t="s">
        <v>13</v>
      </c>
      <c r="E24" s="1452">
        <v>140</v>
      </c>
      <c r="F24" s="1611"/>
      <c r="G24" s="1440">
        <f>E24*F24</f>
        <v>0</v>
      </c>
      <c r="H24" s="1456"/>
      <c r="I24" s="1456"/>
    </row>
    <row r="25" spans="1:9" ht="9" customHeight="1">
      <c r="A25" s="1436"/>
      <c r="B25" s="1437"/>
      <c r="C25" s="1438"/>
      <c r="D25" s="1452"/>
      <c r="E25" s="1439"/>
      <c r="F25" s="1611"/>
      <c r="G25" s="1440"/>
      <c r="H25" s="1456"/>
      <c r="I25" s="1456"/>
    </row>
    <row r="26" spans="1:9" s="1441" customFormat="1" ht="25.5">
      <c r="A26" s="1436">
        <f>A24+1</f>
        <v>10</v>
      </c>
      <c r="B26" s="1437" t="s">
        <v>1304</v>
      </c>
      <c r="C26" s="1438"/>
      <c r="D26" s="1452" t="s">
        <v>13</v>
      </c>
      <c r="E26" s="1452">
        <v>160</v>
      </c>
      <c r="F26" s="1611"/>
      <c r="G26" s="1440">
        <f>E26*F26</f>
        <v>0</v>
      </c>
      <c r="I26" s="1442" t="str">
        <f>IF(F26="","VNESI CENO NA ENOTO!","")</f>
        <v>VNESI CENO NA ENOTO!</v>
      </c>
    </row>
    <row r="27" spans="1:9" ht="9" customHeight="1">
      <c r="A27" s="1436"/>
      <c r="B27" s="1437"/>
      <c r="C27" s="1437"/>
      <c r="D27" s="1452"/>
      <c r="E27" s="1452"/>
      <c r="F27" s="1616"/>
      <c r="G27" s="1458"/>
    </row>
    <row r="28" spans="1:9" s="1441" customFormat="1" ht="28.15" customHeight="1">
      <c r="A28" s="1436">
        <f>A26+1</f>
        <v>11</v>
      </c>
      <c r="B28" s="1437" t="s">
        <v>975</v>
      </c>
      <c r="C28" s="1438"/>
      <c r="D28" s="1452" t="s">
        <v>20</v>
      </c>
      <c r="E28" s="1452">
        <v>5</v>
      </c>
      <c r="F28" s="1611"/>
      <c r="G28" s="1440">
        <f>E28*F28</f>
        <v>0</v>
      </c>
      <c r="I28" s="1442" t="str">
        <f>IF(F28="","VNESI CENO NA ENOTO!","")</f>
        <v>VNESI CENO NA ENOTO!</v>
      </c>
    </row>
    <row r="29" spans="1:9" ht="9" customHeight="1">
      <c r="A29" s="1436"/>
      <c r="B29" s="1437"/>
      <c r="C29" s="1437"/>
      <c r="D29" s="1452"/>
      <c r="E29" s="1452"/>
      <c r="F29" s="1616"/>
      <c r="G29" s="1458"/>
    </row>
    <row r="30" spans="1:9" s="1441" customFormat="1" ht="28.15" customHeight="1">
      <c r="A30" s="1436">
        <f>A28+1</f>
        <v>12</v>
      </c>
      <c r="B30" s="1437" t="s">
        <v>1303</v>
      </c>
      <c r="C30" s="1438"/>
      <c r="D30" s="1452" t="s">
        <v>20</v>
      </c>
      <c r="E30" s="1452">
        <v>1</v>
      </c>
      <c r="F30" s="1611"/>
      <c r="G30" s="1440">
        <f>E30*F30</f>
        <v>0</v>
      </c>
      <c r="I30" s="1442" t="str">
        <f>IF(F30="","VNESI CENO NA ENOTO!","")</f>
        <v>VNESI CENO NA ENOTO!</v>
      </c>
    </row>
    <row r="31" spans="1:9" ht="9" customHeight="1">
      <c r="A31" s="1436"/>
      <c r="B31" s="1437"/>
      <c r="C31" s="1437"/>
      <c r="D31" s="1452"/>
      <c r="E31" s="1452"/>
      <c r="F31" s="1616"/>
      <c r="G31" s="1458"/>
    </row>
    <row r="32" spans="1:9" s="1441" customFormat="1" ht="28.15" customHeight="1">
      <c r="A32" s="1436">
        <f>A30+1</f>
        <v>13</v>
      </c>
      <c r="B32" s="1437" t="s">
        <v>1302</v>
      </c>
      <c r="C32" s="1438"/>
      <c r="D32" s="1452" t="s">
        <v>13</v>
      </c>
      <c r="E32" s="1452">
        <v>145</v>
      </c>
      <c r="F32" s="1611"/>
      <c r="G32" s="1440">
        <f>E32*F32</f>
        <v>0</v>
      </c>
      <c r="I32" s="1442" t="str">
        <f>IF(F32="","VNESI CENO NA ENOTO!","")</f>
        <v>VNESI CENO NA ENOTO!</v>
      </c>
    </row>
    <row r="33" spans="1:16" ht="9" customHeight="1">
      <c r="A33" s="1436"/>
      <c r="B33" s="1437"/>
      <c r="C33" s="1437"/>
      <c r="D33" s="1452"/>
      <c r="E33" s="1452"/>
      <c r="F33" s="1616"/>
      <c r="G33" s="1458"/>
    </row>
    <row r="34" spans="1:16" s="1441" customFormat="1" ht="28.15" customHeight="1">
      <c r="A34" s="1436">
        <f>A32+1</f>
        <v>14</v>
      </c>
      <c r="B34" s="1437" t="s">
        <v>1301</v>
      </c>
      <c r="C34" s="1438"/>
      <c r="D34" s="1452" t="s">
        <v>20</v>
      </c>
      <c r="E34" s="1452">
        <v>4</v>
      </c>
      <c r="F34" s="1611"/>
      <c r="G34" s="1440">
        <f>E34*F34</f>
        <v>0</v>
      </c>
      <c r="I34" s="1442" t="str">
        <f>IF(F34="","VNESI CENO NA ENOTO!","")</f>
        <v>VNESI CENO NA ENOTO!</v>
      </c>
    </row>
    <row r="35" spans="1:16" ht="9" customHeight="1">
      <c r="A35" s="1436"/>
      <c r="B35" s="1437"/>
      <c r="C35" s="1437"/>
      <c r="D35" s="1452"/>
      <c r="E35" s="1452"/>
      <c r="F35" s="1616"/>
      <c r="G35" s="1458"/>
    </row>
    <row r="36" spans="1:16" s="1452" customFormat="1" ht="43.15" customHeight="1">
      <c r="A36" s="1436">
        <f>A34+1</f>
        <v>15</v>
      </c>
      <c r="B36" s="1437" t="s">
        <v>1297</v>
      </c>
      <c r="C36" s="1453"/>
      <c r="D36" s="1438"/>
      <c r="F36" s="1611"/>
      <c r="G36" s="1440"/>
      <c r="H36" s="1456"/>
      <c r="I36" s="1456"/>
      <c r="J36" s="1456"/>
    </row>
    <row r="37" spans="1:16" ht="28.9" customHeight="1">
      <c r="A37" s="1436"/>
      <c r="B37" s="1437" t="s">
        <v>1296</v>
      </c>
      <c r="C37" s="1453"/>
      <c r="D37" s="1452" t="s">
        <v>969</v>
      </c>
      <c r="E37" s="1439">
        <v>0.66</v>
      </c>
      <c r="G37" s="1440"/>
      <c r="H37" s="1456">
        <v>6</v>
      </c>
      <c r="I37" s="1456">
        <f t="shared" ref="I37:I46" si="0">E37*H37</f>
        <v>3.96</v>
      </c>
    </row>
    <row r="38" spans="1:16">
      <c r="A38" s="1436"/>
      <c r="B38" s="1437" t="s">
        <v>980</v>
      </c>
      <c r="C38" s="1453"/>
      <c r="D38" s="1452" t="s">
        <v>981</v>
      </c>
      <c r="E38" s="1459">
        <v>0.64</v>
      </c>
      <c r="G38" s="1440"/>
      <c r="H38" s="1456">
        <v>2.5</v>
      </c>
      <c r="I38" s="1456">
        <f t="shared" si="0"/>
        <v>1.6</v>
      </c>
    </row>
    <row r="39" spans="1:16">
      <c r="A39" s="1436"/>
      <c r="B39" s="1437" t="s">
        <v>982</v>
      </c>
      <c r="C39" s="1453"/>
      <c r="D39" s="1452" t="s">
        <v>981</v>
      </c>
      <c r="E39" s="1459">
        <v>0.64</v>
      </c>
      <c r="G39" s="1440"/>
      <c r="H39" s="1456">
        <v>2.5</v>
      </c>
      <c r="I39" s="1456">
        <f t="shared" si="0"/>
        <v>1.6</v>
      </c>
    </row>
    <row r="40" spans="1:16" s="1452" customFormat="1" ht="29.45" customHeight="1">
      <c r="A40" s="1436"/>
      <c r="B40" s="1437" t="s">
        <v>983</v>
      </c>
      <c r="C40" s="1453"/>
      <c r="D40" s="1452" t="s">
        <v>969</v>
      </c>
      <c r="E40" s="1459">
        <v>7.0000000000000007E-2</v>
      </c>
      <c r="F40" s="1613"/>
      <c r="G40" s="1440"/>
      <c r="H40" s="1456">
        <v>65</v>
      </c>
      <c r="I40" s="1456">
        <f t="shared" si="0"/>
        <v>4.5500000000000007</v>
      </c>
    </row>
    <row r="41" spans="1:16" s="1452" customFormat="1" ht="38.25">
      <c r="A41" s="1436"/>
      <c r="B41" s="1437" t="s">
        <v>1295</v>
      </c>
      <c r="C41" s="1453"/>
      <c r="D41" s="1452" t="s">
        <v>20</v>
      </c>
      <c r="E41" s="1439">
        <v>1</v>
      </c>
      <c r="F41" s="1613"/>
      <c r="G41" s="1440"/>
      <c r="H41" s="1456">
        <v>19.5</v>
      </c>
      <c r="I41" s="1456">
        <f t="shared" si="0"/>
        <v>19.5</v>
      </c>
    </row>
    <row r="42" spans="1:16" s="1452" customFormat="1" ht="42" customHeight="1">
      <c r="A42" s="1436"/>
      <c r="B42" s="1437" t="s">
        <v>1294</v>
      </c>
      <c r="C42" s="1453"/>
      <c r="D42" s="1452" t="s">
        <v>20</v>
      </c>
      <c r="E42" s="1439">
        <v>1</v>
      </c>
      <c r="F42" s="1613"/>
      <c r="G42" s="1440"/>
      <c r="H42" s="1456">
        <v>12.5</v>
      </c>
      <c r="I42" s="1456">
        <f t="shared" si="0"/>
        <v>12.5</v>
      </c>
    </row>
    <row r="43" spans="1:16" s="1452" customFormat="1" ht="42.6" customHeight="1">
      <c r="A43" s="1436"/>
      <c r="B43" s="1437" t="s">
        <v>1293</v>
      </c>
      <c r="C43" s="1453"/>
      <c r="D43" s="1452" t="s">
        <v>20</v>
      </c>
      <c r="E43" s="1439">
        <v>1</v>
      </c>
      <c r="F43" s="1613"/>
      <c r="G43" s="1440"/>
      <c r="H43" s="1456">
        <v>178.5</v>
      </c>
      <c r="I43" s="1456">
        <f t="shared" si="0"/>
        <v>178.5</v>
      </c>
    </row>
    <row r="44" spans="1:16" s="1452" customFormat="1" ht="41.45" customHeight="1">
      <c r="A44" s="1436"/>
      <c r="B44" s="1437" t="s">
        <v>985</v>
      </c>
      <c r="C44" s="1453"/>
      <c r="D44" s="1452" t="s">
        <v>981</v>
      </c>
      <c r="E44" s="1459">
        <v>0.05</v>
      </c>
      <c r="F44" s="1613"/>
      <c r="G44" s="1440"/>
      <c r="H44" s="1456">
        <v>150</v>
      </c>
      <c r="I44" s="1456">
        <f t="shared" si="0"/>
        <v>7.5</v>
      </c>
    </row>
    <row r="45" spans="1:16" s="1452" customFormat="1" ht="41.45" customHeight="1">
      <c r="A45" s="1436"/>
      <c r="B45" s="1437" t="s">
        <v>987</v>
      </c>
      <c r="C45" s="1453"/>
      <c r="D45" s="1452" t="s">
        <v>969</v>
      </c>
      <c r="E45" s="1439">
        <v>0.2</v>
      </c>
      <c r="F45" s="1613"/>
      <c r="G45" s="1440"/>
      <c r="H45" s="1456">
        <v>32.799999999999997</v>
      </c>
      <c r="I45" s="1456">
        <f t="shared" si="0"/>
        <v>6.56</v>
      </c>
    </row>
    <row r="46" spans="1:16" s="1452" customFormat="1" ht="43.15" customHeight="1">
      <c r="A46" s="1436"/>
      <c r="B46" s="1457" t="s">
        <v>988</v>
      </c>
      <c r="C46" s="1438"/>
      <c r="D46" s="1452" t="s">
        <v>969</v>
      </c>
      <c r="E46" s="1439">
        <v>0.5</v>
      </c>
      <c r="F46" s="1613"/>
      <c r="G46" s="1440"/>
      <c r="H46" s="1456">
        <v>8</v>
      </c>
      <c r="I46" s="1456">
        <f t="shared" si="0"/>
        <v>4</v>
      </c>
    </row>
    <row r="47" spans="1:16">
      <c r="B47" s="1460" t="s">
        <v>1292</v>
      </c>
      <c r="C47" s="1453"/>
      <c r="D47" s="1461" t="s">
        <v>960</v>
      </c>
      <c r="E47" s="1462">
        <v>5</v>
      </c>
      <c r="F47" s="1618"/>
      <c r="G47" s="1463">
        <f>E47*F47</f>
        <v>0</v>
      </c>
      <c r="H47" s="1464"/>
      <c r="I47" s="1464">
        <f>SUM(I37:I46)</f>
        <v>240.27</v>
      </c>
      <c r="M47" s="1465"/>
      <c r="O47" s="1465"/>
      <c r="P47" s="1466"/>
    </row>
    <row r="48" spans="1:16" ht="9" customHeight="1">
      <c r="A48" s="1436"/>
      <c r="B48" s="1457"/>
      <c r="C48" s="1438"/>
      <c r="D48" s="1452"/>
      <c r="E48" s="1452"/>
      <c r="F48" s="1616"/>
      <c r="G48" s="1458"/>
      <c r="H48" s="1452"/>
      <c r="I48" s="1452"/>
    </row>
    <row r="49" spans="1:15" s="1452" customFormat="1" ht="43.15" customHeight="1">
      <c r="A49" s="1436">
        <f>A36+1</f>
        <v>16</v>
      </c>
      <c r="B49" s="1457" t="s">
        <v>1350</v>
      </c>
      <c r="C49" s="1438"/>
      <c r="F49" s="1611"/>
      <c r="G49" s="1440"/>
      <c r="H49" s="1456"/>
      <c r="I49" s="1456"/>
    </row>
    <row r="50" spans="1:15" ht="28.15" customHeight="1">
      <c r="A50" s="1436"/>
      <c r="B50" s="1457" t="s">
        <v>1349</v>
      </c>
      <c r="C50" s="1438"/>
      <c r="D50" s="1452" t="s">
        <v>317</v>
      </c>
      <c r="E50" s="1459">
        <v>0.95</v>
      </c>
      <c r="F50" s="1611"/>
      <c r="G50" s="1440"/>
      <c r="H50" s="1456">
        <v>6</v>
      </c>
      <c r="I50" s="1456">
        <f t="shared" ref="I50:I61" si="1">E50*H50</f>
        <v>5.6999999999999993</v>
      </c>
    </row>
    <row r="51" spans="1:15">
      <c r="A51" s="1436"/>
      <c r="B51" s="1457" t="s">
        <v>980</v>
      </c>
      <c r="C51" s="1438"/>
      <c r="D51" s="1452" t="s">
        <v>278</v>
      </c>
      <c r="E51" s="1459">
        <v>0.65</v>
      </c>
      <c r="F51" s="1611"/>
      <c r="G51" s="1440"/>
      <c r="H51" s="1456">
        <v>2.5</v>
      </c>
      <c r="I51" s="1456">
        <f t="shared" si="1"/>
        <v>1.625</v>
      </c>
      <c r="J51" s="1456"/>
      <c r="K51" s="1456"/>
    </row>
    <row r="52" spans="1:15">
      <c r="A52" s="1436"/>
      <c r="B52" s="1457" t="s">
        <v>982</v>
      </c>
      <c r="C52" s="1438"/>
      <c r="D52" s="1452" t="s">
        <v>278</v>
      </c>
      <c r="E52" s="1459">
        <v>0.65</v>
      </c>
      <c r="F52" s="1611"/>
      <c r="G52" s="1440"/>
      <c r="H52" s="1456">
        <v>2.5</v>
      </c>
      <c r="I52" s="1456">
        <f t="shared" si="1"/>
        <v>1.625</v>
      </c>
      <c r="J52" s="1456"/>
      <c r="K52" s="1456"/>
    </row>
    <row r="53" spans="1:15" s="1452" customFormat="1" ht="29.25" customHeight="1">
      <c r="A53" s="1436"/>
      <c r="B53" s="1457" t="s">
        <v>983</v>
      </c>
      <c r="C53" s="1438"/>
      <c r="D53" s="1452" t="s">
        <v>317</v>
      </c>
      <c r="E53" s="1459">
        <v>6.5000000000000002E-2</v>
      </c>
      <c r="F53" s="1611"/>
      <c r="G53" s="1440"/>
      <c r="H53" s="1456">
        <v>65</v>
      </c>
      <c r="I53" s="1456">
        <f t="shared" si="1"/>
        <v>4.2250000000000005</v>
      </c>
    </row>
    <row r="54" spans="1:15" s="1452" customFormat="1" ht="15" customHeight="1">
      <c r="A54" s="1436"/>
      <c r="B54" s="1457" t="s">
        <v>993</v>
      </c>
      <c r="C54" s="1438"/>
      <c r="D54" s="1452" t="s">
        <v>278</v>
      </c>
      <c r="E54" s="1439">
        <v>2.9</v>
      </c>
      <c r="F54" s="1611"/>
      <c r="G54" s="1440"/>
      <c r="H54" s="1456">
        <v>20</v>
      </c>
      <c r="I54" s="1456">
        <f t="shared" si="1"/>
        <v>58</v>
      </c>
    </row>
    <row r="55" spans="1:15" s="1452" customFormat="1" ht="29.25" customHeight="1">
      <c r="A55" s="1436"/>
      <c r="B55" s="1457" t="s">
        <v>994</v>
      </c>
      <c r="C55" s="1438"/>
      <c r="D55" s="1452" t="s">
        <v>528</v>
      </c>
      <c r="E55" s="1439">
        <v>43.4</v>
      </c>
      <c r="F55" s="1611"/>
      <c r="G55" s="1440"/>
      <c r="H55" s="1456">
        <v>2</v>
      </c>
      <c r="I55" s="1456">
        <f t="shared" si="1"/>
        <v>86.8</v>
      </c>
    </row>
    <row r="56" spans="1:15" s="1452" customFormat="1" ht="29.25" customHeight="1">
      <c r="A56" s="1436"/>
      <c r="B56" s="1457" t="s">
        <v>1289</v>
      </c>
      <c r="C56" s="1438"/>
      <c r="D56" s="1452" t="s">
        <v>20</v>
      </c>
      <c r="E56" s="1439">
        <v>4</v>
      </c>
      <c r="F56" s="1611"/>
      <c r="G56" s="1440"/>
      <c r="H56" s="1456">
        <v>10</v>
      </c>
      <c r="I56" s="1456">
        <f t="shared" si="1"/>
        <v>40</v>
      </c>
    </row>
    <row r="57" spans="1:15" s="1452" customFormat="1" ht="29.25" customHeight="1">
      <c r="A57" s="1436"/>
      <c r="B57" s="1457" t="s">
        <v>1348</v>
      </c>
      <c r="C57" s="1438"/>
      <c r="D57" s="1452" t="s">
        <v>317</v>
      </c>
      <c r="E57" s="1459">
        <v>0.44</v>
      </c>
      <c r="F57" s="1611"/>
      <c r="G57" s="1440"/>
      <c r="H57" s="1456">
        <v>85</v>
      </c>
      <c r="I57" s="1456">
        <f t="shared" si="1"/>
        <v>37.4</v>
      </c>
    </row>
    <row r="58" spans="1:15" s="1452" customFormat="1" ht="29.25" customHeight="1">
      <c r="A58" s="1436"/>
      <c r="B58" s="1457" t="s">
        <v>1287</v>
      </c>
      <c r="C58" s="1438"/>
      <c r="D58" s="1452" t="s">
        <v>960</v>
      </c>
      <c r="E58" s="1439">
        <v>1</v>
      </c>
      <c r="F58" s="1611"/>
      <c r="G58" s="1440"/>
      <c r="H58" s="1456">
        <v>8.6999999999999993</v>
      </c>
      <c r="I58" s="1456">
        <f t="shared" si="1"/>
        <v>8.6999999999999993</v>
      </c>
    </row>
    <row r="59" spans="1:15" s="1452" customFormat="1" ht="40.9" customHeight="1">
      <c r="A59" s="1436"/>
      <c r="B59" s="1457" t="s">
        <v>1286</v>
      </c>
      <c r="C59" s="1438"/>
      <c r="D59" s="1452" t="s">
        <v>317</v>
      </c>
      <c r="E59" s="1459">
        <v>0.45</v>
      </c>
      <c r="F59" s="1611"/>
      <c r="G59" s="1440"/>
      <c r="H59" s="1456">
        <v>32.799999999999997</v>
      </c>
      <c r="I59" s="1456">
        <f t="shared" si="1"/>
        <v>14.76</v>
      </c>
    </row>
    <row r="60" spans="1:15" s="1452" customFormat="1" ht="29.25" customHeight="1">
      <c r="A60" s="1436"/>
      <c r="B60" s="1457" t="s">
        <v>1285</v>
      </c>
      <c r="C60" s="1438"/>
      <c r="D60" s="1452" t="s">
        <v>317</v>
      </c>
      <c r="E60" s="1439">
        <v>0.1</v>
      </c>
      <c r="F60" s="1611"/>
      <c r="G60" s="1440"/>
      <c r="H60" s="1456">
        <v>65</v>
      </c>
      <c r="I60" s="1456">
        <f t="shared" si="1"/>
        <v>6.5</v>
      </c>
    </row>
    <row r="61" spans="1:15" s="1452" customFormat="1" ht="43.9" customHeight="1">
      <c r="A61" s="1436"/>
      <c r="B61" s="1437" t="s">
        <v>988</v>
      </c>
      <c r="C61" s="1438"/>
      <c r="D61" s="1452" t="s">
        <v>317</v>
      </c>
      <c r="E61" s="1439">
        <v>0.5</v>
      </c>
      <c r="F61" s="1611"/>
      <c r="G61" s="1440"/>
      <c r="H61" s="1456">
        <v>8</v>
      </c>
      <c r="I61" s="1456">
        <f t="shared" si="1"/>
        <v>4</v>
      </c>
    </row>
    <row r="62" spans="1:15" ht="14.45" customHeight="1">
      <c r="B62" s="1460" t="s">
        <v>1347</v>
      </c>
      <c r="C62" s="1467"/>
      <c r="D62" s="1461" t="s">
        <v>960</v>
      </c>
      <c r="E62" s="1462">
        <v>4</v>
      </c>
      <c r="F62" s="1619"/>
      <c r="G62" s="1463">
        <f>E62*F62</f>
        <v>0</v>
      </c>
      <c r="H62" s="1468"/>
      <c r="I62" s="1468">
        <f>SUM(I50:I61)</f>
        <v>269.33499999999998</v>
      </c>
      <c r="J62" s="1452"/>
      <c r="K62" s="1465"/>
      <c r="L62" s="1465"/>
      <c r="N62" s="1465"/>
      <c r="O62" s="1466"/>
    </row>
    <row r="63" spans="1:15" ht="9" customHeight="1">
      <c r="A63" s="1436"/>
      <c r="B63" s="1457"/>
      <c r="C63" s="1438"/>
      <c r="D63" s="1452"/>
      <c r="E63" s="1439"/>
      <c r="F63" s="1614"/>
      <c r="G63" s="1456"/>
      <c r="H63" s="1456"/>
      <c r="I63" s="1456"/>
    </row>
    <row r="64" spans="1:15" s="1452" customFormat="1" ht="82.15" customHeight="1">
      <c r="A64" s="1436">
        <f>A49+1</f>
        <v>17</v>
      </c>
      <c r="B64" s="1437" t="s">
        <v>1283</v>
      </c>
      <c r="C64" s="1438"/>
      <c r="D64" s="1452" t="s">
        <v>20</v>
      </c>
      <c r="E64" s="1452">
        <v>32</v>
      </c>
      <c r="F64" s="1611"/>
      <c r="G64" s="1440">
        <f>E64*F64</f>
        <v>0</v>
      </c>
    </row>
    <row r="65" spans="1:11">
      <c r="A65" s="1452"/>
      <c r="B65" s="1453"/>
      <c r="C65" s="1454"/>
      <c r="D65" s="1452"/>
      <c r="E65" s="1452"/>
      <c r="F65" s="1611"/>
      <c r="G65" s="1440"/>
      <c r="H65" s="1452"/>
      <c r="I65" s="1452"/>
    </row>
    <row r="66" spans="1:11" ht="15" customHeight="1" thickBot="1">
      <c r="A66" s="1469" t="s">
        <v>1282</v>
      </c>
      <c r="B66" s="1470"/>
      <c r="C66" s="1471"/>
      <c r="D66" s="1472"/>
      <c r="E66" s="1473"/>
      <c r="F66" s="1620"/>
      <c r="G66" s="1474">
        <f>ROUND(SUM(G6:G64),2)</f>
        <v>0</v>
      </c>
      <c r="H66" s="1475"/>
      <c r="I66" s="1476"/>
      <c r="K66" s="1477"/>
    </row>
    <row r="67" spans="1:11">
      <c r="A67" s="1452"/>
      <c r="B67" s="1453"/>
      <c r="C67" s="1454"/>
      <c r="D67" s="1452"/>
      <c r="E67" s="1452"/>
      <c r="F67" s="1613"/>
      <c r="G67" s="1452"/>
      <c r="H67" s="1452"/>
      <c r="I67" s="1452"/>
    </row>
    <row r="68" spans="1:11">
      <c r="A68" s="1452"/>
      <c r="B68" s="1457"/>
      <c r="C68" s="1454"/>
      <c r="D68" s="1452"/>
      <c r="E68" s="1452"/>
      <c r="F68" s="1613"/>
      <c r="G68" s="1452"/>
      <c r="H68" s="1452"/>
      <c r="I68" s="1452"/>
    </row>
    <row r="69" spans="1:11">
      <c r="A69" s="1452"/>
      <c r="B69" s="1453"/>
      <c r="C69" s="1454"/>
      <c r="D69" s="1452"/>
      <c r="E69" s="1452"/>
      <c r="F69" s="1613"/>
      <c r="G69" s="1452"/>
      <c r="H69" s="1452"/>
      <c r="I69" s="1452"/>
    </row>
    <row r="70" spans="1:11">
      <c r="A70" s="1452"/>
      <c r="B70" s="1453"/>
      <c r="C70" s="1454"/>
      <c r="D70" s="1452"/>
      <c r="E70" s="1452"/>
      <c r="F70" s="1613"/>
      <c r="G70" s="1452"/>
      <c r="H70" s="1452"/>
      <c r="I70" s="1452"/>
    </row>
    <row r="71" spans="1:11">
      <c r="A71" s="1452"/>
      <c r="B71" s="1453"/>
      <c r="C71" s="1454"/>
      <c r="D71" s="1452"/>
      <c r="E71" s="1452"/>
      <c r="F71" s="1613"/>
      <c r="G71" s="1452"/>
      <c r="H71" s="1452"/>
      <c r="I71" s="1452"/>
    </row>
    <row r="72" spans="1:11">
      <c r="A72" s="1452"/>
      <c r="B72" s="1453"/>
      <c r="C72" s="1454"/>
      <c r="D72" s="1452"/>
      <c r="E72" s="1452"/>
      <c r="F72" s="1613"/>
      <c r="G72" s="1452"/>
      <c r="H72" s="1452"/>
      <c r="I72" s="1452"/>
    </row>
    <row r="73" spans="1:11">
      <c r="A73" s="1452"/>
      <c r="B73" s="1453"/>
      <c r="C73" s="1454"/>
      <c r="D73" s="1452"/>
      <c r="E73" s="1452"/>
      <c r="F73" s="1613"/>
      <c r="G73" s="1452"/>
      <c r="H73" s="1452"/>
      <c r="I73" s="1452"/>
    </row>
    <row r="74" spans="1:11">
      <c r="A74" s="1452"/>
      <c r="B74" s="1453"/>
      <c r="C74" s="1454"/>
      <c r="D74" s="1452"/>
      <c r="E74" s="1452"/>
      <c r="F74" s="1613"/>
      <c r="G74" s="1452"/>
      <c r="H74" s="1452"/>
      <c r="I74" s="1452"/>
    </row>
    <row r="75" spans="1:11">
      <c r="A75" s="1452"/>
      <c r="B75" s="1453"/>
      <c r="C75" s="1454"/>
      <c r="D75" s="1452"/>
      <c r="E75" s="1452"/>
      <c r="F75" s="1613"/>
      <c r="G75" s="1452"/>
      <c r="H75" s="1452"/>
      <c r="I75" s="1452"/>
    </row>
    <row r="76" spans="1:11">
      <c r="A76" s="1452"/>
      <c r="B76" s="1453"/>
      <c r="C76" s="1454"/>
      <c r="D76" s="1452"/>
      <c r="E76" s="1452"/>
      <c r="F76" s="1613"/>
      <c r="G76" s="1452"/>
      <c r="H76" s="1452"/>
      <c r="I76" s="1452"/>
    </row>
    <row r="77" spans="1:11">
      <c r="A77" s="1452"/>
      <c r="B77" s="1453"/>
      <c r="C77" s="1454"/>
      <c r="D77" s="1452"/>
      <c r="E77" s="1452"/>
      <c r="F77" s="1613"/>
      <c r="G77" s="1452"/>
      <c r="H77" s="1452"/>
      <c r="I77" s="1452"/>
    </row>
    <row r="78" spans="1:11">
      <c r="A78" s="1452"/>
      <c r="B78" s="1453"/>
      <c r="C78" s="1454"/>
      <c r="D78" s="1452"/>
      <c r="E78" s="1452"/>
      <c r="F78" s="1613"/>
      <c r="G78" s="1452"/>
      <c r="H78" s="1452"/>
      <c r="I78" s="1452"/>
    </row>
    <row r="79" spans="1:11">
      <c r="A79" s="1452"/>
      <c r="B79" s="1453"/>
      <c r="C79" s="1454"/>
      <c r="D79" s="1452"/>
      <c r="E79" s="1452"/>
      <c r="F79" s="1613"/>
      <c r="G79" s="1452"/>
      <c r="H79" s="1452"/>
      <c r="I79" s="1452"/>
    </row>
    <row r="80" spans="1:11">
      <c r="A80" s="1452"/>
      <c r="B80" s="1453"/>
      <c r="C80" s="1454"/>
      <c r="D80" s="1452"/>
      <c r="E80" s="1452"/>
      <c r="F80" s="1613"/>
      <c r="G80" s="1452"/>
      <c r="H80" s="1452"/>
      <c r="I80" s="1452"/>
    </row>
    <row r="81" spans="1:9">
      <c r="A81" s="1452"/>
      <c r="B81" s="1453"/>
      <c r="C81" s="1454"/>
      <c r="D81" s="1452"/>
      <c r="E81" s="1452"/>
      <c r="F81" s="1613"/>
      <c r="G81" s="1452"/>
      <c r="H81" s="1452"/>
      <c r="I81" s="1452"/>
    </row>
    <row r="82" spans="1:9">
      <c r="A82" s="1452"/>
      <c r="B82" s="1453"/>
      <c r="C82" s="1454"/>
      <c r="D82" s="1452"/>
      <c r="E82" s="1452"/>
      <c r="F82" s="1613"/>
      <c r="G82" s="1452"/>
      <c r="H82" s="1452"/>
      <c r="I82" s="1452"/>
    </row>
    <row r="83" spans="1:9">
      <c r="A83" s="1452"/>
      <c r="B83" s="1453"/>
      <c r="C83" s="1454"/>
      <c r="D83" s="1452"/>
      <c r="E83" s="1452"/>
      <c r="F83" s="1613"/>
      <c r="G83" s="1452"/>
      <c r="H83" s="1452"/>
      <c r="I83" s="1452"/>
    </row>
    <row r="84" spans="1:9">
      <c r="A84" s="1452"/>
      <c r="B84" s="1453"/>
      <c r="C84" s="1454"/>
      <c r="D84" s="1452"/>
      <c r="E84" s="1452"/>
      <c r="F84" s="1613"/>
      <c r="G84" s="1452"/>
      <c r="H84" s="1452"/>
      <c r="I84" s="1452"/>
    </row>
    <row r="85" spans="1:9">
      <c r="A85" s="1452"/>
      <c r="B85" s="1453"/>
      <c r="C85" s="1454"/>
      <c r="D85" s="1452"/>
      <c r="E85" s="1452"/>
      <c r="F85" s="1613"/>
      <c r="G85" s="1452"/>
      <c r="H85" s="1452"/>
      <c r="I85" s="1452"/>
    </row>
    <row r="86" spans="1:9">
      <c r="A86" s="1452"/>
      <c r="B86" s="1453"/>
      <c r="C86" s="1454"/>
      <c r="D86" s="1452"/>
      <c r="E86" s="1452"/>
      <c r="F86" s="1613"/>
      <c r="G86" s="1452"/>
      <c r="H86" s="1452"/>
      <c r="I86" s="1452"/>
    </row>
    <row r="87" spans="1:9">
      <c r="A87" s="1452"/>
      <c r="B87" s="1453"/>
      <c r="C87" s="1454"/>
      <c r="D87" s="1452"/>
      <c r="E87" s="1452"/>
      <c r="F87" s="1613"/>
      <c r="G87" s="1452"/>
      <c r="H87" s="1452"/>
      <c r="I87" s="1452"/>
    </row>
    <row r="88" spans="1:9">
      <c r="A88" s="1452"/>
      <c r="B88" s="1453"/>
      <c r="C88" s="1454"/>
      <c r="D88" s="1452"/>
      <c r="E88" s="1452"/>
      <c r="F88" s="1613"/>
      <c r="G88" s="1452"/>
      <c r="H88" s="1452"/>
      <c r="I88" s="1452"/>
    </row>
    <row r="89" spans="1:9">
      <c r="A89" s="1452"/>
      <c r="B89" s="1453"/>
      <c r="C89" s="1454"/>
      <c r="D89" s="1452"/>
      <c r="E89" s="1452"/>
      <c r="F89" s="1613"/>
      <c r="G89" s="1452"/>
      <c r="H89" s="1452"/>
      <c r="I89" s="1452"/>
    </row>
    <row r="90" spans="1:9">
      <c r="A90" s="1452"/>
      <c r="B90" s="1453"/>
      <c r="C90" s="1454"/>
      <c r="D90" s="1452"/>
      <c r="E90" s="1452"/>
      <c r="F90" s="1613"/>
      <c r="G90" s="1452"/>
      <c r="H90" s="1452"/>
      <c r="I90" s="1452"/>
    </row>
    <row r="91" spans="1:9">
      <c r="A91" s="1452"/>
      <c r="B91" s="1453"/>
      <c r="C91" s="1454"/>
      <c r="D91" s="1452"/>
      <c r="E91" s="1452"/>
      <c r="F91" s="1613"/>
      <c r="G91" s="1452"/>
      <c r="H91" s="1452"/>
      <c r="I91" s="1452"/>
    </row>
    <row r="92" spans="1:9">
      <c r="A92" s="1452"/>
      <c r="B92" s="1453"/>
      <c r="C92" s="1454"/>
      <c r="D92" s="1452"/>
      <c r="E92" s="1452"/>
      <c r="F92" s="1613"/>
      <c r="G92" s="1452"/>
      <c r="H92" s="1452"/>
      <c r="I92" s="1452"/>
    </row>
    <row r="93" spans="1:9">
      <c r="A93" s="1452"/>
      <c r="B93" s="1453"/>
      <c r="C93" s="1454"/>
      <c r="D93" s="1452"/>
      <c r="E93" s="1452"/>
      <c r="F93" s="1613"/>
      <c r="G93" s="1452"/>
      <c r="H93" s="1452"/>
      <c r="I93" s="1452"/>
    </row>
    <row r="94" spans="1:9">
      <c r="A94" s="1452"/>
      <c r="B94" s="1453"/>
      <c r="C94" s="1454"/>
      <c r="D94" s="1452"/>
      <c r="E94" s="1452"/>
      <c r="F94" s="1613"/>
      <c r="G94" s="1452"/>
      <c r="H94" s="1452"/>
      <c r="I94" s="1452"/>
    </row>
    <row r="95" spans="1:9">
      <c r="A95" s="1452"/>
      <c r="B95" s="1453"/>
      <c r="C95" s="1454"/>
      <c r="D95" s="1452"/>
      <c r="E95" s="1452"/>
      <c r="F95" s="1613"/>
      <c r="G95" s="1452"/>
      <c r="H95" s="1452"/>
      <c r="I95" s="1452"/>
    </row>
    <row r="96" spans="1:9">
      <c r="A96" s="1452"/>
      <c r="B96" s="1453"/>
      <c r="C96" s="1454"/>
      <c r="D96" s="1452"/>
      <c r="E96" s="1452"/>
      <c r="F96" s="1613"/>
      <c r="G96" s="1452"/>
      <c r="H96" s="1452"/>
      <c r="I96" s="1452"/>
    </row>
    <row r="97" spans="1:9">
      <c r="A97" s="1452"/>
      <c r="B97" s="1453"/>
      <c r="C97" s="1454"/>
      <c r="D97" s="1452"/>
      <c r="E97" s="1452"/>
      <c r="F97" s="1613"/>
      <c r="G97" s="1452"/>
      <c r="H97" s="1452"/>
      <c r="I97" s="1452"/>
    </row>
    <row r="98" spans="1:9">
      <c r="A98" s="1452"/>
      <c r="B98" s="1453"/>
      <c r="C98" s="1454"/>
      <c r="D98" s="1452"/>
      <c r="E98" s="1452"/>
      <c r="F98" s="1613"/>
      <c r="G98" s="1452"/>
      <c r="H98" s="1452"/>
      <c r="I98" s="1452"/>
    </row>
    <row r="99" spans="1:9">
      <c r="A99" s="1452"/>
      <c r="B99" s="1453"/>
      <c r="C99" s="1454"/>
      <c r="D99" s="1452"/>
      <c r="E99" s="1452"/>
      <c r="F99" s="1613"/>
      <c r="G99" s="1452"/>
      <c r="H99" s="1452"/>
      <c r="I99" s="1452"/>
    </row>
    <row r="100" spans="1:9">
      <c r="A100" s="1452"/>
      <c r="B100" s="1453"/>
      <c r="C100" s="1454"/>
      <c r="D100" s="1452"/>
      <c r="E100" s="1452"/>
      <c r="F100" s="1613"/>
      <c r="G100" s="1452"/>
      <c r="H100" s="1452"/>
      <c r="I100" s="1452"/>
    </row>
    <row r="101" spans="1:9">
      <c r="A101" s="1452"/>
      <c r="B101" s="1453"/>
      <c r="C101" s="1454"/>
      <c r="D101" s="1452"/>
      <c r="E101" s="1452"/>
      <c r="F101" s="1613"/>
      <c r="G101" s="1452"/>
      <c r="H101" s="1452"/>
      <c r="I101" s="1452"/>
    </row>
    <row r="102" spans="1:9">
      <c r="A102" s="1452"/>
      <c r="B102" s="1453"/>
      <c r="C102" s="1454"/>
      <c r="D102" s="1452"/>
      <c r="E102" s="1452"/>
      <c r="F102" s="1613"/>
      <c r="G102" s="1452"/>
      <c r="H102" s="1452"/>
      <c r="I102" s="1452"/>
    </row>
    <row r="103" spans="1:9">
      <c r="A103" s="1452"/>
      <c r="B103" s="1453"/>
      <c r="C103" s="1454"/>
      <c r="D103" s="1452"/>
      <c r="E103" s="1452"/>
      <c r="F103" s="1613"/>
      <c r="G103" s="1452"/>
      <c r="H103" s="1452"/>
      <c r="I103" s="1452"/>
    </row>
    <row r="104" spans="1:9">
      <c r="A104" s="1452"/>
      <c r="B104" s="1453"/>
      <c r="C104" s="1454"/>
      <c r="D104" s="1452"/>
      <c r="E104" s="1452"/>
      <c r="F104" s="1613"/>
      <c r="G104" s="1452"/>
      <c r="H104" s="1452"/>
      <c r="I104" s="1452"/>
    </row>
    <row r="105" spans="1:9">
      <c r="A105" s="1452"/>
      <c r="B105" s="1453"/>
      <c r="C105" s="1454"/>
      <c r="D105" s="1452"/>
      <c r="E105" s="1452"/>
      <c r="F105" s="1613"/>
      <c r="G105" s="1452"/>
      <c r="H105" s="1452"/>
      <c r="I105" s="1452"/>
    </row>
    <row r="106" spans="1:9">
      <c r="A106" s="1452"/>
      <c r="B106" s="1453"/>
      <c r="C106" s="1454"/>
      <c r="D106" s="1452"/>
      <c r="E106" s="1452"/>
      <c r="F106" s="1613"/>
      <c r="G106" s="1452"/>
      <c r="H106" s="1452"/>
      <c r="I106" s="1452"/>
    </row>
    <row r="107" spans="1:9">
      <c r="A107" s="1452"/>
      <c r="B107" s="1453"/>
      <c r="C107" s="1454"/>
      <c r="D107" s="1452"/>
      <c r="E107" s="1452"/>
      <c r="F107" s="1613"/>
      <c r="G107" s="1452"/>
      <c r="H107" s="1452"/>
      <c r="I107" s="1452"/>
    </row>
    <row r="108" spans="1:9">
      <c r="A108" s="1452"/>
      <c r="B108" s="1453"/>
      <c r="C108" s="1454"/>
      <c r="D108" s="1452"/>
      <c r="E108" s="1452"/>
      <c r="F108" s="1613"/>
      <c r="G108" s="1452"/>
      <c r="H108" s="1452"/>
      <c r="I108" s="1452"/>
    </row>
    <row r="109" spans="1:9">
      <c r="A109" s="1452"/>
      <c r="B109" s="1453"/>
      <c r="C109" s="1454"/>
      <c r="D109" s="1452"/>
      <c r="E109" s="1452"/>
      <c r="F109" s="1613"/>
      <c r="G109" s="1452"/>
      <c r="H109" s="1452"/>
      <c r="I109" s="1452"/>
    </row>
    <row r="110" spans="1:9">
      <c r="A110" s="1452"/>
      <c r="B110" s="1453"/>
      <c r="C110" s="1454"/>
      <c r="D110" s="1452"/>
      <c r="E110" s="1452"/>
      <c r="F110" s="1613"/>
      <c r="G110" s="1452"/>
      <c r="H110" s="1452"/>
      <c r="I110" s="1452"/>
    </row>
    <row r="111" spans="1:9">
      <c r="A111" s="1452"/>
      <c r="B111" s="1453"/>
      <c r="C111" s="1454"/>
      <c r="D111" s="1452"/>
      <c r="E111" s="1452"/>
      <c r="F111" s="1613"/>
      <c r="G111" s="1452"/>
      <c r="H111" s="1452"/>
      <c r="I111" s="1452"/>
    </row>
    <row r="112" spans="1:9">
      <c r="A112" s="1452"/>
      <c r="B112" s="1453"/>
      <c r="C112" s="1454"/>
      <c r="D112" s="1452"/>
      <c r="E112" s="1452"/>
      <c r="F112" s="1613"/>
      <c r="G112" s="1452"/>
      <c r="H112" s="1452"/>
      <c r="I112" s="1452"/>
    </row>
    <row r="113" spans="1:9">
      <c r="A113" s="1452"/>
      <c r="B113" s="1453"/>
      <c r="C113" s="1454"/>
      <c r="D113" s="1452"/>
      <c r="E113" s="1452"/>
      <c r="F113" s="1613"/>
      <c r="G113" s="1452"/>
      <c r="H113" s="1452"/>
      <c r="I113" s="1452"/>
    </row>
    <row r="114" spans="1:9">
      <c r="A114" s="1452"/>
      <c r="B114" s="1453"/>
      <c r="C114" s="1454"/>
      <c r="D114" s="1452"/>
      <c r="E114" s="1452"/>
      <c r="F114" s="1613"/>
      <c r="G114" s="1452"/>
      <c r="H114" s="1452"/>
      <c r="I114" s="1452"/>
    </row>
    <row r="115" spans="1:9">
      <c r="A115" s="1452"/>
      <c r="B115" s="1453"/>
      <c r="C115" s="1454"/>
      <c r="D115" s="1452"/>
      <c r="E115" s="1452"/>
      <c r="F115" s="1613"/>
      <c r="G115" s="1452"/>
      <c r="H115" s="1452"/>
      <c r="I115" s="1452"/>
    </row>
    <row r="116" spans="1:9">
      <c r="A116" s="1452"/>
      <c r="B116" s="1453"/>
      <c r="C116" s="1454"/>
      <c r="D116" s="1452"/>
      <c r="E116" s="1452"/>
      <c r="F116" s="1613"/>
      <c r="G116" s="1452"/>
      <c r="H116" s="1452"/>
      <c r="I116" s="1452"/>
    </row>
    <row r="117" spans="1:9">
      <c r="A117" s="1452"/>
      <c r="B117" s="1453"/>
      <c r="C117" s="1454"/>
      <c r="D117" s="1452"/>
      <c r="E117" s="1452"/>
      <c r="F117" s="1613"/>
      <c r="G117" s="1452"/>
      <c r="H117" s="1452"/>
      <c r="I117" s="1452"/>
    </row>
    <row r="118" spans="1:9">
      <c r="A118" s="1452"/>
      <c r="B118" s="1453"/>
      <c r="C118" s="1454"/>
      <c r="D118" s="1452"/>
      <c r="E118" s="1452"/>
      <c r="F118" s="1613"/>
      <c r="G118" s="1452"/>
      <c r="H118" s="1452"/>
      <c r="I118" s="1452"/>
    </row>
    <row r="119" spans="1:9">
      <c r="A119" s="1452"/>
      <c r="B119" s="1453"/>
      <c r="C119" s="1454"/>
      <c r="D119" s="1452"/>
      <c r="E119" s="1452"/>
      <c r="F119" s="1613"/>
      <c r="G119" s="1452"/>
      <c r="H119" s="1452"/>
      <c r="I119" s="1452"/>
    </row>
    <row r="120" spans="1:9">
      <c r="A120" s="1452"/>
      <c r="B120" s="1453"/>
      <c r="C120" s="1454"/>
      <c r="D120" s="1452"/>
      <c r="E120" s="1452"/>
      <c r="F120" s="1613"/>
      <c r="G120" s="1452"/>
      <c r="H120" s="1452"/>
      <c r="I120" s="1452"/>
    </row>
    <row r="121" spans="1:9">
      <c r="A121" s="1452"/>
      <c r="B121" s="1453"/>
      <c r="C121" s="1454"/>
      <c r="D121" s="1452"/>
      <c r="E121" s="1452"/>
      <c r="F121" s="1613"/>
      <c r="G121" s="1452"/>
      <c r="H121" s="1452"/>
      <c r="I121" s="1452"/>
    </row>
    <row r="122" spans="1:9">
      <c r="A122" s="1452"/>
      <c r="B122" s="1453"/>
      <c r="C122" s="1454"/>
      <c r="D122" s="1452"/>
      <c r="E122" s="1452"/>
      <c r="F122" s="1613"/>
      <c r="G122" s="1452"/>
      <c r="H122" s="1452"/>
      <c r="I122" s="1452"/>
    </row>
    <row r="123" spans="1:9">
      <c r="A123" s="1452"/>
      <c r="B123" s="1453"/>
      <c r="C123" s="1454"/>
      <c r="D123" s="1452"/>
      <c r="E123" s="1452"/>
      <c r="F123" s="1613"/>
      <c r="G123" s="1452"/>
      <c r="H123" s="1452"/>
      <c r="I123" s="1452"/>
    </row>
    <row r="124" spans="1:9">
      <c r="A124" s="1452"/>
      <c r="B124" s="1453"/>
      <c r="C124" s="1454"/>
      <c r="D124" s="1452"/>
      <c r="E124" s="1452"/>
      <c r="F124" s="1613"/>
      <c r="G124" s="1452"/>
      <c r="H124" s="1452"/>
      <c r="I124" s="1452"/>
    </row>
    <row r="125" spans="1:9">
      <c r="A125" s="1452"/>
      <c r="B125" s="1453"/>
      <c r="C125" s="1454"/>
      <c r="D125" s="1452"/>
      <c r="E125" s="1452"/>
      <c r="F125" s="1613"/>
      <c r="G125" s="1452"/>
      <c r="H125" s="1452"/>
      <c r="I125" s="1452"/>
    </row>
    <row r="126" spans="1:9">
      <c r="A126" s="1452"/>
      <c r="B126" s="1453"/>
      <c r="C126" s="1454"/>
      <c r="D126" s="1452"/>
      <c r="E126" s="1452"/>
      <c r="F126" s="1613"/>
      <c r="G126" s="1452"/>
      <c r="H126" s="1452"/>
      <c r="I126" s="1452"/>
    </row>
    <row r="127" spans="1:9">
      <c r="A127" s="1452"/>
      <c r="B127" s="1453"/>
      <c r="C127" s="1454"/>
      <c r="D127" s="1452"/>
      <c r="E127" s="1452"/>
      <c r="F127" s="1613"/>
      <c r="G127" s="1452"/>
      <c r="H127" s="1452"/>
      <c r="I127" s="1452"/>
    </row>
    <row r="128" spans="1:9">
      <c r="A128" s="1452"/>
      <c r="B128" s="1453"/>
      <c r="C128" s="1454"/>
      <c r="D128" s="1452"/>
      <c r="E128" s="1452"/>
      <c r="F128" s="1613"/>
      <c r="G128" s="1452"/>
      <c r="H128" s="1452"/>
      <c r="I128" s="1452"/>
    </row>
    <row r="129" spans="1:9">
      <c r="A129" s="1452"/>
      <c r="B129" s="1453"/>
      <c r="C129" s="1454"/>
      <c r="D129" s="1452"/>
      <c r="E129" s="1452"/>
      <c r="F129" s="1613"/>
      <c r="G129" s="1452"/>
      <c r="H129" s="1452"/>
      <c r="I129" s="1452"/>
    </row>
    <row r="130" spans="1:9">
      <c r="A130" s="1452"/>
      <c r="B130" s="1453"/>
      <c r="C130" s="1454"/>
      <c r="D130" s="1452"/>
      <c r="E130" s="1452"/>
      <c r="F130" s="1613"/>
      <c r="G130" s="1452"/>
      <c r="H130" s="1452"/>
      <c r="I130" s="1452"/>
    </row>
    <row r="131" spans="1:9">
      <c r="A131" s="1452"/>
      <c r="B131" s="1453"/>
      <c r="C131" s="1454"/>
      <c r="D131" s="1452"/>
      <c r="E131" s="1452"/>
      <c r="F131" s="1613"/>
      <c r="G131" s="1452"/>
      <c r="H131" s="1452"/>
      <c r="I131" s="1452"/>
    </row>
    <row r="132" spans="1:9">
      <c r="A132" s="1452"/>
      <c r="B132" s="1453"/>
      <c r="C132" s="1454"/>
      <c r="D132" s="1452"/>
      <c r="E132" s="1452"/>
      <c r="F132" s="1613"/>
      <c r="G132" s="1452"/>
      <c r="H132" s="1452"/>
      <c r="I132" s="1452"/>
    </row>
    <row r="133" spans="1:9">
      <c r="A133" s="1452"/>
      <c r="B133" s="1453"/>
      <c r="C133" s="1454"/>
      <c r="D133" s="1452"/>
      <c r="E133" s="1452"/>
      <c r="F133" s="1613"/>
      <c r="G133" s="1452"/>
      <c r="H133" s="1452"/>
      <c r="I133" s="1452"/>
    </row>
    <row r="134" spans="1:9">
      <c r="A134" s="1452"/>
      <c r="B134" s="1453"/>
      <c r="C134" s="1454"/>
      <c r="D134" s="1452"/>
      <c r="E134" s="1452"/>
      <c r="F134" s="1613"/>
      <c r="G134" s="1452"/>
      <c r="H134" s="1452"/>
      <c r="I134" s="1452"/>
    </row>
    <row r="135" spans="1:9">
      <c r="A135" s="1452"/>
      <c r="B135" s="1453"/>
      <c r="C135" s="1454"/>
      <c r="D135" s="1452"/>
      <c r="E135" s="1452"/>
      <c r="F135" s="1613"/>
      <c r="G135" s="1452"/>
      <c r="H135" s="1452"/>
      <c r="I135" s="1452"/>
    </row>
    <row r="136" spans="1:9">
      <c r="A136" s="1452"/>
      <c r="B136" s="1453"/>
      <c r="C136" s="1454"/>
      <c r="D136" s="1452"/>
      <c r="E136" s="1452"/>
      <c r="F136" s="1613"/>
      <c r="G136" s="1452"/>
      <c r="H136" s="1452"/>
      <c r="I136" s="1452"/>
    </row>
    <row r="137" spans="1:9">
      <c r="A137" s="1452"/>
      <c r="B137" s="1453"/>
      <c r="C137" s="1454"/>
      <c r="D137" s="1452"/>
      <c r="E137" s="1452"/>
      <c r="F137" s="1613"/>
      <c r="G137" s="1452"/>
      <c r="H137" s="1452"/>
      <c r="I137" s="1452"/>
    </row>
    <row r="138" spans="1:9">
      <c r="A138" s="1452"/>
      <c r="B138" s="1453"/>
      <c r="C138" s="1454"/>
      <c r="D138" s="1452"/>
      <c r="E138" s="1452"/>
      <c r="F138" s="1613"/>
      <c r="G138" s="1452"/>
      <c r="H138" s="1452"/>
      <c r="I138" s="1452"/>
    </row>
    <row r="139" spans="1:9">
      <c r="A139" s="1452"/>
      <c r="B139" s="1453"/>
      <c r="C139" s="1454"/>
      <c r="D139" s="1452"/>
      <c r="E139" s="1452"/>
      <c r="F139" s="1613"/>
      <c r="G139" s="1452"/>
      <c r="H139" s="1452"/>
      <c r="I139" s="1452"/>
    </row>
    <row r="140" spans="1:9">
      <c r="A140" s="1452"/>
      <c r="B140" s="1453"/>
      <c r="C140" s="1454"/>
      <c r="D140" s="1452"/>
      <c r="E140" s="1452"/>
      <c r="F140" s="1613"/>
      <c r="G140" s="1452"/>
      <c r="H140" s="1452"/>
      <c r="I140" s="1452"/>
    </row>
    <row r="141" spans="1:9">
      <c r="A141" s="1452"/>
      <c r="B141" s="1453"/>
      <c r="C141" s="1454"/>
      <c r="D141" s="1452"/>
      <c r="E141" s="1452"/>
      <c r="F141" s="1613"/>
      <c r="G141" s="1452"/>
      <c r="H141" s="1452"/>
      <c r="I141" s="1452"/>
    </row>
    <row r="142" spans="1:9">
      <c r="A142" s="1452"/>
      <c r="B142" s="1453"/>
      <c r="C142" s="1454"/>
      <c r="D142" s="1452"/>
      <c r="E142" s="1452"/>
      <c r="F142" s="1613"/>
      <c r="G142" s="1452"/>
      <c r="H142" s="1452"/>
      <c r="I142" s="1452"/>
    </row>
    <row r="143" spans="1:9">
      <c r="A143" s="1452"/>
      <c r="B143" s="1453"/>
      <c r="C143" s="1454"/>
      <c r="D143" s="1452"/>
      <c r="E143" s="1452"/>
      <c r="F143" s="1613"/>
      <c r="G143" s="1452"/>
      <c r="H143" s="1452"/>
      <c r="I143" s="1452"/>
    </row>
    <row r="144" spans="1:9">
      <c r="A144" s="1452"/>
      <c r="B144" s="1453"/>
      <c r="C144" s="1454"/>
      <c r="D144" s="1452"/>
      <c r="E144" s="1452"/>
      <c r="F144" s="1613"/>
      <c r="G144" s="1452"/>
      <c r="H144" s="1452"/>
      <c r="I144" s="1452"/>
    </row>
    <row r="145" spans="1:9">
      <c r="A145" s="1452"/>
      <c r="B145" s="1453"/>
      <c r="C145" s="1454"/>
      <c r="D145" s="1452"/>
      <c r="E145" s="1452"/>
      <c r="F145" s="1613"/>
      <c r="G145" s="1452"/>
      <c r="H145" s="1452"/>
      <c r="I145" s="1452"/>
    </row>
    <row r="146" spans="1:9">
      <c r="A146" s="1452"/>
      <c r="B146" s="1453"/>
      <c r="C146" s="1454"/>
      <c r="D146" s="1452"/>
      <c r="E146" s="1452"/>
      <c r="F146" s="1613"/>
      <c r="G146" s="1452"/>
      <c r="H146" s="1452"/>
      <c r="I146" s="1452"/>
    </row>
    <row r="147" spans="1:9">
      <c r="A147" s="1452"/>
      <c r="B147" s="1453"/>
      <c r="C147" s="1454"/>
      <c r="D147" s="1452"/>
      <c r="E147" s="1452"/>
      <c r="F147" s="1613"/>
      <c r="G147" s="1452"/>
      <c r="H147" s="1452"/>
      <c r="I147" s="1452"/>
    </row>
    <row r="148" spans="1:9">
      <c r="A148" s="1452"/>
      <c r="B148" s="1453"/>
      <c r="C148" s="1454"/>
      <c r="D148" s="1452"/>
      <c r="E148" s="1452"/>
      <c r="F148" s="1613"/>
      <c r="G148" s="1452"/>
      <c r="H148" s="1452"/>
      <c r="I148" s="1452"/>
    </row>
    <row r="149" spans="1:9">
      <c r="A149" s="1452"/>
      <c r="B149" s="1453"/>
      <c r="C149" s="1454"/>
      <c r="D149" s="1452"/>
      <c r="E149" s="1452"/>
      <c r="F149" s="1613"/>
      <c r="G149" s="1452"/>
      <c r="H149" s="1452"/>
      <c r="I149" s="1452"/>
    </row>
    <row r="150" spans="1:9">
      <c r="A150" s="1452"/>
      <c r="B150" s="1453"/>
      <c r="C150" s="1454"/>
      <c r="D150" s="1452"/>
      <c r="E150" s="1452"/>
      <c r="F150" s="1613"/>
      <c r="G150" s="1452"/>
      <c r="H150" s="1452"/>
      <c r="I150" s="1452"/>
    </row>
    <row r="151" spans="1:9">
      <c r="A151" s="1452"/>
      <c r="B151" s="1453"/>
      <c r="C151" s="1454"/>
      <c r="D151" s="1452"/>
      <c r="E151" s="1452"/>
      <c r="F151" s="1613"/>
      <c r="G151" s="1452"/>
      <c r="H151" s="1452"/>
      <c r="I151" s="1452"/>
    </row>
    <row r="152" spans="1:9">
      <c r="A152" s="1452"/>
      <c r="B152" s="1453"/>
      <c r="C152" s="1454"/>
      <c r="D152" s="1452"/>
      <c r="E152" s="1452"/>
      <c r="F152" s="1613"/>
      <c r="G152" s="1452"/>
      <c r="H152" s="1452"/>
      <c r="I152" s="1452"/>
    </row>
    <row r="153" spans="1:9">
      <c r="A153" s="1452"/>
      <c r="B153" s="1453"/>
      <c r="C153" s="1454"/>
      <c r="D153" s="1452"/>
      <c r="E153" s="1452"/>
      <c r="F153" s="1613"/>
      <c r="G153" s="1452"/>
      <c r="H153" s="1452"/>
      <c r="I153" s="1452"/>
    </row>
    <row r="154" spans="1:9">
      <c r="A154" s="1452"/>
      <c r="B154" s="1453"/>
      <c r="C154" s="1454"/>
      <c r="D154" s="1452"/>
      <c r="E154" s="1452"/>
      <c r="F154" s="1613"/>
      <c r="G154" s="1452"/>
      <c r="H154" s="1452"/>
      <c r="I154" s="1452"/>
    </row>
    <row r="155" spans="1:9">
      <c r="A155" s="1452"/>
      <c r="B155" s="1453"/>
      <c r="C155" s="1454"/>
      <c r="D155" s="1452"/>
      <c r="E155" s="1452"/>
      <c r="F155" s="1613"/>
      <c r="G155" s="1452"/>
      <c r="H155" s="1452"/>
      <c r="I155" s="1452"/>
    </row>
    <row r="156" spans="1:9">
      <c r="A156" s="1452"/>
      <c r="B156" s="1453"/>
      <c r="C156" s="1454"/>
      <c r="D156" s="1452"/>
      <c r="E156" s="1452"/>
      <c r="F156" s="1613"/>
      <c r="G156" s="1452"/>
      <c r="H156" s="1452"/>
      <c r="I156" s="1452"/>
    </row>
    <row r="157" spans="1:9">
      <c r="A157" s="1452"/>
      <c r="B157" s="1453"/>
      <c r="C157" s="1454"/>
      <c r="D157" s="1452"/>
      <c r="E157" s="1452"/>
      <c r="F157" s="1613"/>
      <c r="G157" s="1452"/>
      <c r="H157" s="1452"/>
      <c r="I157" s="1452"/>
    </row>
    <row r="158" spans="1:9">
      <c r="A158" s="1452"/>
      <c r="B158" s="1453"/>
      <c r="C158" s="1454"/>
      <c r="D158" s="1452"/>
      <c r="E158" s="1452"/>
      <c r="F158" s="1613"/>
      <c r="G158" s="1452"/>
      <c r="H158" s="1452"/>
      <c r="I158" s="1452"/>
    </row>
    <row r="159" spans="1:9">
      <c r="A159" s="1452"/>
      <c r="B159" s="1453"/>
      <c r="C159" s="1454"/>
      <c r="D159" s="1452"/>
      <c r="E159" s="1452"/>
      <c r="F159" s="1613"/>
      <c r="G159" s="1452"/>
      <c r="H159" s="1452"/>
      <c r="I159" s="1452"/>
    </row>
    <row r="160" spans="1:9">
      <c r="A160" s="1452"/>
      <c r="B160" s="1453"/>
      <c r="C160" s="1454"/>
      <c r="D160" s="1452"/>
      <c r="E160" s="1452"/>
      <c r="F160" s="1613"/>
      <c r="G160" s="1452"/>
      <c r="H160" s="1452"/>
      <c r="I160" s="1452"/>
    </row>
    <row r="161" spans="1:9">
      <c r="A161" s="1452"/>
      <c r="B161" s="1453"/>
      <c r="C161" s="1454"/>
      <c r="D161" s="1452"/>
      <c r="E161" s="1452"/>
      <c r="F161" s="1613"/>
      <c r="G161" s="1452"/>
      <c r="H161" s="1452"/>
      <c r="I161" s="1452"/>
    </row>
    <row r="162" spans="1:9">
      <c r="A162" s="1452"/>
      <c r="B162" s="1453"/>
      <c r="C162" s="1454"/>
      <c r="D162" s="1452"/>
      <c r="E162" s="1452"/>
      <c r="F162" s="1613"/>
      <c r="G162" s="1452"/>
      <c r="H162" s="1452"/>
      <c r="I162" s="1452"/>
    </row>
    <row r="163" spans="1:9">
      <c r="A163" s="1452"/>
      <c r="B163" s="1453"/>
      <c r="C163" s="1454"/>
      <c r="D163" s="1452"/>
      <c r="E163" s="1452"/>
      <c r="F163" s="1613"/>
      <c r="G163" s="1452"/>
      <c r="H163" s="1452"/>
      <c r="I163" s="1452"/>
    </row>
    <row r="164" spans="1:9">
      <c r="A164" s="1452"/>
      <c r="B164" s="1453"/>
      <c r="C164" s="1454"/>
      <c r="D164" s="1452"/>
      <c r="E164" s="1452"/>
      <c r="F164" s="1613"/>
      <c r="G164" s="1452"/>
      <c r="H164" s="1452"/>
      <c r="I164" s="1452"/>
    </row>
    <row r="165" spans="1:9">
      <c r="A165" s="1452"/>
      <c r="B165" s="1453"/>
      <c r="C165" s="1454"/>
      <c r="D165" s="1452"/>
      <c r="E165" s="1452"/>
      <c r="F165" s="1613"/>
      <c r="G165" s="1452"/>
      <c r="H165" s="1452"/>
      <c r="I165" s="1452"/>
    </row>
    <row r="166" spans="1:9">
      <c r="A166" s="1452"/>
      <c r="B166" s="1453"/>
      <c r="C166" s="1454"/>
      <c r="D166" s="1452"/>
      <c r="E166" s="1452"/>
      <c r="F166" s="1613"/>
      <c r="G166" s="1452"/>
      <c r="H166" s="1452"/>
      <c r="I166" s="1452"/>
    </row>
    <row r="167" spans="1:9">
      <c r="A167" s="1452"/>
      <c r="B167" s="1453"/>
      <c r="C167" s="1454"/>
      <c r="D167" s="1452"/>
      <c r="E167" s="1452"/>
      <c r="F167" s="1613"/>
      <c r="G167" s="1452"/>
      <c r="H167" s="1452"/>
      <c r="I167" s="1452"/>
    </row>
    <row r="168" spans="1:9">
      <c r="A168" s="1452"/>
      <c r="B168" s="1453"/>
      <c r="C168" s="1454"/>
      <c r="D168" s="1452"/>
      <c r="E168" s="1452"/>
      <c r="F168" s="1613"/>
      <c r="G168" s="1452"/>
      <c r="H168" s="1452"/>
      <c r="I168" s="1452"/>
    </row>
    <row r="169" spans="1:9">
      <c r="A169" s="1452"/>
      <c r="B169" s="1453"/>
      <c r="C169" s="1454"/>
      <c r="D169" s="1452"/>
      <c r="E169" s="1452"/>
      <c r="F169" s="1613"/>
      <c r="G169" s="1452"/>
      <c r="H169" s="1452"/>
      <c r="I169" s="1452"/>
    </row>
    <row r="170" spans="1:9">
      <c r="A170" s="1452"/>
      <c r="B170" s="1453"/>
      <c r="C170" s="1454"/>
      <c r="D170" s="1452"/>
      <c r="E170" s="1452"/>
      <c r="F170" s="1613"/>
      <c r="G170" s="1452"/>
      <c r="H170" s="1452"/>
      <c r="I170" s="1452"/>
    </row>
    <row r="171" spans="1:9">
      <c r="A171" s="1452"/>
      <c r="B171" s="1453"/>
      <c r="C171" s="1454"/>
      <c r="D171" s="1452"/>
      <c r="E171" s="1452"/>
      <c r="F171" s="1613"/>
      <c r="G171" s="1452"/>
      <c r="H171" s="1452"/>
      <c r="I171" s="1452"/>
    </row>
    <row r="172" spans="1:9">
      <c r="A172" s="1452"/>
      <c r="B172" s="1453"/>
      <c r="C172" s="1454"/>
      <c r="D172" s="1452"/>
      <c r="E172" s="1452"/>
      <c r="F172" s="1613"/>
      <c r="G172" s="1452"/>
      <c r="H172" s="1452"/>
      <c r="I172" s="1452"/>
    </row>
    <row r="173" spans="1:9">
      <c r="A173" s="1452"/>
      <c r="B173" s="1453"/>
      <c r="C173" s="1454"/>
      <c r="D173" s="1452"/>
      <c r="E173" s="1452"/>
      <c r="F173" s="1613"/>
      <c r="G173" s="1452"/>
      <c r="H173" s="1452"/>
      <c r="I173" s="1452"/>
    </row>
    <row r="174" spans="1:9">
      <c r="A174" s="1452"/>
      <c r="B174" s="1453"/>
      <c r="C174" s="1454"/>
      <c r="D174" s="1452"/>
      <c r="E174" s="1452"/>
      <c r="F174" s="1613"/>
      <c r="G174" s="1452"/>
      <c r="H174" s="1452"/>
      <c r="I174" s="1452"/>
    </row>
    <row r="175" spans="1:9">
      <c r="A175" s="1452"/>
      <c r="B175" s="1453"/>
      <c r="C175" s="1454"/>
      <c r="D175" s="1452"/>
      <c r="E175" s="1452"/>
      <c r="F175" s="1613"/>
      <c r="G175" s="1452"/>
      <c r="H175" s="1452"/>
      <c r="I175" s="1452"/>
    </row>
    <row r="176" spans="1:9">
      <c r="A176" s="1452"/>
      <c r="B176" s="1453"/>
      <c r="C176" s="1454"/>
      <c r="D176" s="1452"/>
      <c r="E176" s="1452"/>
      <c r="F176" s="1613"/>
      <c r="G176" s="1452"/>
      <c r="H176" s="1452"/>
      <c r="I176" s="1452"/>
    </row>
    <row r="177" spans="1:9">
      <c r="A177" s="1452"/>
      <c r="B177" s="1453"/>
      <c r="C177" s="1454"/>
      <c r="D177" s="1452"/>
      <c r="E177" s="1452"/>
      <c r="F177" s="1613"/>
      <c r="G177" s="1452"/>
      <c r="H177" s="1452"/>
      <c r="I177" s="1452"/>
    </row>
    <row r="178" spans="1:9">
      <c r="A178" s="1452"/>
      <c r="B178" s="1453"/>
      <c r="C178" s="1454"/>
      <c r="D178" s="1452"/>
      <c r="E178" s="1452"/>
      <c r="F178" s="1613"/>
      <c r="G178" s="1452"/>
      <c r="H178" s="1452"/>
      <c r="I178" s="1452"/>
    </row>
    <row r="179" spans="1:9">
      <c r="A179" s="1452"/>
      <c r="B179" s="1453"/>
      <c r="C179" s="1454"/>
      <c r="D179" s="1452"/>
      <c r="E179" s="1452"/>
      <c r="F179" s="1613"/>
      <c r="G179" s="1452"/>
      <c r="H179" s="1452"/>
      <c r="I179" s="1452"/>
    </row>
    <row r="180" spans="1:9">
      <c r="A180" s="1452"/>
      <c r="B180" s="1453"/>
      <c r="C180" s="1454"/>
      <c r="D180" s="1452"/>
      <c r="E180" s="1452"/>
      <c r="F180" s="1613"/>
      <c r="G180" s="1452"/>
      <c r="H180" s="1452"/>
      <c r="I180" s="1452"/>
    </row>
    <row r="181" spans="1:9">
      <c r="A181" s="1452"/>
      <c r="B181" s="1453"/>
      <c r="C181" s="1454"/>
      <c r="D181" s="1452"/>
      <c r="E181" s="1452"/>
      <c r="F181" s="1613"/>
      <c r="G181" s="1452"/>
      <c r="H181" s="1452"/>
      <c r="I181" s="1452"/>
    </row>
    <row r="182" spans="1:9">
      <c r="A182" s="1452"/>
      <c r="B182" s="1453"/>
      <c r="C182" s="1454"/>
      <c r="D182" s="1452"/>
      <c r="E182" s="1452"/>
      <c r="F182" s="1613"/>
      <c r="G182" s="1452"/>
      <c r="H182" s="1452"/>
      <c r="I182" s="1452"/>
    </row>
    <row r="183" spans="1:9">
      <c r="A183" s="1452"/>
      <c r="B183" s="1453"/>
      <c r="C183" s="1454"/>
      <c r="D183" s="1452"/>
      <c r="E183" s="1452"/>
      <c r="F183" s="1613"/>
      <c r="G183" s="1452"/>
      <c r="H183" s="1452"/>
      <c r="I183" s="1452"/>
    </row>
    <row r="184" spans="1:9">
      <c r="A184" s="1452"/>
      <c r="B184" s="1453"/>
      <c r="C184" s="1454"/>
      <c r="D184" s="1452"/>
      <c r="E184" s="1452"/>
      <c r="F184" s="1613"/>
      <c r="G184" s="1452"/>
      <c r="H184" s="1452"/>
      <c r="I184" s="1452"/>
    </row>
    <row r="185" spans="1:9">
      <c r="A185" s="1452"/>
      <c r="B185" s="1453"/>
      <c r="C185" s="1454"/>
      <c r="D185" s="1452"/>
      <c r="E185" s="1452"/>
      <c r="F185" s="1613"/>
      <c r="G185" s="1452"/>
      <c r="H185" s="1452"/>
      <c r="I185" s="1452"/>
    </row>
    <row r="186" spans="1:9">
      <c r="A186" s="1452"/>
      <c r="B186" s="1453"/>
      <c r="C186" s="1454"/>
      <c r="D186" s="1452"/>
      <c r="E186" s="1452"/>
      <c r="F186" s="1613"/>
      <c r="G186" s="1452"/>
      <c r="H186" s="1452"/>
      <c r="I186" s="1452"/>
    </row>
    <row r="187" spans="1:9">
      <c r="A187" s="1452"/>
      <c r="B187" s="1453"/>
      <c r="C187" s="1454"/>
      <c r="D187" s="1452"/>
      <c r="E187" s="1452"/>
      <c r="F187" s="1613"/>
      <c r="G187" s="1452"/>
      <c r="H187" s="1452"/>
      <c r="I187" s="1452"/>
    </row>
    <row r="188" spans="1:9">
      <c r="A188" s="1452"/>
      <c r="B188" s="1453"/>
      <c r="C188" s="1454"/>
      <c r="D188" s="1452"/>
      <c r="E188" s="1452"/>
      <c r="F188" s="1613"/>
      <c r="G188" s="1452"/>
      <c r="H188" s="1452"/>
      <c r="I188" s="1452"/>
    </row>
    <row r="189" spans="1:9">
      <c r="A189" s="1452"/>
      <c r="B189" s="1453"/>
      <c r="C189" s="1454"/>
      <c r="D189" s="1452"/>
      <c r="E189" s="1452"/>
      <c r="F189" s="1613"/>
      <c r="G189" s="1452"/>
      <c r="H189" s="1452"/>
      <c r="I189" s="1452"/>
    </row>
    <row r="190" spans="1:9">
      <c r="A190" s="1452"/>
      <c r="B190" s="1453"/>
      <c r="C190" s="1454"/>
      <c r="D190" s="1452"/>
      <c r="E190" s="1452"/>
      <c r="F190" s="1613"/>
      <c r="G190" s="1452"/>
      <c r="H190" s="1452"/>
      <c r="I190" s="1452"/>
    </row>
    <row r="191" spans="1:9">
      <c r="A191" s="1452"/>
      <c r="B191" s="1453"/>
      <c r="C191" s="1454"/>
      <c r="D191" s="1452"/>
      <c r="E191" s="1452"/>
      <c r="F191" s="1613"/>
      <c r="G191" s="1452"/>
      <c r="H191" s="1452"/>
      <c r="I191" s="1452"/>
    </row>
    <row r="192" spans="1:9">
      <c r="A192" s="1452"/>
      <c r="B192" s="1453"/>
      <c r="C192" s="1454"/>
      <c r="D192" s="1452"/>
      <c r="E192" s="1452"/>
      <c r="F192" s="1613"/>
      <c r="G192" s="1452"/>
      <c r="H192" s="1452"/>
      <c r="I192" s="1452"/>
    </row>
    <row r="193" spans="1:9">
      <c r="A193" s="1452"/>
      <c r="B193" s="1453"/>
      <c r="C193" s="1454"/>
      <c r="D193" s="1452"/>
      <c r="E193" s="1452"/>
      <c r="F193" s="1613"/>
      <c r="G193" s="1452"/>
      <c r="H193" s="1452"/>
      <c r="I193" s="1452"/>
    </row>
    <row r="194" spans="1:9">
      <c r="A194" s="1452"/>
      <c r="B194" s="1453"/>
      <c r="C194" s="1454"/>
      <c r="D194" s="1452"/>
      <c r="E194" s="1452"/>
      <c r="F194" s="1613"/>
      <c r="G194" s="1452"/>
      <c r="H194" s="1452"/>
      <c r="I194" s="1452"/>
    </row>
    <row r="195" spans="1:9">
      <c r="A195" s="1452"/>
      <c r="B195" s="1453"/>
      <c r="C195" s="1454"/>
      <c r="D195" s="1452"/>
      <c r="E195" s="1452"/>
      <c r="F195" s="1613"/>
      <c r="G195" s="1452"/>
      <c r="H195" s="1452"/>
      <c r="I195" s="1452"/>
    </row>
    <row r="196" spans="1:9">
      <c r="A196" s="1452"/>
      <c r="B196" s="1453"/>
      <c r="C196" s="1454"/>
      <c r="D196" s="1452"/>
      <c r="E196" s="1452"/>
      <c r="F196" s="1613"/>
      <c r="G196" s="1452"/>
      <c r="H196" s="1452"/>
      <c r="I196" s="1452"/>
    </row>
  </sheetData>
  <sheetProtection algorithmName="SHA-512" hashValue="jSexoCl4paPZsWUtD52uz/s3N1bmZi5TBYKjkgjGp6n4aB0dXS5PQI69rvvglaUxSppaM1RYiknGCNQX2okkCA==" saltValue="xqf+B+sZpVbhUE9kcO9Mkw==" spinCount="100000" sheet="1" objects="1" scenarios="1"/>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FEE6B-A315-49E9-A0C2-1721CD4D7E20}">
  <sheetPr>
    <tabColor theme="7" tint="0.39997558519241921"/>
  </sheetPr>
  <dimension ref="A1:L135"/>
  <sheetViews>
    <sheetView view="pageBreakPreview" topLeftCell="A28" zoomScale="125" zoomScaleNormal="100" zoomScaleSheetLayoutView="125" workbookViewId="0">
      <selection activeCell="B33" sqref="B33"/>
    </sheetView>
  </sheetViews>
  <sheetFormatPr defaultColWidth="9.28515625" defaultRowHeight="14.25"/>
  <cols>
    <col min="1" max="1" width="3.28515625" style="1435" customWidth="1"/>
    <col min="2" max="2" width="45.85546875" style="1478" customWidth="1"/>
    <col min="3" max="3" width="0.7109375" style="1479" customWidth="1"/>
    <col min="4" max="4" width="5.42578125" style="1435" customWidth="1"/>
    <col min="5" max="5" width="7.28515625" style="1435" customWidth="1"/>
    <col min="6" max="6" width="11.140625" style="1617" customWidth="1"/>
    <col min="7" max="7" width="12.140625" style="1435" customWidth="1"/>
    <col min="8" max="8" width="9.28515625" style="1435" hidden="1" customWidth="1"/>
    <col min="9" max="9" width="10.7109375" style="1435" hidden="1" customWidth="1"/>
    <col min="10" max="10" width="9.28515625" style="1435" hidden="1" customWidth="1"/>
    <col min="11" max="11" width="9.28515625" style="1435"/>
    <col min="12" max="12" width="12.140625" style="1435" bestFit="1" customWidth="1"/>
    <col min="13" max="16384" width="9.28515625" style="1435"/>
  </cols>
  <sheetData>
    <row r="1" spans="1:9">
      <c r="A1" s="1429" t="s">
        <v>1353</v>
      </c>
      <c r="B1" s="1430"/>
      <c r="C1" s="1431"/>
      <c r="D1" s="1432"/>
      <c r="E1" s="1433"/>
      <c r="F1" s="1610"/>
      <c r="G1" s="1434"/>
      <c r="I1" s="1433"/>
    </row>
    <row r="2" spans="1:9" ht="9" customHeight="1" thickBot="1">
      <c r="A2" s="1436"/>
      <c r="B2" s="1457"/>
      <c r="C2" s="1438"/>
      <c r="D2" s="1452"/>
      <c r="E2" s="1452"/>
      <c r="F2" s="1616"/>
      <c r="G2" s="1458"/>
      <c r="I2" s="1442"/>
    </row>
    <row r="3" spans="1:9" s="1451" customFormat="1" ht="12">
      <c r="A3" s="1443" t="s">
        <v>955</v>
      </c>
      <c r="B3" s="1444" t="s">
        <v>112</v>
      </c>
      <c r="C3" s="1445"/>
      <c r="D3" s="1446" t="s">
        <v>25</v>
      </c>
      <c r="E3" s="1447" t="s">
        <v>24</v>
      </c>
      <c r="F3" s="1612" t="s">
        <v>26</v>
      </c>
      <c r="G3" s="1448" t="s">
        <v>956</v>
      </c>
      <c r="I3" s="1450"/>
    </row>
    <row r="4" spans="1:9" ht="6.75" customHeight="1">
      <c r="A4" s="1452"/>
      <c r="B4" s="1453"/>
      <c r="C4" s="1454"/>
      <c r="D4" s="1452"/>
      <c r="E4" s="1452"/>
      <c r="F4" s="1613"/>
      <c r="G4" s="1452"/>
      <c r="I4" s="1442"/>
    </row>
    <row r="5" spans="1:9" s="1495" customFormat="1" ht="68.45" customHeight="1">
      <c r="A5" s="1436">
        <v>1</v>
      </c>
      <c r="B5" s="1437" t="s">
        <v>1329</v>
      </c>
      <c r="C5" s="1494"/>
      <c r="D5" s="1452" t="s">
        <v>960</v>
      </c>
      <c r="E5" s="1452">
        <v>1</v>
      </c>
      <c r="F5" s="1611"/>
      <c r="G5" s="1440">
        <f>E5*F5</f>
        <v>0</v>
      </c>
      <c r="I5" s="1496" t="str">
        <f>IF(F5="","VNESI CENO NA ENOTO!","")</f>
        <v>VNESI CENO NA ENOTO!</v>
      </c>
    </row>
    <row r="6" spans="1:9" ht="9" customHeight="1">
      <c r="A6" s="1436"/>
      <c r="B6" s="1437"/>
      <c r="C6" s="1437"/>
      <c r="D6" s="1438"/>
      <c r="E6" s="1456"/>
      <c r="F6" s="1611"/>
      <c r="G6" s="1440"/>
      <c r="H6" s="1456"/>
    </row>
    <row r="7" spans="1:9" ht="28.9" customHeight="1">
      <c r="A7" s="1436">
        <f>A5+1</f>
        <v>2</v>
      </c>
      <c r="B7" s="1437" t="s">
        <v>1328</v>
      </c>
      <c r="C7" s="1438"/>
      <c r="D7" s="1452" t="s">
        <v>13</v>
      </c>
      <c r="E7" s="1452">
        <v>195</v>
      </c>
      <c r="F7" s="1611"/>
      <c r="G7" s="1440">
        <f>E7*F7</f>
        <v>0</v>
      </c>
      <c r="I7" s="1497"/>
    </row>
    <row r="8" spans="1:9" ht="9" customHeight="1">
      <c r="A8" s="1436"/>
      <c r="B8" s="1437"/>
      <c r="C8" s="1437"/>
      <c r="D8" s="1452"/>
      <c r="E8" s="1452"/>
      <c r="F8" s="1616"/>
      <c r="G8" s="1458"/>
    </row>
    <row r="9" spans="1:9" ht="56.45" customHeight="1">
      <c r="A9" s="1436">
        <f>A7+1</f>
        <v>3</v>
      </c>
      <c r="B9" s="1437" t="s">
        <v>1327</v>
      </c>
      <c r="C9" s="1438"/>
      <c r="D9" s="1452" t="s">
        <v>960</v>
      </c>
      <c r="E9" s="1452">
        <v>7</v>
      </c>
      <c r="F9" s="1611"/>
      <c r="G9" s="1440">
        <f>E9*F9</f>
        <v>0</v>
      </c>
    </row>
    <row r="10" spans="1:9" ht="9" customHeight="1">
      <c r="A10" s="1436"/>
      <c r="B10" s="1437"/>
      <c r="C10" s="1437"/>
      <c r="D10" s="1452"/>
      <c r="E10" s="1452"/>
      <c r="F10" s="1616"/>
      <c r="G10" s="1458"/>
    </row>
    <row r="11" spans="1:9" ht="110.45" customHeight="1">
      <c r="A11" s="1436">
        <f>A9+1</f>
        <v>4</v>
      </c>
      <c r="B11" s="1486" t="s">
        <v>1326</v>
      </c>
      <c r="C11" s="1438"/>
      <c r="D11" s="1452" t="s">
        <v>960</v>
      </c>
      <c r="E11" s="1452">
        <v>1</v>
      </c>
      <c r="F11" s="1611"/>
      <c r="G11" s="1440">
        <f>E11*F11</f>
        <v>0</v>
      </c>
      <c r="H11" s="1456"/>
    </row>
    <row r="12" spans="1:9" ht="9" customHeight="1">
      <c r="A12" s="1436"/>
      <c r="B12" s="1457"/>
      <c r="C12" s="1438"/>
      <c r="D12" s="1452"/>
      <c r="E12" s="1439"/>
      <c r="F12" s="1611"/>
      <c r="G12" s="1440"/>
      <c r="H12" s="1456"/>
      <c r="I12" s="1456"/>
    </row>
    <row r="13" spans="1:9" ht="56.25" customHeight="1">
      <c r="A13" s="1436">
        <f>A11+1</f>
        <v>5</v>
      </c>
      <c r="B13" s="1486" t="s">
        <v>1007</v>
      </c>
      <c r="C13" s="1438"/>
      <c r="D13" s="1452" t="s">
        <v>20</v>
      </c>
      <c r="E13" s="1452">
        <v>1</v>
      </c>
      <c r="F13" s="1611"/>
      <c r="G13" s="1440">
        <f>E13*F13</f>
        <v>0</v>
      </c>
      <c r="H13" s="1452"/>
      <c r="I13" s="1452"/>
    </row>
    <row r="14" spans="1:9" ht="9" customHeight="1">
      <c r="A14" s="1436"/>
      <c r="B14" s="1457"/>
      <c r="C14" s="1438"/>
      <c r="D14" s="1452"/>
      <c r="E14" s="1439"/>
      <c r="F14" s="1611"/>
      <c r="G14" s="1440"/>
      <c r="H14" s="1456"/>
      <c r="I14" s="1456"/>
    </row>
    <row r="15" spans="1:9" ht="79.5">
      <c r="A15" s="1436">
        <f>A13+1</f>
        <v>6</v>
      </c>
      <c r="B15" s="1486" t="s">
        <v>1008</v>
      </c>
      <c r="C15" s="1438"/>
      <c r="D15" s="1452" t="s">
        <v>960</v>
      </c>
      <c r="E15" s="1452">
        <v>1</v>
      </c>
      <c r="F15" s="1611"/>
      <c r="G15" s="1440">
        <f>E15*F15</f>
        <v>0</v>
      </c>
      <c r="H15" s="1452"/>
      <c r="I15" s="1452"/>
    </row>
    <row r="16" spans="1:9" ht="9" customHeight="1">
      <c r="A16" s="1436"/>
      <c r="B16" s="1457"/>
      <c r="C16" s="1438"/>
      <c r="D16" s="1452"/>
      <c r="E16" s="1439"/>
      <c r="F16" s="1611"/>
      <c r="G16" s="1440"/>
      <c r="H16" s="1456"/>
      <c r="I16" s="1456"/>
    </row>
    <row r="17" spans="1:10" ht="63.75">
      <c r="A17" s="1436">
        <f>A15+1</f>
        <v>7</v>
      </c>
      <c r="B17" s="1437" t="s">
        <v>1009</v>
      </c>
      <c r="C17" s="1438"/>
      <c r="D17" s="1452" t="s">
        <v>960</v>
      </c>
      <c r="E17" s="1452">
        <v>1</v>
      </c>
      <c r="F17" s="1611"/>
      <c r="G17" s="1440">
        <f>E17*F17</f>
        <v>0</v>
      </c>
      <c r="H17" s="1452"/>
      <c r="I17" s="1452"/>
    </row>
    <row r="18" spans="1:10" ht="9" customHeight="1">
      <c r="A18" s="1436"/>
      <c r="B18" s="1457"/>
      <c r="C18" s="1438"/>
      <c r="D18" s="1452"/>
      <c r="E18" s="1439"/>
      <c r="F18" s="1611"/>
      <c r="G18" s="1440"/>
      <c r="H18" s="1456"/>
      <c r="I18" s="1456"/>
    </row>
    <row r="19" spans="1:10" ht="30.6" customHeight="1">
      <c r="A19" s="1436">
        <f>A17+1</f>
        <v>8</v>
      </c>
      <c r="B19" s="1437" t="s">
        <v>1325</v>
      </c>
      <c r="C19" s="1438"/>
      <c r="D19" s="1452" t="s">
        <v>13</v>
      </c>
      <c r="E19" s="1452">
        <v>2</v>
      </c>
      <c r="F19" s="1611"/>
      <c r="G19" s="1440">
        <f>E19*F19</f>
        <v>0</v>
      </c>
      <c r="I19" s="1497"/>
    </row>
    <row r="20" spans="1:10" ht="9" customHeight="1">
      <c r="A20" s="1436"/>
      <c r="B20" s="1437"/>
      <c r="C20" s="1437"/>
      <c r="D20" s="1452"/>
      <c r="E20" s="1452"/>
      <c r="F20" s="1616"/>
      <c r="G20" s="1458"/>
    </row>
    <row r="21" spans="1:10" ht="92.25">
      <c r="A21" s="1436">
        <f>A19+1</f>
        <v>9</v>
      </c>
      <c r="B21" s="1437" t="s">
        <v>1352</v>
      </c>
      <c r="C21" s="1438"/>
      <c r="D21" s="1452" t="s">
        <v>960</v>
      </c>
      <c r="E21" s="1452">
        <v>1</v>
      </c>
      <c r="F21" s="1611"/>
      <c r="G21" s="1440">
        <f>E21*F21</f>
        <v>0</v>
      </c>
    </row>
    <row r="22" spans="1:10" ht="9" customHeight="1">
      <c r="A22" s="1436"/>
      <c r="B22" s="1457"/>
      <c r="C22" s="1438"/>
      <c r="D22" s="1452"/>
      <c r="E22" s="1452"/>
      <c r="F22" s="1616"/>
      <c r="G22" s="1458"/>
      <c r="H22" s="1452"/>
      <c r="I22" s="1452"/>
    </row>
    <row r="23" spans="1:10" s="1500" customFormat="1" ht="163.15" customHeight="1">
      <c r="A23" s="1436">
        <f>A21+1</f>
        <v>10</v>
      </c>
      <c r="B23" s="1437" t="s">
        <v>1323</v>
      </c>
      <c r="C23" s="1498"/>
      <c r="D23" s="1452" t="s">
        <v>20</v>
      </c>
      <c r="E23" s="1452">
        <v>4</v>
      </c>
      <c r="F23" s="1611"/>
      <c r="G23" s="1440">
        <f>E23*F23</f>
        <v>0</v>
      </c>
      <c r="H23" s="1499"/>
      <c r="I23" s="1499"/>
    </row>
    <row r="24" spans="1:10" ht="9" customHeight="1">
      <c r="A24" s="1436"/>
      <c r="B24" s="1437"/>
      <c r="C24" s="1437"/>
      <c r="D24" s="1452"/>
      <c r="E24" s="1452"/>
      <c r="F24" s="1616"/>
      <c r="G24" s="1458"/>
    </row>
    <row r="25" spans="1:10" ht="40.15" customHeight="1">
      <c r="A25" s="1436">
        <f>A23+1</f>
        <v>11</v>
      </c>
      <c r="B25" s="1486" t="s">
        <v>1321</v>
      </c>
      <c r="C25" s="1438"/>
      <c r="D25" s="1452" t="s">
        <v>20</v>
      </c>
      <c r="E25" s="1452">
        <v>1</v>
      </c>
      <c r="F25" s="1611"/>
      <c r="G25" s="1440">
        <f>E25*F25</f>
        <v>0</v>
      </c>
    </row>
    <row r="26" spans="1:10" ht="9" customHeight="1">
      <c r="A26" s="1436"/>
      <c r="B26" s="1437"/>
      <c r="C26" s="1437"/>
      <c r="D26" s="1452"/>
      <c r="E26" s="1452"/>
      <c r="F26" s="1616"/>
      <c r="G26" s="1458"/>
    </row>
    <row r="27" spans="1:10" ht="378.6" customHeight="1">
      <c r="A27" s="1436">
        <f>A25+1</f>
        <v>12</v>
      </c>
      <c r="B27" s="1486" t="s">
        <v>1320</v>
      </c>
      <c r="C27" s="1486"/>
      <c r="D27" s="1452" t="s">
        <v>20</v>
      </c>
      <c r="E27" s="1452">
        <v>5</v>
      </c>
      <c r="F27" s="1611"/>
      <c r="G27" s="1440">
        <f>E27*F27</f>
        <v>0</v>
      </c>
      <c r="I27" s="1440"/>
      <c r="J27" s="1479"/>
    </row>
    <row r="28" spans="1:10" ht="9" customHeight="1">
      <c r="A28" s="1436"/>
      <c r="B28" s="1437"/>
      <c r="C28" s="1437"/>
      <c r="D28" s="1452"/>
      <c r="E28" s="1452"/>
      <c r="F28" s="1616"/>
      <c r="G28" s="1458"/>
    </row>
    <row r="29" spans="1:10" ht="69.75">
      <c r="A29" s="1436">
        <f>A27+1</f>
        <v>13</v>
      </c>
      <c r="B29" s="1486" t="s">
        <v>1319</v>
      </c>
      <c r="C29" s="1438"/>
      <c r="D29" s="1452" t="s">
        <v>20</v>
      </c>
      <c r="E29" s="1452">
        <v>4</v>
      </c>
      <c r="F29" s="1611"/>
      <c r="G29" s="1440">
        <f>E29*F29</f>
        <v>0</v>
      </c>
      <c r="I29" s="1440"/>
    </row>
    <row r="30" spans="1:10" ht="9" customHeight="1">
      <c r="A30" s="1436"/>
      <c r="B30" s="1457"/>
      <c r="C30" s="1438"/>
      <c r="D30" s="1452"/>
      <c r="E30" s="1452"/>
      <c r="F30" s="1616"/>
      <c r="G30" s="1458"/>
      <c r="I30" s="1458"/>
    </row>
    <row r="31" spans="1:10" ht="51">
      <c r="A31" s="1436">
        <f>A29+1</f>
        <v>14</v>
      </c>
      <c r="B31" s="1438" t="s">
        <v>1318</v>
      </c>
      <c r="C31" s="1438"/>
      <c r="D31" s="1452" t="s">
        <v>20</v>
      </c>
      <c r="E31" s="1452">
        <v>2</v>
      </c>
      <c r="F31" s="1611"/>
      <c r="G31" s="1440">
        <f>E31*F31</f>
        <v>0</v>
      </c>
      <c r="H31" s="1452"/>
      <c r="I31" s="1452"/>
    </row>
    <row r="32" spans="1:10" ht="9" customHeight="1">
      <c r="A32" s="1436"/>
      <c r="B32" s="1457"/>
      <c r="C32" s="1438"/>
      <c r="D32" s="1452"/>
      <c r="E32" s="1439"/>
      <c r="F32" s="1614"/>
      <c r="G32" s="1456"/>
      <c r="H32" s="1456"/>
      <c r="I32" s="1456"/>
    </row>
    <row r="33" spans="1:12" ht="110.45" customHeight="1">
      <c r="A33" s="1436">
        <f>A31+1</f>
        <v>15</v>
      </c>
      <c r="B33" s="1486" t="s">
        <v>1022</v>
      </c>
      <c r="C33" s="1454"/>
      <c r="D33" s="1452" t="s">
        <v>20</v>
      </c>
      <c r="E33" s="1501">
        <v>1</v>
      </c>
      <c r="F33" s="1611"/>
      <c r="G33" s="1440">
        <f>E33*F33</f>
        <v>0</v>
      </c>
      <c r="I33" s="1440"/>
    </row>
    <row r="34" spans="1:12" ht="9" customHeight="1">
      <c r="A34" s="1436"/>
      <c r="B34" s="1457"/>
      <c r="C34" s="1438"/>
      <c r="D34" s="1452"/>
      <c r="E34" s="1452"/>
      <c r="F34" s="1616"/>
      <c r="G34" s="1458"/>
      <c r="I34" s="1458"/>
    </row>
    <row r="35" spans="1:12" ht="28.15" customHeight="1">
      <c r="A35" s="1436">
        <f>A33+1</f>
        <v>16</v>
      </c>
      <c r="B35" s="1437" t="s">
        <v>1317</v>
      </c>
      <c r="C35" s="1454"/>
      <c r="D35" s="1452" t="s">
        <v>20</v>
      </c>
      <c r="E35" s="1452">
        <v>1</v>
      </c>
      <c r="F35" s="1611"/>
      <c r="G35" s="1440">
        <f>E35*F35</f>
        <v>0</v>
      </c>
      <c r="I35" s="1440"/>
      <c r="L35" s="1477"/>
    </row>
    <row r="36" spans="1:12">
      <c r="A36" s="1452"/>
      <c r="B36" s="1453"/>
      <c r="C36" s="1454"/>
      <c r="D36" s="1452"/>
      <c r="E36" s="1452"/>
      <c r="F36" s="1611"/>
      <c r="G36" s="1440"/>
      <c r="I36" s="1440"/>
    </row>
    <row r="37" spans="1:12" ht="15" thickBot="1">
      <c r="A37" s="1492" t="s">
        <v>1282</v>
      </c>
      <c r="B37" s="1470"/>
      <c r="C37" s="1471"/>
      <c r="D37" s="1472"/>
      <c r="E37" s="1473"/>
      <c r="F37" s="1620"/>
      <c r="G37" s="1493">
        <f>ROUND(SUM(G5:G35),2)</f>
        <v>0</v>
      </c>
      <c r="I37" s="1440"/>
    </row>
    <row r="38" spans="1:12">
      <c r="A38" s="1452"/>
      <c r="D38" s="1452"/>
      <c r="E38" s="1452"/>
      <c r="F38" s="1613"/>
      <c r="G38" s="1452"/>
      <c r="I38" s="1440"/>
    </row>
    <row r="39" spans="1:12">
      <c r="A39" s="1452"/>
      <c r="D39" s="1452"/>
      <c r="E39" s="1452"/>
      <c r="F39" s="1613"/>
      <c r="G39" s="1452"/>
      <c r="I39" s="1452"/>
    </row>
    <row r="40" spans="1:12">
      <c r="A40" s="1452"/>
      <c r="D40" s="1452"/>
      <c r="E40" s="1452"/>
      <c r="F40" s="1613"/>
      <c r="G40" s="1452"/>
      <c r="I40" s="1452"/>
    </row>
    <row r="41" spans="1:12">
      <c r="A41" s="1452"/>
      <c r="D41" s="1452"/>
      <c r="E41" s="1452"/>
      <c r="F41" s="1613"/>
      <c r="G41" s="1452"/>
      <c r="I41" s="1452"/>
    </row>
    <row r="42" spans="1:12">
      <c r="A42" s="1452"/>
      <c r="D42" s="1452"/>
      <c r="E42" s="1452"/>
      <c r="F42" s="1613"/>
      <c r="G42" s="1452"/>
      <c r="I42" s="1452"/>
    </row>
    <row r="43" spans="1:12">
      <c r="A43" s="1452"/>
      <c r="D43" s="1452"/>
      <c r="E43" s="1452"/>
      <c r="F43" s="1613"/>
      <c r="G43" s="1452"/>
      <c r="I43" s="1452"/>
    </row>
    <row r="44" spans="1:12">
      <c r="A44" s="1452"/>
      <c r="D44" s="1452"/>
      <c r="E44" s="1452"/>
      <c r="F44" s="1613"/>
      <c r="G44" s="1452"/>
      <c r="I44" s="1452"/>
    </row>
    <row r="45" spans="1:12">
      <c r="A45" s="1452"/>
      <c r="D45" s="1452"/>
      <c r="E45" s="1452"/>
      <c r="F45" s="1613"/>
      <c r="G45" s="1452"/>
      <c r="I45" s="1452"/>
    </row>
    <row r="46" spans="1:12">
      <c r="A46" s="1452"/>
      <c r="D46" s="1452"/>
      <c r="E46" s="1452"/>
      <c r="F46" s="1613"/>
      <c r="G46" s="1452"/>
      <c r="I46" s="1452"/>
    </row>
    <row r="47" spans="1:12">
      <c r="A47" s="1452"/>
      <c r="D47" s="1452"/>
      <c r="E47" s="1452"/>
      <c r="F47" s="1613"/>
      <c r="G47" s="1452"/>
      <c r="I47" s="1452"/>
    </row>
    <row r="48" spans="1:12">
      <c r="A48" s="1452"/>
      <c r="D48" s="1452"/>
      <c r="E48" s="1452"/>
      <c r="F48" s="1613"/>
      <c r="G48" s="1452"/>
      <c r="I48" s="1452"/>
    </row>
    <row r="49" spans="1:9">
      <c r="A49" s="1452"/>
      <c r="D49" s="1452"/>
      <c r="E49" s="1452"/>
      <c r="F49" s="1613"/>
      <c r="G49" s="1452"/>
      <c r="I49" s="1452"/>
    </row>
    <row r="50" spans="1:9">
      <c r="A50" s="1452"/>
      <c r="D50" s="1452"/>
      <c r="E50" s="1452"/>
      <c r="F50" s="1613"/>
      <c r="G50" s="1452"/>
      <c r="I50" s="1452"/>
    </row>
    <row r="51" spans="1:9">
      <c r="A51" s="1452"/>
      <c r="D51" s="1452"/>
      <c r="E51" s="1452"/>
      <c r="F51" s="1613"/>
      <c r="G51" s="1452"/>
      <c r="I51" s="1452"/>
    </row>
    <row r="52" spans="1:9">
      <c r="A52" s="1452"/>
      <c r="D52" s="1452"/>
      <c r="E52" s="1452"/>
      <c r="F52" s="1613"/>
      <c r="G52" s="1452"/>
      <c r="I52" s="1452"/>
    </row>
    <row r="53" spans="1:9">
      <c r="A53" s="1452"/>
      <c r="D53" s="1452"/>
      <c r="E53" s="1452"/>
      <c r="F53" s="1613"/>
      <c r="G53" s="1452"/>
      <c r="I53" s="1452"/>
    </row>
    <row r="54" spans="1:9">
      <c r="A54" s="1452"/>
      <c r="D54" s="1452"/>
      <c r="E54" s="1452"/>
      <c r="F54" s="1613"/>
      <c r="G54" s="1452"/>
      <c r="I54" s="1452"/>
    </row>
    <row r="55" spans="1:9">
      <c r="A55" s="1452"/>
      <c r="D55" s="1452"/>
      <c r="E55" s="1452"/>
      <c r="F55" s="1613"/>
      <c r="G55" s="1452"/>
      <c r="I55" s="1452"/>
    </row>
    <row r="56" spans="1:9">
      <c r="A56" s="1452"/>
      <c r="D56" s="1452"/>
      <c r="E56" s="1452"/>
      <c r="F56" s="1613"/>
      <c r="G56" s="1452"/>
      <c r="I56" s="1452"/>
    </row>
    <row r="57" spans="1:9">
      <c r="A57" s="1452"/>
      <c r="D57" s="1452"/>
      <c r="E57" s="1452"/>
      <c r="F57" s="1613"/>
      <c r="G57" s="1452"/>
      <c r="I57" s="1452"/>
    </row>
    <row r="58" spans="1:9">
      <c r="A58" s="1452"/>
      <c r="D58" s="1452"/>
      <c r="E58" s="1452"/>
      <c r="F58" s="1613"/>
      <c r="G58" s="1452"/>
      <c r="I58" s="1452"/>
    </row>
    <row r="59" spans="1:9">
      <c r="A59" s="1452"/>
      <c r="D59" s="1452"/>
      <c r="E59" s="1452"/>
      <c r="F59" s="1613"/>
      <c r="G59" s="1452"/>
      <c r="I59" s="1452"/>
    </row>
    <row r="60" spans="1:9">
      <c r="A60" s="1452"/>
      <c r="D60" s="1452"/>
      <c r="E60" s="1452"/>
      <c r="F60" s="1613"/>
      <c r="G60" s="1452"/>
      <c r="I60" s="1452"/>
    </row>
    <row r="61" spans="1:9">
      <c r="A61" s="1452"/>
      <c r="D61" s="1452"/>
      <c r="E61" s="1452"/>
      <c r="F61" s="1613"/>
      <c r="G61" s="1452"/>
      <c r="I61" s="1452"/>
    </row>
    <row r="62" spans="1:9">
      <c r="A62" s="1452"/>
      <c r="D62" s="1452"/>
      <c r="E62" s="1452"/>
      <c r="F62" s="1613"/>
      <c r="G62" s="1452"/>
      <c r="I62" s="1452"/>
    </row>
    <row r="63" spans="1:9">
      <c r="A63" s="1452"/>
      <c r="D63" s="1452"/>
      <c r="E63" s="1452"/>
      <c r="F63" s="1613"/>
      <c r="G63" s="1452"/>
      <c r="I63" s="1452"/>
    </row>
    <row r="64" spans="1:9">
      <c r="A64" s="1452"/>
      <c r="D64" s="1452"/>
      <c r="E64" s="1452"/>
      <c r="F64" s="1613"/>
      <c r="G64" s="1452"/>
      <c r="I64" s="1452"/>
    </row>
    <row r="65" spans="1:9">
      <c r="A65" s="1452"/>
      <c r="D65" s="1452"/>
      <c r="E65" s="1452"/>
      <c r="F65" s="1613"/>
      <c r="G65" s="1452"/>
      <c r="I65" s="1452"/>
    </row>
    <row r="66" spans="1:9">
      <c r="A66" s="1452"/>
      <c r="D66" s="1452"/>
      <c r="E66" s="1452"/>
      <c r="F66" s="1613"/>
      <c r="G66" s="1452"/>
      <c r="I66" s="1452"/>
    </row>
    <row r="67" spans="1:9">
      <c r="A67" s="1452"/>
      <c r="D67" s="1452"/>
      <c r="E67" s="1452"/>
      <c r="F67" s="1613"/>
      <c r="G67" s="1452"/>
      <c r="I67" s="1452"/>
    </row>
    <row r="68" spans="1:9">
      <c r="A68" s="1452"/>
      <c r="D68" s="1452"/>
      <c r="E68" s="1452"/>
      <c r="F68" s="1613"/>
      <c r="G68" s="1452"/>
      <c r="I68" s="1452"/>
    </row>
    <row r="69" spans="1:9">
      <c r="A69" s="1452"/>
      <c r="D69" s="1452"/>
      <c r="E69" s="1452"/>
      <c r="F69" s="1613"/>
      <c r="G69" s="1452"/>
      <c r="I69" s="1452"/>
    </row>
    <row r="70" spans="1:9">
      <c r="A70" s="1452"/>
      <c r="D70" s="1452"/>
      <c r="E70" s="1452"/>
      <c r="F70" s="1613"/>
      <c r="G70" s="1452"/>
      <c r="I70" s="1452"/>
    </row>
    <row r="71" spans="1:9">
      <c r="A71" s="1452"/>
      <c r="D71" s="1452"/>
      <c r="E71" s="1452"/>
      <c r="F71" s="1613"/>
      <c r="G71" s="1452"/>
      <c r="I71" s="1452"/>
    </row>
    <row r="72" spans="1:9">
      <c r="A72" s="1452"/>
      <c r="D72" s="1452"/>
      <c r="E72" s="1452"/>
      <c r="F72" s="1613"/>
      <c r="G72" s="1452"/>
      <c r="I72" s="1452"/>
    </row>
    <row r="73" spans="1:9">
      <c r="A73" s="1452"/>
      <c r="D73" s="1452"/>
      <c r="E73" s="1452"/>
      <c r="F73" s="1613"/>
      <c r="G73" s="1452"/>
      <c r="I73" s="1452"/>
    </row>
    <row r="74" spans="1:9">
      <c r="A74" s="1452"/>
      <c r="D74" s="1452"/>
      <c r="E74" s="1452"/>
      <c r="F74" s="1613"/>
      <c r="G74" s="1452"/>
      <c r="I74" s="1452"/>
    </row>
    <row r="75" spans="1:9">
      <c r="A75" s="1452"/>
      <c r="D75" s="1452"/>
      <c r="E75" s="1452"/>
      <c r="F75" s="1613"/>
      <c r="G75" s="1452"/>
      <c r="I75" s="1452"/>
    </row>
    <row r="76" spans="1:9">
      <c r="A76" s="1452"/>
      <c r="D76" s="1452"/>
      <c r="E76" s="1452"/>
      <c r="F76" s="1613"/>
      <c r="G76" s="1452"/>
      <c r="I76" s="1452"/>
    </row>
    <row r="77" spans="1:9">
      <c r="A77" s="1452"/>
      <c r="D77" s="1452"/>
      <c r="E77" s="1452"/>
      <c r="F77" s="1613"/>
      <c r="G77" s="1452"/>
      <c r="I77" s="1452"/>
    </row>
    <row r="78" spans="1:9">
      <c r="A78" s="1452"/>
      <c r="D78" s="1452"/>
      <c r="E78" s="1452"/>
      <c r="F78" s="1613"/>
      <c r="G78" s="1452"/>
      <c r="I78" s="1452"/>
    </row>
    <row r="79" spans="1:9">
      <c r="A79" s="1452"/>
      <c r="D79" s="1452"/>
      <c r="E79" s="1452"/>
      <c r="F79" s="1613"/>
      <c r="G79" s="1452"/>
      <c r="I79" s="1452"/>
    </row>
    <row r="80" spans="1:9">
      <c r="A80" s="1452"/>
      <c r="D80" s="1452"/>
      <c r="E80" s="1452"/>
      <c r="F80" s="1613"/>
      <c r="G80" s="1452"/>
      <c r="I80" s="1452"/>
    </row>
    <row r="81" spans="1:9">
      <c r="A81" s="1452"/>
      <c r="D81" s="1452"/>
      <c r="E81" s="1452"/>
      <c r="F81" s="1613"/>
      <c r="G81" s="1452"/>
      <c r="I81" s="1452"/>
    </row>
    <row r="82" spans="1:9">
      <c r="A82" s="1452"/>
      <c r="D82" s="1452"/>
      <c r="E82" s="1452"/>
      <c r="F82" s="1613"/>
      <c r="G82" s="1452"/>
      <c r="I82" s="1452"/>
    </row>
    <row r="83" spans="1:9" ht="52.5" customHeight="1">
      <c r="A83" s="1452"/>
      <c r="D83" s="1452"/>
      <c r="E83" s="1452"/>
      <c r="F83" s="1613"/>
      <c r="G83" s="1452"/>
      <c r="I83" s="1452"/>
    </row>
    <row r="84" spans="1:9">
      <c r="A84" s="1452"/>
      <c r="D84" s="1452"/>
      <c r="E84" s="1452"/>
      <c r="F84" s="1613"/>
      <c r="G84" s="1452"/>
      <c r="I84" s="1452"/>
    </row>
    <row r="85" spans="1:9">
      <c r="A85" s="1452"/>
      <c r="D85" s="1452"/>
      <c r="E85" s="1452"/>
      <c r="F85" s="1613"/>
      <c r="G85" s="1452"/>
      <c r="I85" s="1452"/>
    </row>
    <row r="86" spans="1:9">
      <c r="A86" s="1452"/>
      <c r="D86" s="1452"/>
      <c r="E86" s="1452"/>
      <c r="F86" s="1613"/>
      <c r="G86" s="1452"/>
      <c r="I86" s="1452"/>
    </row>
    <row r="87" spans="1:9">
      <c r="A87" s="1452"/>
      <c r="D87" s="1452"/>
      <c r="E87" s="1452"/>
      <c r="F87" s="1613"/>
      <c r="G87" s="1452"/>
      <c r="I87" s="1452"/>
    </row>
    <row r="88" spans="1:9">
      <c r="A88" s="1452"/>
      <c r="D88" s="1452"/>
      <c r="E88" s="1452"/>
      <c r="F88" s="1613"/>
      <c r="G88" s="1452"/>
      <c r="I88" s="1452"/>
    </row>
    <row r="89" spans="1:9">
      <c r="A89" s="1452"/>
      <c r="D89" s="1452"/>
      <c r="E89" s="1452"/>
      <c r="F89" s="1613"/>
      <c r="G89" s="1452"/>
      <c r="I89" s="1452"/>
    </row>
    <row r="90" spans="1:9">
      <c r="A90" s="1452"/>
      <c r="D90" s="1452"/>
      <c r="E90" s="1452"/>
      <c r="F90" s="1613"/>
      <c r="G90" s="1452"/>
      <c r="I90" s="1452"/>
    </row>
    <row r="91" spans="1:9">
      <c r="A91" s="1452"/>
      <c r="D91" s="1452"/>
      <c r="E91" s="1452"/>
      <c r="F91" s="1613"/>
      <c r="G91" s="1452"/>
      <c r="I91" s="1452"/>
    </row>
    <row r="92" spans="1:9">
      <c r="A92" s="1452"/>
      <c r="D92" s="1452"/>
      <c r="E92" s="1452"/>
      <c r="F92" s="1613"/>
      <c r="G92" s="1452"/>
      <c r="I92" s="1452"/>
    </row>
    <row r="93" spans="1:9">
      <c r="A93" s="1452"/>
      <c r="D93" s="1452"/>
      <c r="E93" s="1452"/>
      <c r="F93" s="1613"/>
      <c r="G93" s="1452"/>
      <c r="I93" s="1452"/>
    </row>
    <row r="94" spans="1:9">
      <c r="A94" s="1452"/>
      <c r="D94" s="1452"/>
      <c r="E94" s="1452"/>
      <c r="F94" s="1613"/>
      <c r="G94" s="1452"/>
      <c r="I94" s="1452"/>
    </row>
    <row r="95" spans="1:9">
      <c r="A95" s="1452"/>
      <c r="D95" s="1452"/>
      <c r="E95" s="1452"/>
      <c r="F95" s="1613"/>
      <c r="G95" s="1452"/>
      <c r="I95" s="1452"/>
    </row>
    <row r="96" spans="1:9">
      <c r="A96" s="1452"/>
      <c r="D96" s="1452"/>
      <c r="E96" s="1452"/>
      <c r="F96" s="1613"/>
      <c r="G96" s="1452"/>
      <c r="I96" s="1452"/>
    </row>
    <row r="97" spans="1:9">
      <c r="A97" s="1452"/>
      <c r="D97" s="1452"/>
      <c r="E97" s="1452"/>
      <c r="F97" s="1613"/>
      <c r="G97" s="1452"/>
      <c r="I97" s="1452"/>
    </row>
    <row r="98" spans="1:9">
      <c r="A98" s="1452"/>
      <c r="D98" s="1452"/>
      <c r="E98" s="1452"/>
      <c r="F98" s="1613"/>
      <c r="G98" s="1452"/>
      <c r="I98" s="1452"/>
    </row>
    <row r="99" spans="1:9">
      <c r="A99" s="1452"/>
      <c r="D99" s="1452"/>
      <c r="E99" s="1452"/>
      <c r="F99" s="1613"/>
      <c r="G99" s="1452"/>
      <c r="I99" s="1452"/>
    </row>
    <row r="100" spans="1:9">
      <c r="A100" s="1452"/>
      <c r="D100" s="1452"/>
      <c r="E100" s="1452"/>
      <c r="F100" s="1613"/>
      <c r="G100" s="1452"/>
      <c r="I100" s="1452"/>
    </row>
    <row r="101" spans="1:9">
      <c r="A101" s="1452"/>
      <c r="D101" s="1452"/>
      <c r="E101" s="1452"/>
      <c r="F101" s="1613"/>
      <c r="G101" s="1452"/>
      <c r="I101" s="1452"/>
    </row>
    <row r="102" spans="1:9">
      <c r="A102" s="1452"/>
      <c r="D102" s="1452"/>
      <c r="E102" s="1452"/>
      <c r="F102" s="1613"/>
      <c r="G102" s="1452"/>
      <c r="I102" s="1452"/>
    </row>
    <row r="103" spans="1:9">
      <c r="A103" s="1452"/>
      <c r="D103" s="1452"/>
      <c r="E103" s="1452"/>
      <c r="F103" s="1613"/>
      <c r="G103" s="1452"/>
      <c r="I103" s="1452"/>
    </row>
    <row r="104" spans="1:9">
      <c r="A104" s="1452"/>
      <c r="D104" s="1452"/>
      <c r="E104" s="1452"/>
      <c r="F104" s="1613"/>
      <c r="G104" s="1452"/>
      <c r="I104" s="1452"/>
    </row>
    <row r="105" spans="1:9">
      <c r="A105" s="1452"/>
      <c r="D105" s="1452"/>
      <c r="E105" s="1452"/>
      <c r="F105" s="1613"/>
      <c r="G105" s="1452"/>
      <c r="I105" s="1452"/>
    </row>
    <row r="106" spans="1:9">
      <c r="A106" s="1452"/>
      <c r="D106" s="1452"/>
      <c r="E106" s="1452"/>
      <c r="F106" s="1613"/>
      <c r="G106" s="1452"/>
      <c r="I106" s="1452"/>
    </row>
    <row r="107" spans="1:9">
      <c r="A107" s="1452"/>
      <c r="D107" s="1452"/>
      <c r="E107" s="1452"/>
      <c r="F107" s="1613"/>
      <c r="G107" s="1452"/>
      <c r="I107" s="1452"/>
    </row>
    <row r="108" spans="1:9">
      <c r="A108" s="1452"/>
      <c r="D108" s="1452"/>
      <c r="E108" s="1452"/>
      <c r="F108" s="1613"/>
      <c r="G108" s="1452"/>
      <c r="I108" s="1452"/>
    </row>
    <row r="109" spans="1:9">
      <c r="A109" s="1452"/>
      <c r="D109" s="1452"/>
      <c r="E109" s="1452"/>
      <c r="F109" s="1613"/>
      <c r="G109" s="1452"/>
      <c r="I109" s="1452"/>
    </row>
    <row r="110" spans="1:9">
      <c r="A110" s="1452"/>
      <c r="D110" s="1452"/>
      <c r="E110" s="1452"/>
      <c r="F110" s="1613"/>
      <c r="G110" s="1452"/>
      <c r="I110" s="1452"/>
    </row>
    <row r="111" spans="1:9">
      <c r="A111" s="1452"/>
      <c r="D111" s="1452"/>
      <c r="E111" s="1452"/>
      <c r="F111" s="1613"/>
      <c r="G111" s="1452"/>
      <c r="I111" s="1452"/>
    </row>
    <row r="112" spans="1:9">
      <c r="A112" s="1452"/>
      <c r="D112" s="1452"/>
      <c r="E112" s="1452"/>
      <c r="F112" s="1613"/>
      <c r="G112" s="1452"/>
      <c r="I112" s="1452"/>
    </row>
    <row r="113" spans="1:9">
      <c r="A113" s="1452"/>
      <c r="D113" s="1452"/>
      <c r="E113" s="1452"/>
      <c r="F113" s="1613"/>
      <c r="G113" s="1452"/>
      <c r="I113" s="1452"/>
    </row>
    <row r="114" spans="1:9">
      <c r="A114" s="1452"/>
      <c r="D114" s="1452"/>
      <c r="E114" s="1452"/>
      <c r="F114" s="1613"/>
      <c r="G114" s="1452"/>
      <c r="I114" s="1452"/>
    </row>
    <row r="115" spans="1:9">
      <c r="A115" s="1452"/>
      <c r="D115" s="1452"/>
      <c r="E115" s="1452"/>
      <c r="F115" s="1613"/>
      <c r="G115" s="1452"/>
      <c r="I115" s="1452"/>
    </row>
    <row r="116" spans="1:9">
      <c r="A116" s="1452"/>
      <c r="D116" s="1452"/>
      <c r="E116" s="1452"/>
      <c r="F116" s="1613"/>
      <c r="G116" s="1452"/>
      <c r="I116" s="1452"/>
    </row>
    <row r="117" spans="1:9">
      <c r="A117" s="1452"/>
      <c r="D117" s="1452"/>
      <c r="E117" s="1452"/>
      <c r="F117" s="1613"/>
      <c r="G117" s="1452"/>
      <c r="I117" s="1452"/>
    </row>
    <row r="118" spans="1:9">
      <c r="A118" s="1452"/>
      <c r="D118" s="1452"/>
      <c r="E118" s="1452"/>
      <c r="F118" s="1613"/>
      <c r="G118" s="1452"/>
      <c r="I118" s="1452"/>
    </row>
    <row r="119" spans="1:9">
      <c r="A119" s="1452"/>
      <c r="D119" s="1452"/>
      <c r="E119" s="1452"/>
      <c r="F119" s="1613"/>
      <c r="G119" s="1452"/>
      <c r="I119" s="1452"/>
    </row>
    <row r="120" spans="1:9">
      <c r="A120" s="1452"/>
      <c r="D120" s="1452"/>
      <c r="E120" s="1452"/>
      <c r="F120" s="1613"/>
      <c r="G120" s="1452"/>
      <c r="I120" s="1452"/>
    </row>
    <row r="121" spans="1:9">
      <c r="A121" s="1452"/>
      <c r="D121" s="1452"/>
      <c r="E121" s="1452"/>
      <c r="F121" s="1613"/>
      <c r="G121" s="1452"/>
      <c r="I121" s="1452"/>
    </row>
    <row r="122" spans="1:9">
      <c r="A122" s="1452"/>
      <c r="D122" s="1452"/>
      <c r="E122" s="1452"/>
      <c r="F122" s="1613"/>
      <c r="G122" s="1452"/>
      <c r="I122" s="1452"/>
    </row>
    <row r="123" spans="1:9">
      <c r="A123" s="1452"/>
      <c r="D123" s="1452"/>
      <c r="E123" s="1452"/>
      <c r="F123" s="1613"/>
      <c r="G123" s="1452"/>
      <c r="I123" s="1452"/>
    </row>
    <row r="124" spans="1:9">
      <c r="A124" s="1452"/>
      <c r="D124" s="1452"/>
      <c r="E124" s="1452"/>
      <c r="F124" s="1613"/>
      <c r="G124" s="1452"/>
      <c r="I124" s="1452"/>
    </row>
    <row r="125" spans="1:9">
      <c r="A125" s="1452"/>
      <c r="D125" s="1452"/>
      <c r="E125" s="1452"/>
      <c r="F125" s="1613"/>
      <c r="G125" s="1452"/>
      <c r="I125" s="1452"/>
    </row>
    <row r="126" spans="1:9">
      <c r="A126" s="1452"/>
      <c r="D126" s="1452"/>
      <c r="E126" s="1452"/>
      <c r="F126" s="1613"/>
      <c r="G126" s="1452"/>
      <c r="I126" s="1452"/>
    </row>
    <row r="127" spans="1:9">
      <c r="A127" s="1452"/>
      <c r="D127" s="1452"/>
      <c r="E127" s="1452"/>
      <c r="F127" s="1613"/>
      <c r="G127" s="1452"/>
      <c r="I127" s="1452"/>
    </row>
    <row r="128" spans="1:9">
      <c r="A128" s="1452"/>
      <c r="D128" s="1452"/>
      <c r="E128" s="1452"/>
      <c r="F128" s="1613"/>
      <c r="G128" s="1452"/>
      <c r="I128" s="1452"/>
    </row>
    <row r="129" spans="1:9">
      <c r="A129" s="1452"/>
      <c r="D129" s="1452"/>
      <c r="E129" s="1452"/>
      <c r="F129" s="1613"/>
      <c r="G129" s="1452"/>
      <c r="I129" s="1452"/>
    </row>
    <row r="130" spans="1:9">
      <c r="A130" s="1452"/>
      <c r="D130" s="1452"/>
      <c r="E130" s="1452"/>
      <c r="F130" s="1613"/>
      <c r="G130" s="1452"/>
      <c r="I130" s="1452"/>
    </row>
    <row r="131" spans="1:9">
      <c r="A131" s="1452"/>
      <c r="D131" s="1452"/>
      <c r="E131" s="1452"/>
      <c r="F131" s="1613"/>
      <c r="G131" s="1452"/>
      <c r="I131" s="1452"/>
    </row>
    <row r="132" spans="1:9">
      <c r="A132" s="1452"/>
      <c r="D132" s="1452"/>
      <c r="E132" s="1452"/>
      <c r="F132" s="1613"/>
      <c r="G132" s="1452"/>
      <c r="I132" s="1452"/>
    </row>
    <row r="133" spans="1:9">
      <c r="A133" s="1452"/>
      <c r="D133" s="1452"/>
      <c r="E133" s="1452"/>
      <c r="F133" s="1613"/>
      <c r="G133" s="1452"/>
      <c r="I133" s="1452"/>
    </row>
    <row r="134" spans="1:9">
      <c r="A134" s="1452"/>
      <c r="D134" s="1452"/>
      <c r="E134" s="1452"/>
      <c r="F134" s="1613"/>
      <c r="G134" s="1452"/>
      <c r="I134" s="1452"/>
    </row>
    <row r="135" spans="1:9">
      <c r="A135" s="1452"/>
      <c r="D135" s="1452"/>
      <c r="E135" s="1452"/>
      <c r="F135" s="1613"/>
      <c r="G135" s="1452"/>
      <c r="I135" s="1452"/>
    </row>
  </sheetData>
  <sheetProtection algorithmName="SHA-512" hashValue="YkfL2gCT/Jj7BpQDrscpWHOkAHz5gR1eAuz0viihKHWe7h3SRbZHjROfWcwPmnLPiaGaH0Ese1lSZf5H1sTRaw==" saltValue="GORIuM26W/oLIH4TLshEtg==" spinCount="100000" sheet="1" objects="1" scenarios="1"/>
  <protectedRanges>
    <protectedRange sqref="F32" name="cena na enoto_1_1_1_1_1"/>
  </protectedRanges>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03E75-A74B-49FE-AEB9-88FF07E38199}">
  <sheetPr>
    <tabColor theme="7" tint="0.39997558519241921"/>
  </sheetPr>
  <dimension ref="A1:M123"/>
  <sheetViews>
    <sheetView view="pageBreakPreview" topLeftCell="A18" zoomScale="125" zoomScaleNormal="100" zoomScaleSheetLayoutView="125" workbookViewId="0">
      <selection activeCell="B21" sqref="B21"/>
    </sheetView>
  </sheetViews>
  <sheetFormatPr defaultColWidth="9.28515625" defaultRowHeight="14.25"/>
  <cols>
    <col min="1" max="1" width="3.28515625" style="1435" customWidth="1"/>
    <col min="2" max="2" width="45.85546875" style="1478" customWidth="1"/>
    <col min="3" max="3" width="0.7109375" style="1479" customWidth="1"/>
    <col min="4" max="4" width="5.42578125" style="1435" customWidth="1"/>
    <col min="5" max="5" width="7.28515625" style="1435" customWidth="1"/>
    <col min="6" max="6" width="11.140625" style="1617" customWidth="1"/>
    <col min="7" max="7" width="12.140625" style="1435" customWidth="1"/>
    <col min="8" max="8" width="9.28515625" style="1435" hidden="1" customWidth="1"/>
    <col min="9" max="9" width="10.7109375" style="1435" hidden="1" customWidth="1"/>
    <col min="10" max="10" width="9.28515625" style="1435" hidden="1" customWidth="1"/>
    <col min="11" max="12" width="9.28515625" style="1435"/>
    <col min="13" max="13" width="12.140625" style="1435" bestFit="1" customWidth="1"/>
    <col min="14" max="16384" width="9.28515625" style="1435"/>
  </cols>
  <sheetData>
    <row r="1" spans="1:10">
      <c r="A1" s="1429" t="s">
        <v>1356</v>
      </c>
      <c r="B1" s="1430"/>
      <c r="C1" s="1431"/>
      <c r="D1" s="1432"/>
      <c r="E1" s="1433"/>
      <c r="F1" s="1610"/>
      <c r="G1" s="1434"/>
      <c r="I1" s="1433"/>
    </row>
    <row r="2" spans="1:10" ht="9" customHeight="1" thickBot="1">
      <c r="A2" s="1436"/>
      <c r="B2" s="1457"/>
      <c r="C2" s="1438"/>
      <c r="D2" s="1452"/>
      <c r="E2" s="1452"/>
      <c r="F2" s="1616"/>
      <c r="G2" s="1458"/>
      <c r="I2" s="1442"/>
    </row>
    <row r="3" spans="1:10" s="1451" customFormat="1" ht="12">
      <c r="A3" s="1443" t="s">
        <v>955</v>
      </c>
      <c r="B3" s="1444" t="s">
        <v>112</v>
      </c>
      <c r="C3" s="1445"/>
      <c r="D3" s="1446" t="s">
        <v>25</v>
      </c>
      <c r="E3" s="1447" t="s">
        <v>24</v>
      </c>
      <c r="F3" s="1612" t="s">
        <v>26</v>
      </c>
      <c r="G3" s="1448" t="s">
        <v>956</v>
      </c>
      <c r="I3" s="1450"/>
    </row>
    <row r="4" spans="1:10" ht="6.75" customHeight="1">
      <c r="A4" s="1452"/>
      <c r="B4" s="1453"/>
      <c r="C4" s="1454"/>
      <c r="D4" s="1452"/>
      <c r="E4" s="1452"/>
      <c r="F4" s="1613"/>
      <c r="G4" s="1452"/>
      <c r="I4" s="1442"/>
    </row>
    <row r="5" spans="1:10" s="1495" customFormat="1" ht="68.45" customHeight="1">
      <c r="A5" s="1436">
        <v>1</v>
      </c>
      <c r="B5" s="1437" t="s">
        <v>1329</v>
      </c>
      <c r="C5" s="1494"/>
      <c r="D5" s="1452" t="s">
        <v>960</v>
      </c>
      <c r="E5" s="1452">
        <v>1</v>
      </c>
      <c r="F5" s="1611"/>
      <c r="G5" s="1440">
        <f>E5*F5</f>
        <v>0</v>
      </c>
      <c r="I5" s="1496" t="str">
        <f>IF(F5="","VNESI CENO NA ENOTO!","")</f>
        <v>VNESI CENO NA ENOTO!</v>
      </c>
    </row>
    <row r="6" spans="1:10" ht="9" customHeight="1">
      <c r="A6" s="1436"/>
      <c r="B6" s="1437"/>
      <c r="C6" s="1437"/>
      <c r="D6" s="1438"/>
      <c r="E6" s="1456"/>
      <c r="F6" s="1611"/>
      <c r="G6" s="1440"/>
      <c r="H6" s="1456"/>
    </row>
    <row r="7" spans="1:10" ht="30.6" customHeight="1">
      <c r="A7" s="1436">
        <f>A5+1</f>
        <v>2</v>
      </c>
      <c r="B7" s="1437" t="s">
        <v>1325</v>
      </c>
      <c r="C7" s="1438"/>
      <c r="D7" s="1452" t="s">
        <v>13</v>
      </c>
      <c r="E7" s="1452">
        <v>16</v>
      </c>
      <c r="F7" s="1611"/>
      <c r="G7" s="1440">
        <f>E7*F7</f>
        <v>0</v>
      </c>
      <c r="I7" s="1497"/>
    </row>
    <row r="8" spans="1:10" ht="9" customHeight="1">
      <c r="A8" s="1436"/>
      <c r="B8" s="1437"/>
      <c r="C8" s="1437"/>
      <c r="D8" s="1452"/>
      <c r="E8" s="1452"/>
      <c r="F8" s="1616"/>
      <c r="G8" s="1458"/>
    </row>
    <row r="9" spans="1:10" ht="92.25">
      <c r="A9" s="1436">
        <f>A7+1</f>
        <v>3</v>
      </c>
      <c r="B9" s="1437" t="s">
        <v>1352</v>
      </c>
      <c r="C9" s="1438"/>
      <c r="D9" s="1452" t="s">
        <v>960</v>
      </c>
      <c r="E9" s="1452">
        <v>8</v>
      </c>
      <c r="F9" s="1611"/>
      <c r="G9" s="1440">
        <f>E9*F9</f>
        <v>0</v>
      </c>
    </row>
    <row r="10" spans="1:10" ht="9" customHeight="1">
      <c r="A10" s="1436"/>
      <c r="B10" s="1457"/>
      <c r="C10" s="1438"/>
      <c r="D10" s="1452"/>
      <c r="E10" s="1452"/>
      <c r="F10" s="1616"/>
      <c r="G10" s="1458"/>
      <c r="H10" s="1452"/>
      <c r="I10" s="1452"/>
    </row>
    <row r="11" spans="1:10" ht="40.15" customHeight="1">
      <c r="A11" s="1436">
        <f>A9+1</f>
        <v>4</v>
      </c>
      <c r="B11" s="1486" t="s">
        <v>1322</v>
      </c>
      <c r="C11" s="1438"/>
      <c r="D11" s="1452" t="s">
        <v>20</v>
      </c>
      <c r="E11" s="1452">
        <v>7</v>
      </c>
      <c r="F11" s="1611"/>
      <c r="G11" s="1440">
        <f>E11*F11</f>
        <v>0</v>
      </c>
    </row>
    <row r="12" spans="1:10" ht="9" customHeight="1">
      <c r="A12" s="1436"/>
      <c r="B12" s="1457"/>
      <c r="C12" s="1438"/>
      <c r="D12" s="1452"/>
      <c r="E12" s="1439"/>
      <c r="F12" s="1611"/>
      <c r="G12" s="1440"/>
    </row>
    <row r="13" spans="1:10" ht="40.15" customHeight="1">
      <c r="A13" s="1436">
        <f>A11+1</f>
        <v>5</v>
      </c>
      <c r="B13" s="1486" t="s">
        <v>1321</v>
      </c>
      <c r="C13" s="1438"/>
      <c r="D13" s="1452" t="s">
        <v>20</v>
      </c>
      <c r="E13" s="1452">
        <v>1</v>
      </c>
      <c r="F13" s="1611"/>
      <c r="G13" s="1440">
        <f>E13*F13</f>
        <v>0</v>
      </c>
    </row>
    <row r="14" spans="1:10" ht="9" customHeight="1">
      <c r="A14" s="1436"/>
      <c r="B14" s="1437"/>
      <c r="C14" s="1437"/>
      <c r="D14" s="1452"/>
      <c r="E14" s="1452"/>
      <c r="F14" s="1616"/>
      <c r="G14" s="1458"/>
    </row>
    <row r="15" spans="1:10" ht="378.6" customHeight="1">
      <c r="A15" s="1436">
        <f>A13+1</f>
        <v>6</v>
      </c>
      <c r="B15" s="1486" t="s">
        <v>1355</v>
      </c>
      <c r="C15" s="1486"/>
      <c r="D15" s="1452" t="s">
        <v>20</v>
      </c>
      <c r="E15" s="1452">
        <v>6</v>
      </c>
      <c r="F15" s="1611"/>
      <c r="G15" s="1440">
        <f>E15*F15</f>
        <v>0</v>
      </c>
      <c r="I15" s="1440"/>
      <c r="J15" s="1479"/>
    </row>
    <row r="16" spans="1:10" ht="9" customHeight="1">
      <c r="A16" s="1436"/>
      <c r="B16" s="1437"/>
      <c r="C16" s="1437"/>
      <c r="D16" s="1452"/>
      <c r="E16" s="1452"/>
      <c r="F16" s="1616"/>
      <c r="G16" s="1458"/>
    </row>
    <row r="17" spans="1:13" ht="378.6" customHeight="1">
      <c r="A17" s="1436">
        <f>A15+1</f>
        <v>7</v>
      </c>
      <c r="B17" s="1486" t="s">
        <v>1354</v>
      </c>
      <c r="C17" s="1486"/>
      <c r="D17" s="1452" t="s">
        <v>20</v>
      </c>
      <c r="E17" s="1452">
        <v>2</v>
      </c>
      <c r="F17" s="1611"/>
      <c r="G17" s="1440">
        <f>E17*F17</f>
        <v>0</v>
      </c>
      <c r="I17" s="1440"/>
      <c r="J17" s="1479"/>
    </row>
    <row r="18" spans="1:13" ht="9" customHeight="1">
      <c r="A18" s="1436"/>
      <c r="B18" s="1437"/>
      <c r="C18" s="1437"/>
      <c r="D18" s="1452"/>
      <c r="E18" s="1452"/>
      <c r="F18" s="1616"/>
      <c r="G18" s="1458"/>
    </row>
    <row r="19" spans="1:13" ht="51">
      <c r="A19" s="1436">
        <f>A17+1</f>
        <v>8</v>
      </c>
      <c r="B19" s="1438" t="s">
        <v>1318</v>
      </c>
      <c r="C19" s="1438"/>
      <c r="D19" s="1452" t="s">
        <v>20</v>
      </c>
      <c r="E19" s="1452">
        <v>6</v>
      </c>
      <c r="F19" s="1611"/>
      <c r="G19" s="1440">
        <f>E19*F19</f>
        <v>0</v>
      </c>
      <c r="H19" s="1452"/>
      <c r="I19" s="1452"/>
    </row>
    <row r="20" spans="1:13" ht="9" customHeight="1">
      <c r="A20" s="1436"/>
      <c r="B20" s="1457"/>
      <c r="C20" s="1438"/>
      <c r="D20" s="1452"/>
      <c r="E20" s="1439"/>
      <c r="F20" s="1614"/>
      <c r="G20" s="1456"/>
      <c r="H20" s="1456"/>
      <c r="I20" s="1456"/>
    </row>
    <row r="21" spans="1:13" ht="110.45" customHeight="1">
      <c r="A21" s="1436">
        <f>A19+1</f>
        <v>9</v>
      </c>
      <c r="B21" s="1486" t="s">
        <v>1022</v>
      </c>
      <c r="C21" s="1454"/>
      <c r="D21" s="1452" t="s">
        <v>20</v>
      </c>
      <c r="E21" s="1501">
        <v>1</v>
      </c>
      <c r="F21" s="1611"/>
      <c r="G21" s="1440">
        <f>E21*F21</f>
        <v>0</v>
      </c>
      <c r="I21" s="1440"/>
    </row>
    <row r="22" spans="1:13" ht="9" customHeight="1">
      <c r="A22" s="1436"/>
      <c r="B22" s="1457"/>
      <c r="C22" s="1438"/>
      <c r="D22" s="1452"/>
      <c r="E22" s="1452"/>
      <c r="F22" s="1616"/>
      <c r="G22" s="1458"/>
      <c r="I22" s="1458"/>
    </row>
    <row r="23" spans="1:13" ht="28.15" customHeight="1">
      <c r="A23" s="1436">
        <f>A21+1</f>
        <v>10</v>
      </c>
      <c r="B23" s="1437" t="s">
        <v>1317</v>
      </c>
      <c r="C23" s="1454"/>
      <c r="D23" s="1452" t="s">
        <v>20</v>
      </c>
      <c r="E23" s="1452">
        <v>1</v>
      </c>
      <c r="F23" s="1611"/>
      <c r="G23" s="1440">
        <f>E23*F23</f>
        <v>0</v>
      </c>
      <c r="I23" s="1440"/>
    </row>
    <row r="24" spans="1:13">
      <c r="A24" s="1452"/>
      <c r="B24" s="1453"/>
      <c r="C24" s="1454"/>
      <c r="D24" s="1452"/>
      <c r="E24" s="1452"/>
      <c r="F24" s="1611"/>
      <c r="G24" s="1440"/>
      <c r="I24" s="1440"/>
    </row>
    <row r="25" spans="1:13" ht="15" thickBot="1">
      <c r="A25" s="1492" t="s">
        <v>1282</v>
      </c>
      <c r="B25" s="1470"/>
      <c r="C25" s="1471"/>
      <c r="D25" s="1472"/>
      <c r="E25" s="1473"/>
      <c r="F25" s="1620"/>
      <c r="G25" s="1493">
        <f>ROUND(SUM(G5:G23),2)</f>
        <v>0</v>
      </c>
      <c r="I25" s="1440"/>
      <c r="M25" s="1477"/>
    </row>
    <row r="26" spans="1:13">
      <c r="A26" s="1452"/>
      <c r="D26" s="1452"/>
      <c r="E26" s="1452"/>
      <c r="F26" s="1613"/>
      <c r="G26" s="1452"/>
      <c r="I26" s="1440"/>
    </row>
    <row r="27" spans="1:13">
      <c r="A27" s="1452"/>
      <c r="D27" s="1452"/>
      <c r="E27" s="1452"/>
      <c r="F27" s="1613"/>
      <c r="G27" s="1452"/>
      <c r="I27" s="1452"/>
    </row>
    <row r="28" spans="1:13">
      <c r="A28" s="1452"/>
      <c r="D28" s="1452"/>
      <c r="E28" s="1452"/>
      <c r="F28" s="1613"/>
      <c r="G28" s="1452"/>
      <c r="I28" s="1452"/>
    </row>
    <row r="29" spans="1:13">
      <c r="A29" s="1452"/>
      <c r="D29" s="1452"/>
      <c r="E29" s="1452"/>
      <c r="F29" s="1613"/>
      <c r="G29" s="1452"/>
      <c r="I29" s="1452"/>
    </row>
    <row r="30" spans="1:13">
      <c r="A30" s="1452"/>
      <c r="D30" s="1452"/>
      <c r="E30" s="1452"/>
      <c r="F30" s="1613"/>
      <c r="G30" s="1452"/>
      <c r="I30" s="1452"/>
    </row>
    <row r="31" spans="1:13">
      <c r="A31" s="1452"/>
      <c r="D31" s="1452"/>
      <c r="E31" s="1452"/>
      <c r="F31" s="1613"/>
      <c r="G31" s="1452"/>
      <c r="I31" s="1452"/>
    </row>
    <row r="32" spans="1:13">
      <c r="A32" s="1452"/>
      <c r="D32" s="1452"/>
      <c r="E32" s="1452"/>
      <c r="F32" s="1613"/>
      <c r="G32" s="1452"/>
      <c r="I32" s="1452"/>
    </row>
    <row r="33" spans="1:9">
      <c r="A33" s="1452"/>
      <c r="D33" s="1452"/>
      <c r="E33" s="1452"/>
      <c r="F33" s="1613"/>
      <c r="G33" s="1452"/>
      <c r="I33" s="1452"/>
    </row>
    <row r="34" spans="1:9">
      <c r="A34" s="1452"/>
      <c r="D34" s="1452"/>
      <c r="E34" s="1452"/>
      <c r="F34" s="1613"/>
      <c r="G34" s="1452"/>
      <c r="I34" s="1452"/>
    </row>
    <row r="35" spans="1:9">
      <c r="A35" s="1452"/>
      <c r="D35" s="1452"/>
      <c r="E35" s="1452"/>
      <c r="F35" s="1613"/>
      <c r="G35" s="1452"/>
      <c r="I35" s="1452"/>
    </row>
    <row r="36" spans="1:9">
      <c r="A36" s="1452"/>
      <c r="D36" s="1452"/>
      <c r="E36" s="1452"/>
      <c r="F36" s="1613"/>
      <c r="G36" s="1452"/>
      <c r="I36" s="1452"/>
    </row>
    <row r="37" spans="1:9">
      <c r="A37" s="1452"/>
      <c r="D37" s="1452"/>
      <c r="E37" s="1452"/>
      <c r="F37" s="1613"/>
      <c r="G37" s="1452"/>
      <c r="I37" s="1452"/>
    </row>
    <row r="38" spans="1:9">
      <c r="A38" s="1452"/>
      <c r="D38" s="1452"/>
      <c r="E38" s="1452"/>
      <c r="F38" s="1613"/>
      <c r="G38" s="1452"/>
      <c r="I38" s="1452"/>
    </row>
    <row r="39" spans="1:9">
      <c r="A39" s="1452"/>
      <c r="D39" s="1452"/>
      <c r="E39" s="1452"/>
      <c r="F39" s="1613"/>
      <c r="G39" s="1452"/>
      <c r="I39" s="1452"/>
    </row>
    <row r="40" spans="1:9">
      <c r="A40" s="1452"/>
      <c r="D40" s="1452"/>
      <c r="E40" s="1452"/>
      <c r="F40" s="1613"/>
      <c r="G40" s="1452"/>
      <c r="I40" s="1452"/>
    </row>
    <row r="41" spans="1:9">
      <c r="A41" s="1452"/>
      <c r="D41" s="1452"/>
      <c r="E41" s="1452"/>
      <c r="F41" s="1613"/>
      <c r="G41" s="1452"/>
      <c r="I41" s="1452"/>
    </row>
    <row r="42" spans="1:9">
      <c r="A42" s="1452"/>
      <c r="D42" s="1452"/>
      <c r="E42" s="1452"/>
      <c r="F42" s="1613"/>
      <c r="G42" s="1452"/>
      <c r="I42" s="1452"/>
    </row>
    <row r="43" spans="1:9">
      <c r="A43" s="1452"/>
      <c r="D43" s="1452"/>
      <c r="E43" s="1452"/>
      <c r="F43" s="1613"/>
      <c r="G43" s="1452"/>
      <c r="I43" s="1452"/>
    </row>
    <row r="44" spans="1:9">
      <c r="A44" s="1452"/>
      <c r="D44" s="1452"/>
      <c r="E44" s="1452"/>
      <c r="F44" s="1613"/>
      <c r="G44" s="1452"/>
      <c r="I44" s="1452"/>
    </row>
    <row r="45" spans="1:9">
      <c r="A45" s="1452"/>
      <c r="D45" s="1452"/>
      <c r="E45" s="1452"/>
      <c r="F45" s="1613"/>
      <c r="G45" s="1452"/>
      <c r="I45" s="1452"/>
    </row>
    <row r="46" spans="1:9">
      <c r="A46" s="1452"/>
      <c r="D46" s="1452"/>
      <c r="E46" s="1452"/>
      <c r="F46" s="1613"/>
      <c r="G46" s="1452"/>
      <c r="I46" s="1452"/>
    </row>
    <row r="47" spans="1:9">
      <c r="A47" s="1452"/>
      <c r="D47" s="1452"/>
      <c r="E47" s="1452"/>
      <c r="F47" s="1613"/>
      <c r="G47" s="1452"/>
      <c r="I47" s="1452"/>
    </row>
    <row r="48" spans="1:9">
      <c r="A48" s="1452"/>
      <c r="D48" s="1452"/>
      <c r="E48" s="1452"/>
      <c r="F48" s="1613"/>
      <c r="G48" s="1452"/>
      <c r="I48" s="1452"/>
    </row>
    <row r="49" spans="1:9">
      <c r="A49" s="1452"/>
      <c r="D49" s="1452"/>
      <c r="E49" s="1452"/>
      <c r="F49" s="1613"/>
      <c r="G49" s="1452"/>
      <c r="I49" s="1452"/>
    </row>
    <row r="50" spans="1:9">
      <c r="A50" s="1452"/>
      <c r="D50" s="1452"/>
      <c r="E50" s="1452"/>
      <c r="F50" s="1613"/>
      <c r="G50" s="1452"/>
      <c r="I50" s="1452"/>
    </row>
    <row r="51" spans="1:9">
      <c r="A51" s="1452"/>
      <c r="D51" s="1452"/>
      <c r="E51" s="1452"/>
      <c r="F51" s="1613"/>
      <c r="G51" s="1452"/>
      <c r="I51" s="1452"/>
    </row>
    <row r="52" spans="1:9">
      <c r="A52" s="1452"/>
      <c r="D52" s="1452"/>
      <c r="E52" s="1452"/>
      <c r="F52" s="1613"/>
      <c r="G52" s="1452"/>
      <c r="I52" s="1452"/>
    </row>
    <row r="53" spans="1:9">
      <c r="A53" s="1452"/>
      <c r="D53" s="1452"/>
      <c r="E53" s="1452"/>
      <c r="F53" s="1613"/>
      <c r="G53" s="1452"/>
      <c r="I53" s="1452"/>
    </row>
    <row r="54" spans="1:9">
      <c r="A54" s="1452"/>
      <c r="D54" s="1452"/>
      <c r="E54" s="1452"/>
      <c r="F54" s="1613"/>
      <c r="G54" s="1452"/>
      <c r="I54" s="1452"/>
    </row>
    <row r="55" spans="1:9">
      <c r="A55" s="1452"/>
      <c r="D55" s="1452"/>
      <c r="E55" s="1452"/>
      <c r="F55" s="1613"/>
      <c r="G55" s="1452"/>
      <c r="I55" s="1452"/>
    </row>
    <row r="56" spans="1:9">
      <c r="A56" s="1452"/>
      <c r="D56" s="1452"/>
      <c r="E56" s="1452"/>
      <c r="F56" s="1613"/>
      <c r="G56" s="1452"/>
      <c r="I56" s="1452"/>
    </row>
    <row r="57" spans="1:9">
      <c r="A57" s="1452"/>
      <c r="D57" s="1452"/>
      <c r="E57" s="1452"/>
      <c r="F57" s="1613"/>
      <c r="G57" s="1452"/>
      <c r="I57" s="1452"/>
    </row>
    <row r="58" spans="1:9">
      <c r="A58" s="1452"/>
      <c r="D58" s="1452"/>
      <c r="E58" s="1452"/>
      <c r="F58" s="1613"/>
      <c r="G58" s="1452"/>
      <c r="I58" s="1452"/>
    </row>
    <row r="59" spans="1:9">
      <c r="A59" s="1452"/>
      <c r="D59" s="1452"/>
      <c r="E59" s="1452"/>
      <c r="F59" s="1613"/>
      <c r="G59" s="1452"/>
      <c r="I59" s="1452"/>
    </row>
    <row r="60" spans="1:9">
      <c r="A60" s="1452"/>
      <c r="D60" s="1452"/>
      <c r="E60" s="1452"/>
      <c r="F60" s="1613"/>
      <c r="G60" s="1452"/>
      <c r="I60" s="1452"/>
    </row>
    <row r="61" spans="1:9">
      <c r="A61" s="1452"/>
      <c r="D61" s="1452"/>
      <c r="E61" s="1452"/>
      <c r="F61" s="1613"/>
      <c r="G61" s="1452"/>
      <c r="I61" s="1452"/>
    </row>
    <row r="62" spans="1:9">
      <c r="A62" s="1452"/>
      <c r="D62" s="1452"/>
      <c r="E62" s="1452"/>
      <c r="F62" s="1613"/>
      <c r="G62" s="1452"/>
      <c r="I62" s="1452"/>
    </row>
    <row r="63" spans="1:9">
      <c r="A63" s="1452"/>
      <c r="D63" s="1452"/>
      <c r="E63" s="1452"/>
      <c r="F63" s="1613"/>
      <c r="G63" s="1452"/>
      <c r="I63" s="1452"/>
    </row>
    <row r="64" spans="1:9">
      <c r="A64" s="1452"/>
      <c r="D64" s="1452"/>
      <c r="E64" s="1452"/>
      <c r="F64" s="1613"/>
      <c r="G64" s="1452"/>
      <c r="I64" s="1452"/>
    </row>
    <row r="65" spans="1:9">
      <c r="A65" s="1452"/>
      <c r="D65" s="1452"/>
      <c r="E65" s="1452"/>
      <c r="F65" s="1613"/>
      <c r="G65" s="1452"/>
      <c r="I65" s="1452"/>
    </row>
    <row r="66" spans="1:9">
      <c r="A66" s="1452"/>
      <c r="D66" s="1452"/>
      <c r="E66" s="1452"/>
      <c r="F66" s="1613"/>
      <c r="G66" s="1452"/>
      <c r="I66" s="1452"/>
    </row>
    <row r="67" spans="1:9">
      <c r="A67" s="1452"/>
      <c r="D67" s="1452"/>
      <c r="E67" s="1452"/>
      <c r="F67" s="1613"/>
      <c r="G67" s="1452"/>
      <c r="I67" s="1452"/>
    </row>
    <row r="68" spans="1:9">
      <c r="A68" s="1452"/>
      <c r="D68" s="1452"/>
      <c r="E68" s="1452"/>
      <c r="F68" s="1613"/>
      <c r="G68" s="1452"/>
      <c r="I68" s="1452"/>
    </row>
    <row r="69" spans="1:9">
      <c r="A69" s="1452"/>
      <c r="D69" s="1452"/>
      <c r="E69" s="1452"/>
      <c r="F69" s="1613"/>
      <c r="G69" s="1452"/>
      <c r="I69" s="1452"/>
    </row>
    <row r="70" spans="1:9">
      <c r="A70" s="1452"/>
      <c r="D70" s="1452"/>
      <c r="E70" s="1452"/>
      <c r="F70" s="1613"/>
      <c r="G70" s="1452"/>
      <c r="I70" s="1452"/>
    </row>
    <row r="71" spans="1:9" ht="52.5" customHeight="1">
      <c r="A71" s="1452"/>
      <c r="D71" s="1452"/>
      <c r="E71" s="1452"/>
      <c r="F71" s="1613"/>
      <c r="G71" s="1452"/>
      <c r="I71" s="1452"/>
    </row>
    <row r="72" spans="1:9">
      <c r="A72" s="1452"/>
      <c r="D72" s="1452"/>
      <c r="E72" s="1452"/>
      <c r="F72" s="1613"/>
      <c r="G72" s="1452"/>
      <c r="I72" s="1452"/>
    </row>
    <row r="73" spans="1:9">
      <c r="A73" s="1452"/>
      <c r="D73" s="1452"/>
      <c r="E73" s="1452"/>
      <c r="F73" s="1613"/>
      <c r="G73" s="1452"/>
      <c r="I73" s="1452"/>
    </row>
    <row r="74" spans="1:9">
      <c r="A74" s="1452"/>
      <c r="D74" s="1452"/>
      <c r="E74" s="1452"/>
      <c r="F74" s="1613"/>
      <c r="G74" s="1452"/>
      <c r="I74" s="1452"/>
    </row>
    <row r="75" spans="1:9">
      <c r="A75" s="1452"/>
      <c r="D75" s="1452"/>
      <c r="E75" s="1452"/>
      <c r="F75" s="1613"/>
      <c r="G75" s="1452"/>
      <c r="I75" s="1452"/>
    </row>
    <row r="76" spans="1:9">
      <c r="A76" s="1452"/>
      <c r="D76" s="1452"/>
      <c r="E76" s="1452"/>
      <c r="F76" s="1613"/>
      <c r="G76" s="1452"/>
      <c r="I76" s="1452"/>
    </row>
    <row r="77" spans="1:9">
      <c r="A77" s="1452"/>
      <c r="D77" s="1452"/>
      <c r="E77" s="1452"/>
      <c r="F77" s="1613"/>
      <c r="G77" s="1452"/>
      <c r="I77" s="1452"/>
    </row>
    <row r="78" spans="1:9">
      <c r="A78" s="1452"/>
      <c r="D78" s="1452"/>
      <c r="E78" s="1452"/>
      <c r="F78" s="1613"/>
      <c r="G78" s="1452"/>
      <c r="I78" s="1452"/>
    </row>
    <row r="79" spans="1:9">
      <c r="A79" s="1452"/>
      <c r="D79" s="1452"/>
      <c r="E79" s="1452"/>
      <c r="F79" s="1613"/>
      <c r="G79" s="1452"/>
      <c r="I79" s="1452"/>
    </row>
    <row r="80" spans="1:9">
      <c r="A80" s="1452"/>
      <c r="D80" s="1452"/>
      <c r="E80" s="1452"/>
      <c r="F80" s="1613"/>
      <c r="G80" s="1452"/>
      <c r="I80" s="1452"/>
    </row>
    <row r="81" spans="1:9">
      <c r="A81" s="1452"/>
      <c r="D81" s="1452"/>
      <c r="E81" s="1452"/>
      <c r="F81" s="1613"/>
      <c r="G81" s="1452"/>
      <c r="I81" s="1452"/>
    </row>
    <row r="82" spans="1:9">
      <c r="A82" s="1452"/>
      <c r="D82" s="1452"/>
      <c r="E82" s="1452"/>
      <c r="F82" s="1613"/>
      <c r="G82" s="1452"/>
      <c r="I82" s="1452"/>
    </row>
    <row r="83" spans="1:9">
      <c r="A83" s="1452"/>
      <c r="D83" s="1452"/>
      <c r="E83" s="1452"/>
      <c r="F83" s="1613"/>
      <c r="G83" s="1452"/>
      <c r="I83" s="1452"/>
    </row>
    <row r="84" spans="1:9">
      <c r="A84" s="1452"/>
      <c r="D84" s="1452"/>
      <c r="E84" s="1452"/>
      <c r="F84" s="1613"/>
      <c r="G84" s="1452"/>
      <c r="I84" s="1452"/>
    </row>
    <row r="85" spans="1:9">
      <c r="A85" s="1452"/>
      <c r="D85" s="1452"/>
      <c r="E85" s="1452"/>
      <c r="F85" s="1613"/>
      <c r="G85" s="1452"/>
      <c r="I85" s="1452"/>
    </row>
    <row r="86" spans="1:9">
      <c r="A86" s="1452"/>
      <c r="D86" s="1452"/>
      <c r="E86" s="1452"/>
      <c r="F86" s="1613"/>
      <c r="G86" s="1452"/>
      <c r="I86" s="1452"/>
    </row>
    <row r="87" spans="1:9">
      <c r="A87" s="1452"/>
      <c r="D87" s="1452"/>
      <c r="E87" s="1452"/>
      <c r="F87" s="1613"/>
      <c r="G87" s="1452"/>
      <c r="I87" s="1452"/>
    </row>
    <row r="88" spans="1:9">
      <c r="A88" s="1452"/>
      <c r="D88" s="1452"/>
      <c r="E88" s="1452"/>
      <c r="F88" s="1613"/>
      <c r="G88" s="1452"/>
      <c r="I88" s="1452"/>
    </row>
    <row r="89" spans="1:9">
      <c r="A89" s="1452"/>
      <c r="D89" s="1452"/>
      <c r="E89" s="1452"/>
      <c r="F89" s="1613"/>
      <c r="G89" s="1452"/>
      <c r="I89" s="1452"/>
    </row>
    <row r="90" spans="1:9">
      <c r="A90" s="1452"/>
      <c r="D90" s="1452"/>
      <c r="E90" s="1452"/>
      <c r="F90" s="1613"/>
      <c r="G90" s="1452"/>
      <c r="I90" s="1452"/>
    </row>
    <row r="91" spans="1:9">
      <c r="A91" s="1452"/>
      <c r="D91" s="1452"/>
      <c r="E91" s="1452"/>
      <c r="F91" s="1613"/>
      <c r="G91" s="1452"/>
      <c r="I91" s="1452"/>
    </row>
    <row r="92" spans="1:9">
      <c r="A92" s="1452"/>
      <c r="D92" s="1452"/>
      <c r="E92" s="1452"/>
      <c r="F92" s="1613"/>
      <c r="G92" s="1452"/>
      <c r="I92" s="1452"/>
    </row>
    <row r="93" spans="1:9">
      <c r="A93" s="1452"/>
      <c r="D93" s="1452"/>
      <c r="E93" s="1452"/>
      <c r="F93" s="1613"/>
      <c r="G93" s="1452"/>
      <c r="I93" s="1452"/>
    </row>
    <row r="94" spans="1:9">
      <c r="A94" s="1452"/>
      <c r="D94" s="1452"/>
      <c r="E94" s="1452"/>
      <c r="F94" s="1613"/>
      <c r="G94" s="1452"/>
      <c r="I94" s="1452"/>
    </row>
    <row r="95" spans="1:9">
      <c r="A95" s="1452"/>
      <c r="D95" s="1452"/>
      <c r="E95" s="1452"/>
      <c r="F95" s="1613"/>
      <c r="G95" s="1452"/>
      <c r="I95" s="1452"/>
    </row>
    <row r="96" spans="1:9">
      <c r="A96" s="1452"/>
      <c r="D96" s="1452"/>
      <c r="E96" s="1452"/>
      <c r="F96" s="1613"/>
      <c r="G96" s="1452"/>
      <c r="I96" s="1452"/>
    </row>
    <row r="97" spans="1:9">
      <c r="A97" s="1452"/>
      <c r="D97" s="1452"/>
      <c r="E97" s="1452"/>
      <c r="F97" s="1613"/>
      <c r="G97" s="1452"/>
      <c r="I97" s="1452"/>
    </row>
    <row r="98" spans="1:9">
      <c r="A98" s="1452"/>
      <c r="D98" s="1452"/>
      <c r="E98" s="1452"/>
      <c r="F98" s="1613"/>
      <c r="G98" s="1452"/>
      <c r="I98" s="1452"/>
    </row>
    <row r="99" spans="1:9">
      <c r="A99" s="1452"/>
      <c r="D99" s="1452"/>
      <c r="E99" s="1452"/>
      <c r="F99" s="1613"/>
      <c r="G99" s="1452"/>
      <c r="I99" s="1452"/>
    </row>
    <row r="100" spans="1:9">
      <c r="A100" s="1452"/>
      <c r="D100" s="1452"/>
      <c r="E100" s="1452"/>
      <c r="F100" s="1613"/>
      <c r="G100" s="1452"/>
      <c r="I100" s="1452"/>
    </row>
    <row r="101" spans="1:9">
      <c r="A101" s="1452"/>
      <c r="D101" s="1452"/>
      <c r="E101" s="1452"/>
      <c r="F101" s="1613"/>
      <c r="G101" s="1452"/>
      <c r="I101" s="1452"/>
    </row>
    <row r="102" spans="1:9">
      <c r="A102" s="1452"/>
      <c r="D102" s="1452"/>
      <c r="E102" s="1452"/>
      <c r="F102" s="1613"/>
      <c r="G102" s="1452"/>
      <c r="I102" s="1452"/>
    </row>
    <row r="103" spans="1:9">
      <c r="A103" s="1452"/>
      <c r="D103" s="1452"/>
      <c r="E103" s="1452"/>
      <c r="F103" s="1613"/>
      <c r="G103" s="1452"/>
      <c r="I103" s="1452"/>
    </row>
    <row r="104" spans="1:9">
      <c r="A104" s="1452"/>
      <c r="D104" s="1452"/>
      <c r="E104" s="1452"/>
      <c r="F104" s="1613"/>
      <c r="G104" s="1452"/>
      <c r="I104" s="1452"/>
    </row>
    <row r="105" spans="1:9">
      <c r="A105" s="1452"/>
      <c r="D105" s="1452"/>
      <c r="E105" s="1452"/>
      <c r="F105" s="1613"/>
      <c r="G105" s="1452"/>
      <c r="I105" s="1452"/>
    </row>
    <row r="106" spans="1:9">
      <c r="A106" s="1452"/>
      <c r="D106" s="1452"/>
      <c r="E106" s="1452"/>
      <c r="F106" s="1613"/>
      <c r="G106" s="1452"/>
      <c r="I106" s="1452"/>
    </row>
    <row r="107" spans="1:9">
      <c r="A107" s="1452"/>
      <c r="D107" s="1452"/>
      <c r="E107" s="1452"/>
      <c r="F107" s="1613"/>
      <c r="G107" s="1452"/>
      <c r="I107" s="1452"/>
    </row>
    <row r="108" spans="1:9">
      <c r="A108" s="1452"/>
      <c r="D108" s="1452"/>
      <c r="E108" s="1452"/>
      <c r="F108" s="1613"/>
      <c r="G108" s="1452"/>
      <c r="I108" s="1452"/>
    </row>
    <row r="109" spans="1:9">
      <c r="A109" s="1452"/>
      <c r="D109" s="1452"/>
      <c r="E109" s="1452"/>
      <c r="F109" s="1613"/>
      <c r="G109" s="1452"/>
      <c r="I109" s="1452"/>
    </row>
    <row r="110" spans="1:9">
      <c r="A110" s="1452"/>
      <c r="D110" s="1452"/>
      <c r="E110" s="1452"/>
      <c r="F110" s="1613"/>
      <c r="G110" s="1452"/>
      <c r="I110" s="1452"/>
    </row>
    <row r="111" spans="1:9">
      <c r="A111" s="1452"/>
      <c r="D111" s="1452"/>
      <c r="E111" s="1452"/>
      <c r="F111" s="1613"/>
      <c r="G111" s="1452"/>
      <c r="I111" s="1452"/>
    </row>
    <row r="112" spans="1:9">
      <c r="A112" s="1452"/>
      <c r="D112" s="1452"/>
      <c r="E112" s="1452"/>
      <c r="F112" s="1613"/>
      <c r="G112" s="1452"/>
      <c r="I112" s="1452"/>
    </row>
    <row r="113" spans="1:9">
      <c r="A113" s="1452"/>
      <c r="D113" s="1452"/>
      <c r="E113" s="1452"/>
      <c r="F113" s="1613"/>
      <c r="G113" s="1452"/>
      <c r="I113" s="1452"/>
    </row>
    <row r="114" spans="1:9">
      <c r="A114" s="1452"/>
      <c r="D114" s="1452"/>
      <c r="E114" s="1452"/>
      <c r="F114" s="1613"/>
      <c r="G114" s="1452"/>
      <c r="I114" s="1452"/>
    </row>
    <row r="115" spans="1:9">
      <c r="A115" s="1452"/>
      <c r="D115" s="1452"/>
      <c r="E115" s="1452"/>
      <c r="F115" s="1613"/>
      <c r="G115" s="1452"/>
      <c r="I115" s="1452"/>
    </row>
    <row r="116" spans="1:9">
      <c r="A116" s="1452"/>
      <c r="D116" s="1452"/>
      <c r="E116" s="1452"/>
      <c r="F116" s="1613"/>
      <c r="G116" s="1452"/>
      <c r="I116" s="1452"/>
    </row>
    <row r="117" spans="1:9">
      <c r="A117" s="1452"/>
      <c r="D117" s="1452"/>
      <c r="E117" s="1452"/>
      <c r="F117" s="1613"/>
      <c r="G117" s="1452"/>
      <c r="I117" s="1452"/>
    </row>
    <row r="118" spans="1:9">
      <c r="A118" s="1452"/>
      <c r="D118" s="1452"/>
      <c r="E118" s="1452"/>
      <c r="F118" s="1613"/>
      <c r="G118" s="1452"/>
      <c r="I118" s="1452"/>
    </row>
    <row r="119" spans="1:9">
      <c r="A119" s="1452"/>
      <c r="D119" s="1452"/>
      <c r="E119" s="1452"/>
      <c r="F119" s="1613"/>
      <c r="G119" s="1452"/>
      <c r="I119" s="1452"/>
    </row>
    <row r="120" spans="1:9">
      <c r="A120" s="1452"/>
      <c r="D120" s="1452"/>
      <c r="E120" s="1452"/>
      <c r="F120" s="1613"/>
      <c r="G120" s="1452"/>
      <c r="I120" s="1452"/>
    </row>
    <row r="121" spans="1:9">
      <c r="A121" s="1452"/>
      <c r="D121" s="1452"/>
      <c r="E121" s="1452"/>
      <c r="F121" s="1613"/>
      <c r="G121" s="1452"/>
      <c r="I121" s="1452"/>
    </row>
    <row r="122" spans="1:9">
      <c r="A122" s="1452"/>
      <c r="D122" s="1452"/>
      <c r="E122" s="1452"/>
      <c r="F122" s="1613"/>
      <c r="G122" s="1452"/>
      <c r="I122" s="1452"/>
    </row>
    <row r="123" spans="1:9">
      <c r="A123" s="1452"/>
      <c r="D123" s="1452"/>
      <c r="E123" s="1452"/>
      <c r="F123" s="1613"/>
      <c r="G123" s="1452"/>
      <c r="I123" s="1452"/>
    </row>
  </sheetData>
  <sheetProtection algorithmName="SHA-512" hashValue="WGPGCq75hJ5c3rEZQjU7991k1suP1HjgFPQ4g/Awuh+c5W3dgafFOeHgH87CuyyouN7ehkPfRxVX8WYykKvXrg==" saltValue="YCgbOsa+ZDF4vUnByQ6oPA==" spinCount="100000" sheet="1" objects="1" scenarios="1"/>
  <protectedRanges>
    <protectedRange sqref="F20" name="cena na enoto_1_1_1_1_1"/>
  </protectedRanges>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93ADD-B487-4285-8F78-D3579D092090}">
  <sheetPr>
    <tabColor theme="7" tint="0.39997558519241921"/>
  </sheetPr>
  <dimension ref="A1:P232"/>
  <sheetViews>
    <sheetView view="pageBreakPreview" topLeftCell="A26" zoomScale="125" zoomScaleNormal="100" zoomScaleSheetLayoutView="125" workbookViewId="0">
      <selection activeCell="E42" sqref="E42"/>
    </sheetView>
  </sheetViews>
  <sheetFormatPr defaultColWidth="9.28515625" defaultRowHeight="14.25"/>
  <cols>
    <col min="1" max="1" width="4" style="1435" customWidth="1"/>
    <col min="2" max="2" width="44.5703125" style="1478" customWidth="1"/>
    <col min="3" max="3" width="0.7109375" style="1479" customWidth="1"/>
    <col min="4" max="4" width="5.42578125" style="1435" customWidth="1"/>
    <col min="5" max="5" width="8.5703125" style="1435" customWidth="1"/>
    <col min="6" max="6" width="10.5703125" style="1617" customWidth="1"/>
    <col min="7" max="7" width="12.42578125" style="1435" customWidth="1"/>
    <col min="8" max="8" width="12.7109375" style="1435" hidden="1" customWidth="1"/>
    <col min="9" max="9" width="14.7109375" style="1435" hidden="1" customWidth="1"/>
    <col min="10" max="10" width="9.28515625" style="1435" customWidth="1"/>
    <col min="11" max="11" width="13.42578125" style="1435" bestFit="1" customWidth="1"/>
    <col min="12" max="16384" width="9.28515625" style="1435"/>
  </cols>
  <sheetData>
    <row r="1" spans="1:9">
      <c r="A1" s="1429" t="s">
        <v>1358</v>
      </c>
      <c r="B1" s="1430"/>
      <c r="C1" s="1431"/>
      <c r="D1" s="1432"/>
      <c r="E1" s="1433"/>
      <c r="F1" s="1610"/>
      <c r="G1" s="1434"/>
      <c r="H1" s="1433"/>
      <c r="I1" s="1434"/>
    </row>
    <row r="2" spans="1:9" ht="9" customHeight="1" thickBot="1">
      <c r="A2" s="1436"/>
      <c r="B2" s="1437"/>
      <c r="C2" s="1437"/>
      <c r="D2" s="1438"/>
      <c r="E2" s="1439"/>
      <c r="F2" s="1611"/>
      <c r="G2" s="1440"/>
      <c r="H2" s="1441"/>
      <c r="I2" s="1442"/>
    </row>
    <row r="3" spans="1:9" s="1451" customFormat="1" ht="12">
      <c r="A3" s="1443" t="s">
        <v>955</v>
      </c>
      <c r="B3" s="1444" t="s">
        <v>112</v>
      </c>
      <c r="C3" s="1445"/>
      <c r="D3" s="1446" t="s">
        <v>25</v>
      </c>
      <c r="E3" s="1447" t="s">
        <v>24</v>
      </c>
      <c r="F3" s="1612" t="s">
        <v>26</v>
      </c>
      <c r="G3" s="1448" t="s">
        <v>956</v>
      </c>
      <c r="H3" s="1449"/>
      <c r="I3" s="1450"/>
    </row>
    <row r="4" spans="1:9" ht="6.75" customHeight="1">
      <c r="A4" s="1452"/>
      <c r="B4" s="1453"/>
      <c r="C4" s="1454"/>
      <c r="D4" s="1452"/>
      <c r="E4" s="1452"/>
      <c r="F4" s="1613"/>
      <c r="G4" s="1452"/>
      <c r="H4" s="1441"/>
      <c r="I4" s="1442"/>
    </row>
    <row r="5" spans="1:9" s="1441" customFormat="1" ht="15" customHeight="1">
      <c r="A5" s="1436"/>
      <c r="B5" s="1455" t="s">
        <v>11</v>
      </c>
      <c r="C5" s="1438"/>
      <c r="D5" s="1452"/>
      <c r="E5" s="1456"/>
      <c r="F5" s="1614"/>
      <c r="G5" s="1456"/>
      <c r="I5" s="1442"/>
    </row>
    <row r="6" spans="1:9" s="1441" customFormat="1" ht="15" customHeight="1">
      <c r="A6" s="1436">
        <v>1</v>
      </c>
      <c r="B6" s="1437" t="s">
        <v>1315</v>
      </c>
      <c r="C6" s="1438"/>
      <c r="D6" s="1452" t="s">
        <v>13</v>
      </c>
      <c r="E6" s="1452">
        <v>255</v>
      </c>
      <c r="F6" s="1611"/>
      <c r="G6" s="1440">
        <f>E6*F6</f>
        <v>0</v>
      </c>
      <c r="I6" s="1442"/>
    </row>
    <row r="7" spans="1:9" ht="9" customHeight="1">
      <c r="A7" s="1436"/>
      <c r="B7" s="1437"/>
      <c r="C7" s="1437"/>
      <c r="D7" s="1438"/>
      <c r="E7" s="1439"/>
      <c r="F7" s="1611"/>
      <c r="G7" s="1440"/>
      <c r="H7" s="1456"/>
    </row>
    <row r="8" spans="1:9" s="1441" customFormat="1" ht="30.6" customHeight="1">
      <c r="A8" s="1436">
        <f>A6+1</f>
        <v>2</v>
      </c>
      <c r="B8" s="1437" t="s">
        <v>1314</v>
      </c>
      <c r="C8" s="1438"/>
      <c r="D8" s="1452" t="s">
        <v>13</v>
      </c>
      <c r="E8" s="1452">
        <v>255</v>
      </c>
      <c r="F8" s="1611"/>
      <c r="G8" s="1440">
        <f>E8*F8</f>
        <v>0</v>
      </c>
      <c r="I8" s="1442" t="str">
        <f>IF(F8="","VNESI CENO NA ENOTO!","")</f>
        <v>VNESI CENO NA ENOTO!</v>
      </c>
    </row>
    <row r="9" spans="1:9" ht="9" customHeight="1">
      <c r="A9" s="1436"/>
      <c r="B9" s="1437"/>
      <c r="C9" s="1437"/>
      <c r="D9" s="1438"/>
      <c r="E9" s="1456"/>
      <c r="F9" s="1615"/>
      <c r="G9" s="1456"/>
      <c r="H9" s="1456"/>
    </row>
    <row r="10" spans="1:9" s="1441" customFormat="1">
      <c r="A10" s="1436"/>
      <c r="B10" s="1429" t="s">
        <v>14</v>
      </c>
      <c r="C10" s="1438"/>
      <c r="D10" s="1452"/>
      <c r="E10" s="1456"/>
      <c r="F10" s="1611"/>
      <c r="G10" s="1440"/>
      <c r="I10" s="1442"/>
    </row>
    <row r="11" spans="1:9" s="1441" customFormat="1" ht="29.45" customHeight="1">
      <c r="A11" s="1436">
        <f>A8+1</f>
        <v>3</v>
      </c>
      <c r="B11" s="1437" t="s">
        <v>1312</v>
      </c>
      <c r="C11" s="1438"/>
      <c r="D11" s="1452" t="s">
        <v>317</v>
      </c>
      <c r="E11" s="1439">
        <v>107.7</v>
      </c>
      <c r="F11" s="1611"/>
      <c r="G11" s="1440">
        <f>E11*F11</f>
        <v>0</v>
      </c>
      <c r="I11" s="1442" t="str">
        <f>IF(F11="","VNESI CENO NA ENOTO!","")</f>
        <v>VNESI CENO NA ENOTO!</v>
      </c>
    </row>
    <row r="12" spans="1:9" ht="9" customHeight="1">
      <c r="A12" s="1436"/>
      <c r="B12" s="1437"/>
      <c r="C12" s="1437"/>
      <c r="D12" s="1438"/>
      <c r="E12" s="1439"/>
      <c r="F12" s="1611"/>
      <c r="G12" s="1440"/>
      <c r="H12" s="1456"/>
    </row>
    <row r="13" spans="1:9" s="1441" customFormat="1" ht="28.15" customHeight="1">
      <c r="A13" s="1436">
        <f>A11+1</f>
        <v>4</v>
      </c>
      <c r="B13" s="1437" t="s">
        <v>1311</v>
      </c>
      <c r="C13" s="1438"/>
      <c r="D13" s="1452" t="s">
        <v>278</v>
      </c>
      <c r="E13" s="1439">
        <v>101.9</v>
      </c>
      <c r="F13" s="1611"/>
      <c r="G13" s="1440">
        <f>E13*F13</f>
        <v>0</v>
      </c>
      <c r="I13" s="1442" t="str">
        <f>IF(F13="","VNESI CENO NA ENOTO!","")</f>
        <v>VNESI CENO NA ENOTO!</v>
      </c>
    </row>
    <row r="14" spans="1:9" ht="9" customHeight="1">
      <c r="A14" s="1436"/>
      <c r="B14" s="1437"/>
      <c r="C14" s="1437"/>
      <c r="D14" s="1438"/>
      <c r="E14" s="1439"/>
      <c r="F14" s="1611"/>
      <c r="G14" s="1440"/>
      <c r="H14" s="1456"/>
    </row>
    <row r="15" spans="1:9" s="1441" customFormat="1" ht="63.75">
      <c r="A15" s="1436">
        <f>A13+1</f>
        <v>5</v>
      </c>
      <c r="B15" s="1437" t="s">
        <v>964</v>
      </c>
      <c r="C15" s="1438"/>
      <c r="D15" s="1452" t="s">
        <v>317</v>
      </c>
      <c r="E15" s="1439">
        <v>1.5</v>
      </c>
      <c r="F15" s="1611"/>
      <c r="G15" s="1440">
        <f>E15*F15</f>
        <v>0</v>
      </c>
      <c r="I15" s="1442" t="str">
        <f>IF(F15="","VNESI CENO NA ENOTO!","")</f>
        <v>VNESI CENO NA ENOTO!</v>
      </c>
    </row>
    <row r="16" spans="1:9" ht="9" customHeight="1">
      <c r="A16" s="1436"/>
      <c r="B16" s="1437"/>
      <c r="C16" s="1437"/>
      <c r="D16" s="1438"/>
      <c r="E16" s="1439"/>
      <c r="F16" s="1611"/>
      <c r="G16" s="1440"/>
      <c r="H16" s="1456"/>
    </row>
    <row r="17" spans="1:9" s="1441" customFormat="1" ht="51">
      <c r="A17" s="1436">
        <f>A15+1</f>
        <v>6</v>
      </c>
      <c r="B17" s="1437" t="s">
        <v>965</v>
      </c>
      <c r="C17" s="1438"/>
      <c r="D17" s="1452" t="s">
        <v>317</v>
      </c>
      <c r="E17" s="1439">
        <v>28.8</v>
      </c>
      <c r="F17" s="1611"/>
      <c r="G17" s="1440">
        <f>E17*F17</f>
        <v>0</v>
      </c>
      <c r="I17" s="1442" t="str">
        <f>IF(F17="","VNESI CENO NA ENOTO!","")</f>
        <v>VNESI CENO NA ENOTO!</v>
      </c>
    </row>
    <row r="18" spans="1:9" ht="9" customHeight="1">
      <c r="A18" s="1436"/>
      <c r="B18" s="1437"/>
      <c r="C18" s="1438"/>
      <c r="D18" s="1438"/>
      <c r="E18" s="1439"/>
      <c r="F18" s="1611"/>
      <c r="G18" s="1440"/>
      <c r="H18" s="1456"/>
    </row>
    <row r="19" spans="1:9" s="1441" customFormat="1" ht="54.75" customHeight="1">
      <c r="A19" s="1436">
        <f>A17+1</f>
        <v>7</v>
      </c>
      <c r="B19" s="1437" t="s">
        <v>966</v>
      </c>
      <c r="C19" s="1438"/>
      <c r="D19" s="1452" t="s">
        <v>317</v>
      </c>
      <c r="E19" s="1439">
        <v>1.8</v>
      </c>
      <c r="F19" s="1611"/>
      <c r="G19" s="1440">
        <f>E19*F19</f>
        <v>0</v>
      </c>
      <c r="I19" s="1442" t="str">
        <f>IF(F19="","VNESI CENO NA ENOTO!","")</f>
        <v>VNESI CENO NA ENOTO!</v>
      </c>
    </row>
    <row r="20" spans="1:9" ht="9" customHeight="1">
      <c r="A20" s="1436"/>
      <c r="B20" s="1437"/>
      <c r="C20" s="1438"/>
      <c r="D20" s="1438"/>
      <c r="E20" s="1439"/>
      <c r="F20" s="1611"/>
      <c r="G20" s="1440"/>
      <c r="H20" s="1456"/>
    </row>
    <row r="21" spans="1:9" s="1441" customFormat="1" ht="40.9" customHeight="1">
      <c r="A21" s="1436">
        <f>A19+1</f>
        <v>8</v>
      </c>
      <c r="B21" s="1437" t="s">
        <v>1310</v>
      </c>
      <c r="C21" s="1438"/>
      <c r="D21" s="1452" t="s">
        <v>317</v>
      </c>
      <c r="E21" s="1439">
        <v>64.7</v>
      </c>
      <c r="F21" s="1611"/>
      <c r="G21" s="1440">
        <f>E21*F21</f>
        <v>0</v>
      </c>
      <c r="I21" s="1442" t="str">
        <f>IF(F21="","VNESI CENO NA ENOTO!","")</f>
        <v>VNESI CENO NA ENOTO!</v>
      </c>
    </row>
    <row r="22" spans="1:9" ht="9" customHeight="1">
      <c r="A22" s="1436"/>
      <c r="B22" s="1437"/>
      <c r="C22" s="1438"/>
      <c r="D22" s="1438"/>
      <c r="E22" s="1439"/>
      <c r="F22" s="1611"/>
      <c r="G22" s="1440"/>
      <c r="H22" s="1456"/>
    </row>
    <row r="23" spans="1:9" s="1441" customFormat="1" ht="42" customHeight="1">
      <c r="A23" s="1436">
        <f>A21+1</f>
        <v>9</v>
      </c>
      <c r="B23" s="1437" t="s">
        <v>968</v>
      </c>
      <c r="C23" s="1438"/>
      <c r="D23" s="1452" t="s">
        <v>317</v>
      </c>
      <c r="E23" s="1439">
        <v>105.9</v>
      </c>
      <c r="F23" s="1611"/>
      <c r="G23" s="1440">
        <f>E23*F23</f>
        <v>0</v>
      </c>
      <c r="I23" s="1442" t="str">
        <f>IF(F23="","VNESI CENO NA ENOTO!","")</f>
        <v>VNESI CENO NA ENOTO!</v>
      </c>
    </row>
    <row r="24" spans="1:9" ht="9" customHeight="1">
      <c r="A24" s="1436"/>
      <c r="B24" s="1437"/>
      <c r="C24" s="1453"/>
      <c r="D24" s="1438"/>
      <c r="E24" s="1439"/>
      <c r="F24" s="1611"/>
      <c r="G24" s="1440"/>
      <c r="H24" s="1456"/>
    </row>
    <row r="25" spans="1:9" s="1441" customFormat="1">
      <c r="A25" s="1436"/>
      <c r="B25" s="1429" t="s">
        <v>56</v>
      </c>
      <c r="C25" s="1438"/>
      <c r="D25" s="1452"/>
      <c r="E25" s="1456"/>
      <c r="F25" s="1611"/>
      <c r="G25" s="1440"/>
      <c r="I25" s="1442"/>
    </row>
    <row r="26" spans="1:9" s="1452" customFormat="1" ht="55.15" customHeight="1">
      <c r="A26" s="1436">
        <f>A23+1</f>
        <v>10</v>
      </c>
      <c r="B26" s="1437" t="s">
        <v>1307</v>
      </c>
      <c r="C26" s="1438"/>
      <c r="D26" s="1452" t="s">
        <v>13</v>
      </c>
      <c r="E26" s="1452">
        <v>12</v>
      </c>
      <c r="F26" s="1611"/>
      <c r="G26" s="1440">
        <f>E26*F26</f>
        <v>0</v>
      </c>
      <c r="H26" s="1456"/>
      <c r="I26" s="1456"/>
    </row>
    <row r="27" spans="1:9" ht="9" customHeight="1">
      <c r="A27" s="1436"/>
      <c r="B27" s="1437"/>
      <c r="C27" s="1438"/>
      <c r="D27" s="1452"/>
      <c r="E27" s="1439"/>
      <c r="F27" s="1611"/>
      <c r="G27" s="1440"/>
      <c r="H27" s="1456"/>
      <c r="I27" s="1456"/>
    </row>
    <row r="28" spans="1:9" s="1452" customFormat="1" ht="51">
      <c r="A28" s="1436">
        <f>A26+1</f>
        <v>11</v>
      </c>
      <c r="B28" s="1437" t="s">
        <v>1306</v>
      </c>
      <c r="C28" s="1438"/>
      <c r="D28" s="1452" t="s">
        <v>13</v>
      </c>
      <c r="E28" s="1452">
        <v>10</v>
      </c>
      <c r="F28" s="1611"/>
      <c r="G28" s="1440">
        <f>E28*F28</f>
        <v>0</v>
      </c>
      <c r="H28" s="1456"/>
      <c r="I28" s="1456"/>
    </row>
    <row r="29" spans="1:9" ht="9" customHeight="1">
      <c r="A29" s="1436"/>
      <c r="B29" s="1437"/>
      <c r="C29" s="1438"/>
      <c r="D29" s="1452"/>
      <c r="E29" s="1439"/>
      <c r="F29" s="1611"/>
      <c r="G29" s="1440"/>
      <c r="H29" s="1456"/>
      <c r="I29" s="1456"/>
    </row>
    <row r="30" spans="1:9" s="1452" customFormat="1" ht="51">
      <c r="A30" s="1436">
        <f>A28+1</f>
        <v>12</v>
      </c>
      <c r="B30" s="1437" t="s">
        <v>1305</v>
      </c>
      <c r="C30" s="1438"/>
      <c r="D30" s="1452" t="s">
        <v>13</v>
      </c>
      <c r="E30" s="1452">
        <v>250</v>
      </c>
      <c r="F30" s="1611"/>
      <c r="G30" s="1440">
        <f>E30*F30</f>
        <v>0</v>
      </c>
      <c r="H30" s="1456"/>
      <c r="I30" s="1456"/>
    </row>
    <row r="31" spans="1:9" ht="9" customHeight="1">
      <c r="A31" s="1436"/>
      <c r="B31" s="1437"/>
      <c r="C31" s="1438"/>
      <c r="D31" s="1452"/>
      <c r="E31" s="1439"/>
      <c r="F31" s="1611"/>
      <c r="G31" s="1440"/>
      <c r="H31" s="1456"/>
      <c r="I31" s="1456"/>
    </row>
    <row r="32" spans="1:9" s="1441" customFormat="1" ht="15" customHeight="1">
      <c r="A32" s="1436">
        <f>A30+1</f>
        <v>13</v>
      </c>
      <c r="B32" s="1437" t="s">
        <v>1304</v>
      </c>
      <c r="C32" s="1438"/>
      <c r="D32" s="1452" t="s">
        <v>13</v>
      </c>
      <c r="E32" s="1452">
        <v>300</v>
      </c>
      <c r="F32" s="1611"/>
      <c r="G32" s="1440">
        <f>E32*F32</f>
        <v>0</v>
      </c>
      <c r="I32" s="1442" t="str">
        <f>IF(F32="","VNESI CENO NA ENOTO!","")</f>
        <v>VNESI CENO NA ENOTO!</v>
      </c>
    </row>
    <row r="33" spans="1:10" ht="9" customHeight="1">
      <c r="A33" s="1436"/>
      <c r="B33" s="1437"/>
      <c r="C33" s="1437"/>
      <c r="D33" s="1452"/>
      <c r="E33" s="1452"/>
      <c r="F33" s="1616"/>
      <c r="G33" s="1458"/>
    </row>
    <row r="34" spans="1:10" s="1441" customFormat="1" ht="28.15" customHeight="1">
      <c r="A34" s="1436">
        <f>A32+1</f>
        <v>14</v>
      </c>
      <c r="B34" s="1437" t="s">
        <v>975</v>
      </c>
      <c r="C34" s="1438"/>
      <c r="D34" s="1452" t="s">
        <v>20</v>
      </c>
      <c r="E34" s="1452">
        <v>15</v>
      </c>
      <c r="F34" s="1611"/>
      <c r="G34" s="1440">
        <f>E34*F34</f>
        <v>0</v>
      </c>
      <c r="I34" s="1442" t="str">
        <f>IF(F34="","VNESI CENO NA ENOTO!","")</f>
        <v>VNESI CENO NA ENOTO!</v>
      </c>
    </row>
    <row r="35" spans="1:10" ht="9" customHeight="1">
      <c r="A35" s="1436"/>
      <c r="B35" s="1437"/>
      <c r="C35" s="1437"/>
      <c r="D35" s="1452"/>
      <c r="E35" s="1452"/>
      <c r="F35" s="1616"/>
      <c r="G35" s="1458"/>
    </row>
    <row r="36" spans="1:10" s="1441" customFormat="1" ht="28.15" customHeight="1">
      <c r="A36" s="1436">
        <f>A34+1</f>
        <v>15</v>
      </c>
      <c r="B36" s="1437" t="s">
        <v>1303</v>
      </c>
      <c r="C36" s="1438"/>
      <c r="D36" s="1452" t="s">
        <v>20</v>
      </c>
      <c r="E36" s="1452">
        <v>2</v>
      </c>
      <c r="F36" s="1611"/>
      <c r="G36" s="1440">
        <f>E36*F36</f>
        <v>0</v>
      </c>
      <c r="I36" s="1442" t="str">
        <f>IF(F36="","VNESI CENO NA ENOTO!","")</f>
        <v>VNESI CENO NA ENOTO!</v>
      </c>
    </row>
    <row r="37" spans="1:10" ht="9" customHeight="1">
      <c r="A37" s="1436"/>
      <c r="B37" s="1437"/>
      <c r="C37" s="1437"/>
      <c r="D37" s="1452"/>
      <c r="E37" s="1452"/>
      <c r="F37" s="1616"/>
      <c r="G37" s="1458"/>
    </row>
    <row r="38" spans="1:10" s="1441" customFormat="1" ht="28.15" customHeight="1">
      <c r="A38" s="1436">
        <f>A36+1</f>
        <v>16</v>
      </c>
      <c r="B38" s="1437" t="s">
        <v>1302</v>
      </c>
      <c r="C38" s="1438"/>
      <c r="D38" s="1452" t="s">
        <v>13</v>
      </c>
      <c r="E38" s="1452">
        <v>255</v>
      </c>
      <c r="F38" s="1611"/>
      <c r="G38" s="1440">
        <f>E38*F38</f>
        <v>0</v>
      </c>
      <c r="I38" s="1442" t="str">
        <f>IF(F38="","VNESI CENO NA ENOTO!","")</f>
        <v>VNESI CENO NA ENOTO!</v>
      </c>
    </row>
    <row r="39" spans="1:10" ht="9" customHeight="1">
      <c r="A39" s="1436"/>
      <c r="B39" s="1437"/>
      <c r="C39" s="1437"/>
      <c r="D39" s="1452"/>
      <c r="E39" s="1452"/>
      <c r="F39" s="1616"/>
      <c r="G39" s="1458"/>
    </row>
    <row r="40" spans="1:10" s="1441" customFormat="1" ht="28.15" customHeight="1">
      <c r="A40" s="1436">
        <f>A38+1</f>
        <v>17</v>
      </c>
      <c r="B40" s="1437" t="s">
        <v>1301</v>
      </c>
      <c r="C40" s="1438"/>
      <c r="D40" s="1452" t="s">
        <v>20</v>
      </c>
      <c r="E40" s="1452">
        <v>12</v>
      </c>
      <c r="F40" s="1611"/>
      <c r="G40" s="1440">
        <f>E40*F40</f>
        <v>0</v>
      </c>
      <c r="I40" s="1442" t="str">
        <f>IF(F40="","VNESI CENO NA ENOTO!","")</f>
        <v>VNESI CENO NA ENOTO!</v>
      </c>
    </row>
    <row r="41" spans="1:10" ht="9" customHeight="1">
      <c r="A41" s="1436"/>
      <c r="B41" s="1437"/>
      <c r="C41" s="1437"/>
      <c r="D41" s="1452"/>
      <c r="E41" s="1452"/>
      <c r="F41" s="1616"/>
      <c r="G41" s="1458"/>
    </row>
    <row r="42" spans="1:10" s="1452" customFormat="1" ht="42" customHeight="1">
      <c r="A42" s="1436">
        <f>A40+1</f>
        <v>18</v>
      </c>
      <c r="B42" s="1502" t="s">
        <v>1357</v>
      </c>
      <c r="C42" s="1438"/>
      <c r="D42" s="1452" t="s">
        <v>960</v>
      </c>
      <c r="E42" s="1452">
        <v>1</v>
      </c>
      <c r="F42" s="1611"/>
      <c r="G42" s="1440">
        <f>E42*F42</f>
        <v>0</v>
      </c>
    </row>
    <row r="43" spans="1:10" s="1500" customFormat="1" ht="9" customHeight="1">
      <c r="A43" s="1503"/>
      <c r="B43" s="1504"/>
      <c r="C43" s="1498"/>
      <c r="D43" s="1505"/>
      <c r="E43" s="1506"/>
      <c r="F43" s="1622"/>
      <c r="G43" s="1507"/>
      <c r="H43" s="1508"/>
      <c r="I43" s="1508"/>
    </row>
    <row r="44" spans="1:10" s="1452" customFormat="1" ht="43.15" customHeight="1">
      <c r="A44" s="1436">
        <f>A42+1</f>
        <v>19</v>
      </c>
      <c r="B44" s="1437" t="s">
        <v>1300</v>
      </c>
      <c r="C44" s="1453"/>
      <c r="D44" s="1438"/>
      <c r="F44" s="1611"/>
      <c r="G44" s="1440"/>
      <c r="H44" s="1456"/>
      <c r="I44" s="1456"/>
      <c r="J44" s="1456"/>
    </row>
    <row r="45" spans="1:10" ht="28.9" customHeight="1">
      <c r="A45" s="1436"/>
      <c r="B45" s="1437" t="s">
        <v>1296</v>
      </c>
      <c r="C45" s="1453"/>
      <c r="D45" s="1452" t="s">
        <v>969</v>
      </c>
      <c r="E45" s="1439">
        <v>0.66</v>
      </c>
      <c r="G45" s="1440"/>
      <c r="H45" s="1456">
        <v>6</v>
      </c>
      <c r="I45" s="1456">
        <f t="shared" ref="I45:I54" si="0">E45*H45</f>
        <v>3.96</v>
      </c>
    </row>
    <row r="46" spans="1:10">
      <c r="A46" s="1436"/>
      <c r="B46" s="1437" t="s">
        <v>980</v>
      </c>
      <c r="C46" s="1453"/>
      <c r="D46" s="1452" t="s">
        <v>981</v>
      </c>
      <c r="E46" s="1459">
        <v>0.64</v>
      </c>
      <c r="G46" s="1440"/>
      <c r="H46" s="1456">
        <v>2.5</v>
      </c>
      <c r="I46" s="1456">
        <f t="shared" si="0"/>
        <v>1.6</v>
      </c>
    </row>
    <row r="47" spans="1:10">
      <c r="A47" s="1436"/>
      <c r="B47" s="1437" t="s">
        <v>982</v>
      </c>
      <c r="C47" s="1453"/>
      <c r="D47" s="1452" t="s">
        <v>981</v>
      </c>
      <c r="E47" s="1459">
        <v>0.64</v>
      </c>
      <c r="G47" s="1440"/>
      <c r="H47" s="1456">
        <v>2.5</v>
      </c>
      <c r="I47" s="1456">
        <f t="shared" si="0"/>
        <v>1.6</v>
      </c>
    </row>
    <row r="48" spans="1:10" s="1452" customFormat="1" ht="29.45" customHeight="1">
      <c r="A48" s="1436"/>
      <c r="B48" s="1437" t="s">
        <v>983</v>
      </c>
      <c r="C48" s="1453"/>
      <c r="D48" s="1452" t="s">
        <v>969</v>
      </c>
      <c r="E48" s="1459">
        <v>7.0000000000000007E-2</v>
      </c>
      <c r="F48" s="1613"/>
      <c r="G48" s="1440"/>
      <c r="H48" s="1456">
        <v>65</v>
      </c>
      <c r="I48" s="1456">
        <f t="shared" si="0"/>
        <v>4.5500000000000007</v>
      </c>
    </row>
    <row r="49" spans="1:16" s="1452" customFormat="1" ht="38.25">
      <c r="A49" s="1436"/>
      <c r="B49" s="1437" t="s">
        <v>1295</v>
      </c>
      <c r="C49" s="1453"/>
      <c r="D49" s="1452" t="s">
        <v>20</v>
      </c>
      <c r="E49" s="1439">
        <v>1</v>
      </c>
      <c r="F49" s="1613"/>
      <c r="G49" s="1440"/>
      <c r="H49" s="1456">
        <v>19.5</v>
      </c>
      <c r="I49" s="1456">
        <f t="shared" si="0"/>
        <v>19.5</v>
      </c>
    </row>
    <row r="50" spans="1:16" s="1452" customFormat="1" ht="42" customHeight="1">
      <c r="A50" s="1436"/>
      <c r="B50" s="1437" t="s">
        <v>1294</v>
      </c>
      <c r="C50" s="1453"/>
      <c r="D50" s="1452" t="s">
        <v>20</v>
      </c>
      <c r="E50" s="1439">
        <v>1</v>
      </c>
      <c r="F50" s="1613"/>
      <c r="G50" s="1440"/>
      <c r="H50" s="1456">
        <v>12.5</v>
      </c>
      <c r="I50" s="1456">
        <f t="shared" si="0"/>
        <v>12.5</v>
      </c>
    </row>
    <row r="51" spans="1:16" s="1452" customFormat="1" ht="42.6" customHeight="1">
      <c r="A51" s="1436"/>
      <c r="B51" s="1437" t="s">
        <v>1299</v>
      </c>
      <c r="C51" s="1453"/>
      <c r="D51" s="1452" t="s">
        <v>20</v>
      </c>
      <c r="E51" s="1439">
        <v>1</v>
      </c>
      <c r="F51" s="1613"/>
      <c r="G51" s="1440"/>
      <c r="H51" s="1456">
        <v>83.1</v>
      </c>
      <c r="I51" s="1456">
        <f t="shared" si="0"/>
        <v>83.1</v>
      </c>
    </row>
    <row r="52" spans="1:16" s="1452" customFormat="1" ht="51">
      <c r="A52" s="1436"/>
      <c r="B52" s="1437" t="s">
        <v>985</v>
      </c>
      <c r="C52" s="1453"/>
      <c r="D52" s="1452" t="s">
        <v>981</v>
      </c>
      <c r="E52" s="1459">
        <v>0.05</v>
      </c>
      <c r="F52" s="1613"/>
      <c r="G52" s="1440"/>
      <c r="H52" s="1456">
        <v>150</v>
      </c>
      <c r="I52" s="1456">
        <f t="shared" si="0"/>
        <v>7.5</v>
      </c>
    </row>
    <row r="53" spans="1:16" s="1452" customFormat="1" ht="41.45" customHeight="1">
      <c r="A53" s="1436"/>
      <c r="B53" s="1437" t="s">
        <v>987</v>
      </c>
      <c r="C53" s="1453"/>
      <c r="D53" s="1452" t="s">
        <v>969</v>
      </c>
      <c r="E53" s="1439">
        <v>0.2</v>
      </c>
      <c r="F53" s="1613"/>
      <c r="G53" s="1440"/>
      <c r="H53" s="1456">
        <v>32.799999999999997</v>
      </c>
      <c r="I53" s="1456">
        <f t="shared" si="0"/>
        <v>6.56</v>
      </c>
    </row>
    <row r="54" spans="1:16" s="1452" customFormat="1" ht="43.15" customHeight="1">
      <c r="A54" s="1436"/>
      <c r="B54" s="1457" t="s">
        <v>988</v>
      </c>
      <c r="C54" s="1438"/>
      <c r="D54" s="1452" t="s">
        <v>969</v>
      </c>
      <c r="E54" s="1439">
        <v>0.5</v>
      </c>
      <c r="F54" s="1613"/>
      <c r="G54" s="1440"/>
      <c r="H54" s="1456">
        <v>8</v>
      </c>
      <c r="I54" s="1456">
        <f t="shared" si="0"/>
        <v>4</v>
      </c>
    </row>
    <row r="55" spans="1:16">
      <c r="B55" s="1460" t="s">
        <v>1298</v>
      </c>
      <c r="C55" s="1453"/>
      <c r="D55" s="1461" t="s">
        <v>960</v>
      </c>
      <c r="E55" s="1462">
        <v>11</v>
      </c>
      <c r="F55" s="1618"/>
      <c r="G55" s="1463">
        <f>E55*F55</f>
        <v>0</v>
      </c>
      <c r="H55" s="1464"/>
      <c r="I55" s="1464">
        <f>SUM(I45:I54)</f>
        <v>144.87</v>
      </c>
      <c r="M55" s="1465"/>
      <c r="O55" s="1465"/>
      <c r="P55" s="1466"/>
    </row>
    <row r="56" spans="1:16" ht="9" customHeight="1">
      <c r="A56" s="1436"/>
      <c r="B56" s="1457"/>
      <c r="C56" s="1438"/>
      <c r="D56" s="1452"/>
      <c r="E56" s="1452"/>
      <c r="F56" s="1616"/>
      <c r="G56" s="1458"/>
      <c r="H56" s="1452"/>
      <c r="I56" s="1452"/>
    </row>
    <row r="57" spans="1:16" s="1452" customFormat="1" ht="43.15" customHeight="1">
      <c r="A57" s="1436">
        <f>A44+1</f>
        <v>20</v>
      </c>
      <c r="B57" s="1437" t="s">
        <v>1297</v>
      </c>
      <c r="C57" s="1453"/>
      <c r="D57" s="1438"/>
      <c r="F57" s="1611"/>
      <c r="G57" s="1440"/>
      <c r="H57" s="1456"/>
      <c r="I57" s="1456"/>
      <c r="J57" s="1456"/>
    </row>
    <row r="58" spans="1:16" ht="28.9" customHeight="1">
      <c r="A58" s="1436"/>
      <c r="B58" s="1437" t="s">
        <v>1296</v>
      </c>
      <c r="C58" s="1453"/>
      <c r="D58" s="1452" t="s">
        <v>969</v>
      </c>
      <c r="E58" s="1439">
        <v>0.66</v>
      </c>
      <c r="G58" s="1440"/>
      <c r="H58" s="1456">
        <v>6</v>
      </c>
      <c r="I58" s="1456">
        <f t="shared" ref="I58:I67" si="1">E58*H58</f>
        <v>3.96</v>
      </c>
    </row>
    <row r="59" spans="1:16">
      <c r="A59" s="1436"/>
      <c r="B59" s="1437" t="s">
        <v>980</v>
      </c>
      <c r="C59" s="1453"/>
      <c r="D59" s="1452" t="s">
        <v>981</v>
      </c>
      <c r="E59" s="1459">
        <v>0.64</v>
      </c>
      <c r="G59" s="1440"/>
      <c r="H59" s="1456">
        <v>2.5</v>
      </c>
      <c r="I59" s="1456">
        <f t="shared" si="1"/>
        <v>1.6</v>
      </c>
    </row>
    <row r="60" spans="1:16">
      <c r="A60" s="1436"/>
      <c r="B60" s="1437" t="s">
        <v>982</v>
      </c>
      <c r="C60" s="1453"/>
      <c r="D60" s="1452" t="s">
        <v>981</v>
      </c>
      <c r="E60" s="1459">
        <v>0.64</v>
      </c>
      <c r="G60" s="1440"/>
      <c r="H60" s="1456">
        <v>2.5</v>
      </c>
      <c r="I60" s="1456">
        <f t="shared" si="1"/>
        <v>1.6</v>
      </c>
    </row>
    <row r="61" spans="1:16" s="1452" customFormat="1" ht="29.45" customHeight="1">
      <c r="A61" s="1436"/>
      <c r="B61" s="1437" t="s">
        <v>983</v>
      </c>
      <c r="C61" s="1453"/>
      <c r="D61" s="1452" t="s">
        <v>969</v>
      </c>
      <c r="E61" s="1459">
        <v>7.0000000000000007E-2</v>
      </c>
      <c r="F61" s="1613"/>
      <c r="G61" s="1440"/>
      <c r="H61" s="1456">
        <v>65</v>
      </c>
      <c r="I61" s="1456">
        <f t="shared" si="1"/>
        <v>4.5500000000000007</v>
      </c>
    </row>
    <row r="62" spans="1:16" s="1452" customFormat="1" ht="38.25">
      <c r="A62" s="1436"/>
      <c r="B62" s="1437" t="s">
        <v>1295</v>
      </c>
      <c r="C62" s="1453"/>
      <c r="D62" s="1452" t="s">
        <v>20</v>
      </c>
      <c r="E62" s="1439">
        <v>1</v>
      </c>
      <c r="F62" s="1613"/>
      <c r="G62" s="1440"/>
      <c r="H62" s="1456">
        <v>19.5</v>
      </c>
      <c r="I62" s="1456">
        <f t="shared" si="1"/>
        <v>19.5</v>
      </c>
    </row>
    <row r="63" spans="1:16" s="1452" customFormat="1" ht="42" customHeight="1">
      <c r="A63" s="1436"/>
      <c r="B63" s="1437" t="s">
        <v>1294</v>
      </c>
      <c r="C63" s="1453"/>
      <c r="D63" s="1452" t="s">
        <v>20</v>
      </c>
      <c r="E63" s="1439">
        <v>1</v>
      </c>
      <c r="F63" s="1613"/>
      <c r="G63" s="1440"/>
      <c r="H63" s="1456">
        <v>12.5</v>
      </c>
      <c r="I63" s="1456">
        <f t="shared" si="1"/>
        <v>12.5</v>
      </c>
    </row>
    <row r="64" spans="1:16" s="1452" customFormat="1" ht="42.6" customHeight="1">
      <c r="A64" s="1436"/>
      <c r="B64" s="1437" t="s">
        <v>1293</v>
      </c>
      <c r="C64" s="1453"/>
      <c r="D64" s="1452" t="s">
        <v>20</v>
      </c>
      <c r="E64" s="1439">
        <v>1</v>
      </c>
      <c r="F64" s="1613"/>
      <c r="G64" s="1440"/>
      <c r="H64" s="1456">
        <v>178.5</v>
      </c>
      <c r="I64" s="1456">
        <f t="shared" si="1"/>
        <v>178.5</v>
      </c>
    </row>
    <row r="65" spans="1:16" s="1452" customFormat="1" ht="41.45" customHeight="1">
      <c r="A65" s="1436"/>
      <c r="B65" s="1437" t="s">
        <v>985</v>
      </c>
      <c r="C65" s="1453"/>
      <c r="D65" s="1452" t="s">
        <v>981</v>
      </c>
      <c r="E65" s="1459">
        <v>0.05</v>
      </c>
      <c r="F65" s="1613"/>
      <c r="G65" s="1440"/>
      <c r="H65" s="1456">
        <v>150</v>
      </c>
      <c r="I65" s="1456">
        <f t="shared" si="1"/>
        <v>7.5</v>
      </c>
    </row>
    <row r="66" spans="1:16" s="1452" customFormat="1" ht="41.45" customHeight="1">
      <c r="A66" s="1436"/>
      <c r="B66" s="1437" t="s">
        <v>987</v>
      </c>
      <c r="C66" s="1453"/>
      <c r="D66" s="1452" t="s">
        <v>969</v>
      </c>
      <c r="E66" s="1439">
        <v>0.2</v>
      </c>
      <c r="F66" s="1613"/>
      <c r="G66" s="1440"/>
      <c r="H66" s="1456">
        <v>32.799999999999997</v>
      </c>
      <c r="I66" s="1456">
        <f t="shared" si="1"/>
        <v>6.56</v>
      </c>
    </row>
    <row r="67" spans="1:16" s="1452" customFormat="1" ht="43.15" customHeight="1">
      <c r="A67" s="1436"/>
      <c r="B67" s="1457" t="s">
        <v>988</v>
      </c>
      <c r="C67" s="1438"/>
      <c r="D67" s="1452" t="s">
        <v>969</v>
      </c>
      <c r="E67" s="1439">
        <v>0.5</v>
      </c>
      <c r="F67" s="1613"/>
      <c r="G67" s="1440"/>
      <c r="H67" s="1456">
        <v>8</v>
      </c>
      <c r="I67" s="1456">
        <f t="shared" si="1"/>
        <v>4</v>
      </c>
    </row>
    <row r="68" spans="1:16">
      <c r="B68" s="1460" t="s">
        <v>1292</v>
      </c>
      <c r="C68" s="1453"/>
      <c r="D68" s="1461" t="s">
        <v>960</v>
      </c>
      <c r="E68" s="1462">
        <v>1</v>
      </c>
      <c r="F68" s="1618"/>
      <c r="G68" s="1463">
        <f>E68*F68</f>
        <v>0</v>
      </c>
      <c r="H68" s="1464"/>
      <c r="I68" s="1464">
        <f>SUM(I58:I67)</f>
        <v>240.27</v>
      </c>
      <c r="M68" s="1465"/>
      <c r="O68" s="1465"/>
      <c r="P68" s="1466"/>
    </row>
    <row r="69" spans="1:16" ht="9" customHeight="1">
      <c r="A69" s="1436"/>
      <c r="B69" s="1457"/>
      <c r="C69" s="1438"/>
      <c r="D69" s="1452"/>
      <c r="E69" s="1452"/>
      <c r="F69" s="1616"/>
      <c r="G69" s="1458"/>
      <c r="H69" s="1452"/>
      <c r="I69" s="1452"/>
    </row>
    <row r="70" spans="1:16" s="1452" customFormat="1" ht="28.9" customHeight="1">
      <c r="A70" s="1436">
        <f>A57+1</f>
        <v>21</v>
      </c>
      <c r="B70" s="1457" t="s">
        <v>1291</v>
      </c>
      <c r="C70" s="1438"/>
      <c r="F70" s="1611"/>
      <c r="G70" s="1440"/>
      <c r="H70" s="1456"/>
      <c r="I70" s="1456"/>
    </row>
    <row r="71" spans="1:16" ht="28.9" customHeight="1">
      <c r="A71" s="1436"/>
      <c r="B71" s="1457" t="s">
        <v>1290</v>
      </c>
      <c r="C71" s="1438"/>
      <c r="D71" s="1452" t="s">
        <v>317</v>
      </c>
      <c r="E71" s="1459">
        <v>1.35</v>
      </c>
      <c r="F71" s="1611"/>
      <c r="G71" s="1440"/>
      <c r="H71" s="1456">
        <v>6</v>
      </c>
      <c r="I71" s="1456">
        <f t="shared" ref="I71:I82" si="2">E71*H71</f>
        <v>8.1000000000000014</v>
      </c>
    </row>
    <row r="72" spans="1:16">
      <c r="A72" s="1436"/>
      <c r="B72" s="1457" t="s">
        <v>980</v>
      </c>
      <c r="C72" s="1438"/>
      <c r="D72" s="1452" t="s">
        <v>278</v>
      </c>
      <c r="E72" s="1439">
        <v>1</v>
      </c>
      <c r="F72" s="1611"/>
      <c r="G72" s="1440"/>
      <c r="H72" s="1456">
        <v>2.5</v>
      </c>
      <c r="I72" s="1456">
        <f t="shared" si="2"/>
        <v>2.5</v>
      </c>
      <c r="J72" s="1456"/>
      <c r="K72" s="1456"/>
    </row>
    <row r="73" spans="1:16">
      <c r="A73" s="1436"/>
      <c r="B73" s="1457" t="s">
        <v>982</v>
      </c>
      <c r="C73" s="1438"/>
      <c r="D73" s="1452" t="s">
        <v>278</v>
      </c>
      <c r="E73" s="1439">
        <v>1</v>
      </c>
      <c r="F73" s="1611"/>
      <c r="G73" s="1440"/>
      <c r="H73" s="1456">
        <v>2.5</v>
      </c>
      <c r="I73" s="1456">
        <f t="shared" si="2"/>
        <v>2.5</v>
      </c>
      <c r="J73" s="1456"/>
      <c r="K73" s="1456"/>
    </row>
    <row r="74" spans="1:16" s="1452" customFormat="1" ht="29.25" customHeight="1">
      <c r="A74" s="1436"/>
      <c r="B74" s="1457" t="s">
        <v>983</v>
      </c>
      <c r="C74" s="1438"/>
      <c r="D74" s="1452" t="s">
        <v>317</v>
      </c>
      <c r="E74" s="1439">
        <v>0.1</v>
      </c>
      <c r="F74" s="1611"/>
      <c r="G74" s="1440"/>
      <c r="H74" s="1456">
        <v>65</v>
      </c>
      <c r="I74" s="1456">
        <f t="shared" si="2"/>
        <v>6.5</v>
      </c>
    </row>
    <row r="75" spans="1:16" s="1452" customFormat="1" ht="15" customHeight="1">
      <c r="A75" s="1436"/>
      <c r="B75" s="1457" t="s">
        <v>993</v>
      </c>
      <c r="C75" s="1438"/>
      <c r="D75" s="1452" t="s">
        <v>278</v>
      </c>
      <c r="E75" s="1439">
        <v>3.4</v>
      </c>
      <c r="F75" s="1611"/>
      <c r="G75" s="1440"/>
      <c r="H75" s="1456">
        <v>20</v>
      </c>
      <c r="I75" s="1456">
        <f t="shared" si="2"/>
        <v>68</v>
      </c>
    </row>
    <row r="76" spans="1:16" s="1452" customFormat="1" ht="29.25" customHeight="1">
      <c r="A76" s="1436"/>
      <c r="B76" s="1457" t="s">
        <v>994</v>
      </c>
      <c r="C76" s="1438"/>
      <c r="D76" s="1452" t="s">
        <v>528</v>
      </c>
      <c r="E76" s="1439">
        <v>51.6</v>
      </c>
      <c r="F76" s="1611"/>
      <c r="G76" s="1440"/>
      <c r="H76" s="1456">
        <v>2</v>
      </c>
      <c r="I76" s="1456">
        <f t="shared" si="2"/>
        <v>103.2</v>
      </c>
    </row>
    <row r="77" spans="1:16" s="1452" customFormat="1" ht="29.25" customHeight="1">
      <c r="A77" s="1436"/>
      <c r="B77" s="1457" t="s">
        <v>1289</v>
      </c>
      <c r="C77" s="1438"/>
      <c r="D77" s="1452" t="s">
        <v>20</v>
      </c>
      <c r="E77" s="1439">
        <v>4</v>
      </c>
      <c r="F77" s="1611"/>
      <c r="G77" s="1440"/>
      <c r="H77" s="1456">
        <v>10</v>
      </c>
      <c r="I77" s="1456">
        <f t="shared" si="2"/>
        <v>40</v>
      </c>
    </row>
    <row r="78" spans="1:16" s="1452" customFormat="1" ht="29.25" customHeight="1">
      <c r="A78" s="1436"/>
      <c r="B78" s="1457" t="s">
        <v>1288</v>
      </c>
      <c r="C78" s="1438"/>
      <c r="D78" s="1452" t="s">
        <v>317</v>
      </c>
      <c r="E78" s="1459">
        <v>0.64</v>
      </c>
      <c r="F78" s="1611"/>
      <c r="G78" s="1440"/>
      <c r="H78" s="1456">
        <v>85</v>
      </c>
      <c r="I78" s="1456">
        <f t="shared" si="2"/>
        <v>54.4</v>
      </c>
    </row>
    <row r="79" spans="1:16" s="1452" customFormat="1" ht="29.25" customHeight="1">
      <c r="A79" s="1436"/>
      <c r="B79" s="1457" t="s">
        <v>1287</v>
      </c>
      <c r="C79" s="1438"/>
      <c r="D79" s="1452" t="s">
        <v>960</v>
      </c>
      <c r="E79" s="1439">
        <v>1</v>
      </c>
      <c r="F79" s="1611"/>
      <c r="G79" s="1440"/>
      <c r="H79" s="1456">
        <v>8.6999999999999993</v>
      </c>
      <c r="I79" s="1456">
        <f t="shared" si="2"/>
        <v>8.6999999999999993</v>
      </c>
    </row>
    <row r="80" spans="1:16" s="1452" customFormat="1" ht="40.9" customHeight="1">
      <c r="A80" s="1436"/>
      <c r="B80" s="1457" t="s">
        <v>1286</v>
      </c>
      <c r="C80" s="1438"/>
      <c r="D80" s="1452" t="s">
        <v>317</v>
      </c>
      <c r="E80" s="1439">
        <v>0.6</v>
      </c>
      <c r="F80" s="1611"/>
      <c r="G80" s="1440"/>
      <c r="H80" s="1456">
        <v>32.799999999999997</v>
      </c>
      <c r="I80" s="1456">
        <f t="shared" si="2"/>
        <v>19.679999999999996</v>
      </c>
    </row>
    <row r="81" spans="1:15" s="1452" customFormat="1" ht="29.25" customHeight="1">
      <c r="A81" s="1436"/>
      <c r="B81" s="1457" t="s">
        <v>1285</v>
      </c>
      <c r="C81" s="1438"/>
      <c r="D81" s="1452" t="s">
        <v>317</v>
      </c>
      <c r="E81" s="1439">
        <v>0.1</v>
      </c>
      <c r="F81" s="1611"/>
      <c r="G81" s="1440"/>
      <c r="H81" s="1456">
        <v>65</v>
      </c>
      <c r="I81" s="1456">
        <f t="shared" si="2"/>
        <v>6.5</v>
      </c>
    </row>
    <row r="82" spans="1:15" s="1452" customFormat="1" ht="43.9" customHeight="1">
      <c r="A82" s="1436"/>
      <c r="B82" s="1437" t="s">
        <v>988</v>
      </c>
      <c r="C82" s="1438"/>
      <c r="D82" s="1452" t="s">
        <v>317</v>
      </c>
      <c r="E82" s="1459">
        <v>0.75</v>
      </c>
      <c r="F82" s="1611"/>
      <c r="G82" s="1440"/>
      <c r="H82" s="1456">
        <v>8</v>
      </c>
      <c r="I82" s="1456">
        <f t="shared" si="2"/>
        <v>6</v>
      </c>
    </row>
    <row r="83" spans="1:15" ht="15" customHeight="1">
      <c r="B83" s="1460" t="s">
        <v>1284</v>
      </c>
      <c r="C83" s="1467"/>
      <c r="D83" s="1461" t="s">
        <v>960</v>
      </c>
      <c r="E83" s="1462">
        <v>10</v>
      </c>
      <c r="F83" s="1619"/>
      <c r="G83" s="1463">
        <f>E83*F83</f>
        <v>0</v>
      </c>
      <c r="H83" s="1468"/>
      <c r="I83" s="1468">
        <f>SUM(I71:I82)</f>
        <v>326.08</v>
      </c>
      <c r="J83" s="1452"/>
      <c r="K83" s="1465"/>
      <c r="L83" s="1465"/>
      <c r="N83" s="1465"/>
      <c r="O83" s="1466"/>
    </row>
    <row r="84" spans="1:15" ht="9" customHeight="1">
      <c r="A84" s="1436"/>
      <c r="B84" s="1457"/>
      <c r="C84" s="1438"/>
      <c r="D84" s="1452"/>
      <c r="E84" s="1439"/>
      <c r="F84" s="1611"/>
      <c r="G84" s="1440"/>
      <c r="H84" s="1456"/>
      <c r="I84" s="1456"/>
    </row>
    <row r="85" spans="1:15" s="1452" customFormat="1" ht="43.15" customHeight="1">
      <c r="A85" s="1436">
        <f>A70+1</f>
        <v>22</v>
      </c>
      <c r="B85" s="1457" t="s">
        <v>1350</v>
      </c>
      <c r="C85" s="1438"/>
      <c r="F85" s="1611"/>
      <c r="G85" s="1440"/>
      <c r="H85" s="1456"/>
      <c r="I85" s="1456"/>
    </row>
    <row r="86" spans="1:15" ht="28.15" customHeight="1">
      <c r="A86" s="1436"/>
      <c r="B86" s="1457" t="s">
        <v>1349</v>
      </c>
      <c r="C86" s="1438"/>
      <c r="D86" s="1452" t="s">
        <v>317</v>
      </c>
      <c r="E86" s="1459">
        <v>0.95</v>
      </c>
      <c r="F86" s="1611"/>
      <c r="G86" s="1440"/>
      <c r="H86" s="1456">
        <v>6</v>
      </c>
      <c r="I86" s="1456">
        <f t="shared" ref="I86:I97" si="3">E86*H86</f>
        <v>5.6999999999999993</v>
      </c>
    </row>
    <row r="87" spans="1:15">
      <c r="A87" s="1436"/>
      <c r="B87" s="1457" t="s">
        <v>980</v>
      </c>
      <c r="C87" s="1438"/>
      <c r="D87" s="1452" t="s">
        <v>278</v>
      </c>
      <c r="E87" s="1459">
        <v>0.65</v>
      </c>
      <c r="F87" s="1611"/>
      <c r="G87" s="1440"/>
      <c r="H87" s="1456">
        <v>2.5</v>
      </c>
      <c r="I87" s="1456">
        <f t="shared" si="3"/>
        <v>1.625</v>
      </c>
      <c r="J87" s="1456"/>
      <c r="K87" s="1456"/>
    </row>
    <row r="88" spans="1:15">
      <c r="A88" s="1436"/>
      <c r="B88" s="1457" t="s">
        <v>982</v>
      </c>
      <c r="C88" s="1438"/>
      <c r="D88" s="1452" t="s">
        <v>278</v>
      </c>
      <c r="E88" s="1459">
        <v>0.65</v>
      </c>
      <c r="F88" s="1611"/>
      <c r="G88" s="1440"/>
      <c r="H88" s="1456">
        <v>2.5</v>
      </c>
      <c r="I88" s="1456">
        <f t="shared" si="3"/>
        <v>1.625</v>
      </c>
      <c r="J88" s="1456"/>
      <c r="K88" s="1456"/>
    </row>
    <row r="89" spans="1:15" s="1452" customFormat="1" ht="29.25" customHeight="1">
      <c r="A89" s="1436"/>
      <c r="B89" s="1457" t="s">
        <v>983</v>
      </c>
      <c r="C89" s="1438"/>
      <c r="D89" s="1452" t="s">
        <v>317</v>
      </c>
      <c r="E89" s="1459">
        <v>6.5000000000000002E-2</v>
      </c>
      <c r="F89" s="1611"/>
      <c r="G89" s="1440"/>
      <c r="H89" s="1456">
        <v>65</v>
      </c>
      <c r="I89" s="1456">
        <f t="shared" si="3"/>
        <v>4.2250000000000005</v>
      </c>
    </row>
    <row r="90" spans="1:15" s="1452" customFormat="1" ht="15" customHeight="1">
      <c r="A90" s="1436"/>
      <c r="B90" s="1457" t="s">
        <v>993</v>
      </c>
      <c r="C90" s="1438"/>
      <c r="D90" s="1452" t="s">
        <v>278</v>
      </c>
      <c r="E90" s="1439">
        <v>2.9</v>
      </c>
      <c r="F90" s="1611"/>
      <c r="G90" s="1440"/>
      <c r="H90" s="1456">
        <v>20</v>
      </c>
      <c r="I90" s="1456">
        <f t="shared" si="3"/>
        <v>58</v>
      </c>
    </row>
    <row r="91" spans="1:15" s="1452" customFormat="1" ht="29.25" customHeight="1">
      <c r="A91" s="1436"/>
      <c r="B91" s="1457" t="s">
        <v>994</v>
      </c>
      <c r="C91" s="1438"/>
      <c r="D91" s="1452" t="s">
        <v>528</v>
      </c>
      <c r="E91" s="1439">
        <v>43.4</v>
      </c>
      <c r="F91" s="1611"/>
      <c r="G91" s="1440"/>
      <c r="H91" s="1456">
        <v>2</v>
      </c>
      <c r="I91" s="1456">
        <f t="shared" si="3"/>
        <v>86.8</v>
      </c>
    </row>
    <row r="92" spans="1:15" s="1452" customFormat="1" ht="29.25" customHeight="1">
      <c r="A92" s="1436"/>
      <c r="B92" s="1457" t="s">
        <v>1289</v>
      </c>
      <c r="C92" s="1438"/>
      <c r="D92" s="1452" t="s">
        <v>20</v>
      </c>
      <c r="E92" s="1439">
        <v>4</v>
      </c>
      <c r="F92" s="1611"/>
      <c r="G92" s="1440"/>
      <c r="H92" s="1456">
        <v>10</v>
      </c>
      <c r="I92" s="1456">
        <f t="shared" si="3"/>
        <v>40</v>
      </c>
    </row>
    <row r="93" spans="1:15" s="1452" customFormat="1" ht="29.25" customHeight="1">
      <c r="A93" s="1436"/>
      <c r="B93" s="1457" t="s">
        <v>1348</v>
      </c>
      <c r="C93" s="1438"/>
      <c r="D93" s="1452" t="s">
        <v>317</v>
      </c>
      <c r="E93" s="1459">
        <v>0.44</v>
      </c>
      <c r="F93" s="1611"/>
      <c r="G93" s="1440"/>
      <c r="H93" s="1456">
        <v>85</v>
      </c>
      <c r="I93" s="1456">
        <f t="shared" si="3"/>
        <v>37.4</v>
      </c>
    </row>
    <row r="94" spans="1:15" s="1452" customFormat="1" ht="29.25" customHeight="1">
      <c r="A94" s="1436"/>
      <c r="B94" s="1457" t="s">
        <v>1287</v>
      </c>
      <c r="C94" s="1438"/>
      <c r="D94" s="1452" t="s">
        <v>960</v>
      </c>
      <c r="E94" s="1439">
        <v>1</v>
      </c>
      <c r="F94" s="1611"/>
      <c r="G94" s="1440"/>
      <c r="H94" s="1456">
        <v>8.6999999999999993</v>
      </c>
      <c r="I94" s="1456">
        <f t="shared" si="3"/>
        <v>8.6999999999999993</v>
      </c>
    </row>
    <row r="95" spans="1:15" s="1452" customFormat="1" ht="40.9" customHeight="1">
      <c r="A95" s="1436"/>
      <c r="B95" s="1457" t="s">
        <v>1286</v>
      </c>
      <c r="C95" s="1438"/>
      <c r="D95" s="1452" t="s">
        <v>317</v>
      </c>
      <c r="E95" s="1459">
        <v>0.45</v>
      </c>
      <c r="F95" s="1611"/>
      <c r="G95" s="1440"/>
      <c r="H95" s="1456">
        <v>32.799999999999997</v>
      </c>
      <c r="I95" s="1456">
        <f t="shared" si="3"/>
        <v>14.76</v>
      </c>
    </row>
    <row r="96" spans="1:15" s="1452" customFormat="1" ht="29.25" customHeight="1">
      <c r="A96" s="1436"/>
      <c r="B96" s="1457" t="s">
        <v>1285</v>
      </c>
      <c r="C96" s="1438"/>
      <c r="D96" s="1452" t="s">
        <v>317</v>
      </c>
      <c r="E96" s="1439">
        <v>0.1</v>
      </c>
      <c r="F96" s="1611"/>
      <c r="G96" s="1440"/>
      <c r="H96" s="1456">
        <v>65</v>
      </c>
      <c r="I96" s="1456">
        <f t="shared" si="3"/>
        <v>6.5</v>
      </c>
    </row>
    <row r="97" spans="1:15" s="1452" customFormat="1" ht="43.9" customHeight="1">
      <c r="A97" s="1436"/>
      <c r="B97" s="1437" t="s">
        <v>988</v>
      </c>
      <c r="C97" s="1438"/>
      <c r="D97" s="1452" t="s">
        <v>317</v>
      </c>
      <c r="E97" s="1439">
        <v>0.5</v>
      </c>
      <c r="F97" s="1611"/>
      <c r="G97" s="1440"/>
      <c r="H97" s="1456">
        <v>8</v>
      </c>
      <c r="I97" s="1456">
        <f t="shared" si="3"/>
        <v>4</v>
      </c>
    </row>
    <row r="98" spans="1:15" ht="14.45" customHeight="1">
      <c r="B98" s="1460" t="s">
        <v>1347</v>
      </c>
      <c r="C98" s="1467"/>
      <c r="D98" s="1461" t="s">
        <v>960</v>
      </c>
      <c r="E98" s="1462">
        <v>2</v>
      </c>
      <c r="F98" s="1619"/>
      <c r="G98" s="1463">
        <f>E98*F98</f>
        <v>0</v>
      </c>
      <c r="H98" s="1468"/>
      <c r="I98" s="1468">
        <f>SUM(I86:I97)</f>
        <v>269.33499999999998</v>
      </c>
      <c r="J98" s="1452"/>
      <c r="K98" s="1465"/>
      <c r="L98" s="1465"/>
      <c r="N98" s="1465"/>
      <c r="O98" s="1466"/>
    </row>
    <row r="99" spans="1:15" ht="9" customHeight="1">
      <c r="A99" s="1436"/>
      <c r="B99" s="1457"/>
      <c r="C99" s="1438"/>
      <c r="D99" s="1452"/>
      <c r="E99" s="1439"/>
      <c r="F99" s="1614"/>
      <c r="G99" s="1456"/>
      <c r="H99" s="1456"/>
      <c r="I99" s="1456"/>
    </row>
    <row r="100" spans="1:15" s="1452" customFormat="1" ht="82.15" customHeight="1">
      <c r="A100" s="1436">
        <f>A85+1</f>
        <v>23</v>
      </c>
      <c r="B100" s="1437" t="s">
        <v>1283</v>
      </c>
      <c r="C100" s="1438"/>
      <c r="D100" s="1452" t="s">
        <v>20</v>
      </c>
      <c r="E100" s="1452">
        <v>28</v>
      </c>
      <c r="F100" s="1611"/>
      <c r="G100" s="1440">
        <f>E100*F100</f>
        <v>0</v>
      </c>
    </row>
    <row r="101" spans="1:15">
      <c r="A101" s="1452"/>
      <c r="B101" s="1453"/>
      <c r="C101" s="1454"/>
      <c r="D101" s="1452"/>
      <c r="E101" s="1452"/>
      <c r="F101" s="1611"/>
      <c r="G101" s="1440"/>
      <c r="H101" s="1452"/>
      <c r="I101" s="1452"/>
    </row>
    <row r="102" spans="1:15" ht="15" customHeight="1" thickBot="1">
      <c r="A102" s="1469" t="s">
        <v>1282</v>
      </c>
      <c r="B102" s="1470"/>
      <c r="C102" s="1471"/>
      <c r="D102" s="1472"/>
      <c r="E102" s="1473"/>
      <c r="F102" s="1620"/>
      <c r="G102" s="1474">
        <f>ROUND(SUM(G6:G100),2)</f>
        <v>0</v>
      </c>
      <c r="H102" s="1475"/>
      <c r="I102" s="1476"/>
      <c r="K102" s="1477"/>
    </row>
    <row r="103" spans="1:15">
      <c r="A103" s="1452"/>
      <c r="B103" s="1453"/>
      <c r="C103" s="1454"/>
      <c r="D103" s="1452"/>
      <c r="E103" s="1452"/>
      <c r="F103" s="1613"/>
      <c r="G103" s="1452"/>
      <c r="H103" s="1452"/>
      <c r="I103" s="1452"/>
    </row>
    <row r="104" spans="1:15">
      <c r="A104" s="1452"/>
      <c r="B104" s="1457"/>
      <c r="C104" s="1454"/>
      <c r="D104" s="1452"/>
      <c r="E104" s="1452"/>
      <c r="F104" s="1613"/>
      <c r="G104" s="1452"/>
      <c r="H104" s="1452"/>
      <c r="I104" s="1452"/>
    </row>
    <row r="105" spans="1:15">
      <c r="A105" s="1452"/>
      <c r="B105" s="1453"/>
      <c r="C105" s="1454"/>
      <c r="D105" s="1452"/>
      <c r="E105" s="1452"/>
      <c r="F105" s="1613"/>
      <c r="G105" s="1452"/>
      <c r="H105" s="1452"/>
      <c r="I105" s="1452"/>
    </row>
    <row r="106" spans="1:15">
      <c r="A106" s="1452"/>
      <c r="B106" s="1453"/>
      <c r="C106" s="1454"/>
      <c r="D106" s="1452"/>
      <c r="E106" s="1452"/>
      <c r="F106" s="1613"/>
      <c r="G106" s="1452"/>
      <c r="H106" s="1452"/>
      <c r="I106" s="1452"/>
    </row>
    <row r="107" spans="1:15">
      <c r="A107" s="1452"/>
      <c r="B107" s="1453"/>
      <c r="C107" s="1454"/>
      <c r="D107" s="1452"/>
      <c r="E107" s="1452"/>
      <c r="F107" s="1613"/>
      <c r="G107" s="1452"/>
      <c r="H107" s="1452"/>
      <c r="I107" s="1452"/>
    </row>
    <row r="108" spans="1:15">
      <c r="A108" s="1452"/>
      <c r="B108" s="1453"/>
      <c r="C108" s="1454"/>
      <c r="D108" s="1452"/>
      <c r="E108" s="1452"/>
      <c r="F108" s="1613"/>
      <c r="G108" s="1452"/>
      <c r="H108" s="1452"/>
      <c r="I108" s="1452"/>
    </row>
    <row r="109" spans="1:15">
      <c r="A109" s="1452"/>
      <c r="B109" s="1453"/>
      <c r="C109" s="1454"/>
      <c r="D109" s="1452"/>
      <c r="E109" s="1452"/>
      <c r="F109" s="1613"/>
      <c r="G109" s="1452"/>
      <c r="H109" s="1452"/>
      <c r="I109" s="1452"/>
    </row>
    <row r="110" spans="1:15">
      <c r="A110" s="1452"/>
      <c r="B110" s="1453"/>
      <c r="C110" s="1454"/>
      <c r="D110" s="1452"/>
      <c r="E110" s="1452"/>
      <c r="F110" s="1613"/>
      <c r="G110" s="1452"/>
      <c r="H110" s="1452"/>
      <c r="I110" s="1452"/>
    </row>
    <row r="111" spans="1:15">
      <c r="A111" s="1452"/>
      <c r="B111" s="1453"/>
      <c r="C111" s="1454"/>
      <c r="D111" s="1452"/>
      <c r="E111" s="1452"/>
      <c r="F111" s="1613"/>
      <c r="G111" s="1452"/>
      <c r="H111" s="1452"/>
      <c r="I111" s="1452"/>
    </row>
    <row r="112" spans="1:15">
      <c r="A112" s="1452"/>
      <c r="B112" s="1453"/>
      <c r="C112" s="1454"/>
      <c r="D112" s="1452"/>
      <c r="E112" s="1452"/>
      <c r="F112" s="1613"/>
      <c r="G112" s="1452"/>
      <c r="H112" s="1452"/>
      <c r="I112" s="1452"/>
    </row>
    <row r="113" spans="1:9">
      <c r="A113" s="1452"/>
      <c r="B113" s="1453"/>
      <c r="C113" s="1454"/>
      <c r="D113" s="1452"/>
      <c r="E113" s="1452"/>
      <c r="F113" s="1613"/>
      <c r="G113" s="1452"/>
      <c r="H113" s="1452"/>
      <c r="I113" s="1452"/>
    </row>
    <row r="114" spans="1:9">
      <c r="A114" s="1452"/>
      <c r="B114" s="1453"/>
      <c r="C114" s="1454"/>
      <c r="D114" s="1452"/>
      <c r="E114" s="1452"/>
      <c r="F114" s="1613"/>
      <c r="G114" s="1452"/>
      <c r="H114" s="1452"/>
      <c r="I114" s="1452"/>
    </row>
    <row r="115" spans="1:9">
      <c r="A115" s="1452"/>
      <c r="B115" s="1453"/>
      <c r="C115" s="1454"/>
      <c r="D115" s="1452"/>
      <c r="E115" s="1452"/>
      <c r="F115" s="1613"/>
      <c r="G115" s="1452"/>
      <c r="H115" s="1452"/>
      <c r="I115" s="1452"/>
    </row>
    <row r="116" spans="1:9">
      <c r="A116" s="1452"/>
      <c r="B116" s="1453"/>
      <c r="C116" s="1454"/>
      <c r="D116" s="1452"/>
      <c r="E116" s="1452"/>
      <c r="F116" s="1613"/>
      <c r="G116" s="1452"/>
      <c r="H116" s="1452"/>
      <c r="I116" s="1452"/>
    </row>
    <row r="117" spans="1:9">
      <c r="A117" s="1452"/>
      <c r="B117" s="1453"/>
      <c r="C117" s="1454"/>
      <c r="D117" s="1452"/>
      <c r="E117" s="1452"/>
      <c r="F117" s="1613"/>
      <c r="G117" s="1452"/>
      <c r="H117" s="1452"/>
      <c r="I117" s="1452"/>
    </row>
    <row r="118" spans="1:9">
      <c r="A118" s="1452"/>
      <c r="B118" s="1453"/>
      <c r="C118" s="1454"/>
      <c r="D118" s="1452"/>
      <c r="E118" s="1452"/>
      <c r="F118" s="1613"/>
      <c r="G118" s="1452"/>
      <c r="H118" s="1452"/>
      <c r="I118" s="1452"/>
    </row>
    <row r="119" spans="1:9">
      <c r="A119" s="1452"/>
      <c r="B119" s="1453"/>
      <c r="C119" s="1454"/>
      <c r="D119" s="1452"/>
      <c r="E119" s="1452"/>
      <c r="F119" s="1613"/>
      <c r="G119" s="1452"/>
      <c r="H119" s="1452"/>
      <c r="I119" s="1452"/>
    </row>
    <row r="120" spans="1:9">
      <c r="A120" s="1452"/>
      <c r="B120" s="1453"/>
      <c r="C120" s="1454"/>
      <c r="D120" s="1452"/>
      <c r="E120" s="1452"/>
      <c r="F120" s="1613"/>
      <c r="G120" s="1452"/>
      <c r="H120" s="1452"/>
      <c r="I120" s="1452"/>
    </row>
    <row r="121" spans="1:9">
      <c r="A121" s="1452"/>
      <c r="B121" s="1453"/>
      <c r="C121" s="1454"/>
      <c r="D121" s="1452"/>
      <c r="E121" s="1452"/>
      <c r="F121" s="1613"/>
      <c r="G121" s="1452"/>
      <c r="H121" s="1452"/>
      <c r="I121" s="1452"/>
    </row>
    <row r="122" spans="1:9">
      <c r="A122" s="1452"/>
      <c r="B122" s="1453"/>
      <c r="C122" s="1454"/>
      <c r="D122" s="1452"/>
      <c r="E122" s="1452"/>
      <c r="F122" s="1613"/>
      <c r="G122" s="1452"/>
      <c r="H122" s="1452"/>
      <c r="I122" s="1452"/>
    </row>
    <row r="123" spans="1:9">
      <c r="A123" s="1452"/>
      <c r="B123" s="1453"/>
      <c r="C123" s="1454"/>
      <c r="D123" s="1452"/>
      <c r="E123" s="1452"/>
      <c r="F123" s="1613"/>
      <c r="G123" s="1452"/>
      <c r="H123" s="1452"/>
      <c r="I123" s="1452"/>
    </row>
    <row r="124" spans="1:9">
      <c r="A124" s="1452"/>
      <c r="B124" s="1453"/>
      <c r="C124" s="1454"/>
      <c r="D124" s="1452"/>
      <c r="E124" s="1452"/>
      <c r="F124" s="1613"/>
      <c r="G124" s="1452"/>
      <c r="H124" s="1452"/>
      <c r="I124" s="1452"/>
    </row>
    <row r="125" spans="1:9">
      <c r="A125" s="1452"/>
      <c r="B125" s="1453"/>
      <c r="C125" s="1454"/>
      <c r="D125" s="1452"/>
      <c r="E125" s="1452"/>
      <c r="F125" s="1613"/>
      <c r="G125" s="1452"/>
      <c r="H125" s="1452"/>
      <c r="I125" s="1452"/>
    </row>
    <row r="126" spans="1:9">
      <c r="A126" s="1452"/>
      <c r="B126" s="1453"/>
      <c r="C126" s="1454"/>
      <c r="D126" s="1452"/>
      <c r="E126" s="1452"/>
      <c r="F126" s="1613"/>
      <c r="G126" s="1452"/>
      <c r="H126" s="1452"/>
      <c r="I126" s="1452"/>
    </row>
    <row r="127" spans="1:9">
      <c r="A127" s="1452"/>
      <c r="B127" s="1453"/>
      <c r="C127" s="1454"/>
      <c r="D127" s="1452"/>
      <c r="E127" s="1452"/>
      <c r="F127" s="1613"/>
      <c r="G127" s="1452"/>
      <c r="H127" s="1452"/>
      <c r="I127" s="1452"/>
    </row>
    <row r="128" spans="1:9">
      <c r="A128" s="1452"/>
      <c r="B128" s="1453"/>
      <c r="C128" s="1454"/>
      <c r="D128" s="1452"/>
      <c r="E128" s="1452"/>
      <c r="F128" s="1613"/>
      <c r="G128" s="1452"/>
      <c r="H128" s="1452"/>
      <c r="I128" s="1452"/>
    </row>
    <row r="129" spans="1:9">
      <c r="A129" s="1452"/>
      <c r="B129" s="1453"/>
      <c r="C129" s="1454"/>
      <c r="D129" s="1452"/>
      <c r="E129" s="1452"/>
      <c r="F129" s="1613"/>
      <c r="G129" s="1452"/>
      <c r="H129" s="1452"/>
      <c r="I129" s="1452"/>
    </row>
    <row r="130" spans="1:9">
      <c r="A130" s="1452"/>
      <c r="B130" s="1453"/>
      <c r="C130" s="1454"/>
      <c r="D130" s="1452"/>
      <c r="E130" s="1452"/>
      <c r="F130" s="1613"/>
      <c r="G130" s="1452"/>
      <c r="H130" s="1452"/>
      <c r="I130" s="1452"/>
    </row>
    <row r="131" spans="1:9">
      <c r="A131" s="1452"/>
      <c r="B131" s="1453"/>
      <c r="C131" s="1454"/>
      <c r="D131" s="1452"/>
      <c r="E131" s="1452"/>
      <c r="F131" s="1613"/>
      <c r="G131" s="1452"/>
      <c r="H131" s="1452"/>
      <c r="I131" s="1452"/>
    </row>
    <row r="132" spans="1:9">
      <c r="A132" s="1452"/>
      <c r="B132" s="1453"/>
      <c r="C132" s="1454"/>
      <c r="D132" s="1452"/>
      <c r="E132" s="1452"/>
      <c r="F132" s="1613"/>
      <c r="G132" s="1452"/>
      <c r="H132" s="1452"/>
      <c r="I132" s="1452"/>
    </row>
    <row r="133" spans="1:9">
      <c r="A133" s="1452"/>
      <c r="B133" s="1453"/>
      <c r="C133" s="1454"/>
      <c r="D133" s="1452"/>
      <c r="E133" s="1452"/>
      <c r="F133" s="1613"/>
      <c r="G133" s="1452"/>
      <c r="H133" s="1452"/>
      <c r="I133" s="1452"/>
    </row>
    <row r="134" spans="1:9">
      <c r="A134" s="1452"/>
      <c r="B134" s="1453"/>
      <c r="C134" s="1454"/>
      <c r="D134" s="1452"/>
      <c r="E134" s="1452"/>
      <c r="F134" s="1613"/>
      <c r="G134" s="1452"/>
      <c r="H134" s="1452"/>
      <c r="I134" s="1452"/>
    </row>
    <row r="135" spans="1:9">
      <c r="A135" s="1452"/>
      <c r="B135" s="1453"/>
      <c r="C135" s="1454"/>
      <c r="D135" s="1452"/>
      <c r="E135" s="1452"/>
      <c r="F135" s="1613"/>
      <c r="G135" s="1452"/>
      <c r="H135" s="1452"/>
      <c r="I135" s="1452"/>
    </row>
    <row r="136" spans="1:9">
      <c r="A136" s="1452"/>
      <c r="B136" s="1453"/>
      <c r="C136" s="1454"/>
      <c r="D136" s="1452"/>
      <c r="E136" s="1452"/>
      <c r="F136" s="1613"/>
      <c r="G136" s="1452"/>
      <c r="H136" s="1452"/>
      <c r="I136" s="1452"/>
    </row>
    <row r="137" spans="1:9">
      <c r="A137" s="1452"/>
      <c r="B137" s="1453"/>
      <c r="C137" s="1454"/>
      <c r="D137" s="1452"/>
      <c r="E137" s="1452"/>
      <c r="F137" s="1613"/>
      <c r="G137" s="1452"/>
      <c r="H137" s="1452"/>
      <c r="I137" s="1452"/>
    </row>
    <row r="138" spans="1:9">
      <c r="A138" s="1452"/>
      <c r="B138" s="1453"/>
      <c r="C138" s="1454"/>
      <c r="D138" s="1452"/>
      <c r="E138" s="1452"/>
      <c r="F138" s="1613"/>
      <c r="G138" s="1452"/>
      <c r="H138" s="1452"/>
      <c r="I138" s="1452"/>
    </row>
    <row r="139" spans="1:9">
      <c r="A139" s="1452"/>
      <c r="B139" s="1453"/>
      <c r="C139" s="1454"/>
      <c r="D139" s="1452"/>
      <c r="E139" s="1452"/>
      <c r="F139" s="1613"/>
      <c r="G139" s="1452"/>
      <c r="H139" s="1452"/>
      <c r="I139" s="1452"/>
    </row>
    <row r="140" spans="1:9">
      <c r="A140" s="1452"/>
      <c r="B140" s="1453"/>
      <c r="C140" s="1454"/>
      <c r="D140" s="1452"/>
      <c r="E140" s="1452"/>
      <c r="F140" s="1613"/>
      <c r="G140" s="1452"/>
      <c r="H140" s="1452"/>
      <c r="I140" s="1452"/>
    </row>
    <row r="141" spans="1:9">
      <c r="A141" s="1452"/>
      <c r="B141" s="1453"/>
      <c r="C141" s="1454"/>
      <c r="D141" s="1452"/>
      <c r="E141" s="1452"/>
      <c r="F141" s="1613"/>
      <c r="G141" s="1452"/>
      <c r="H141" s="1452"/>
      <c r="I141" s="1452"/>
    </row>
    <row r="142" spans="1:9">
      <c r="A142" s="1452"/>
      <c r="B142" s="1453"/>
      <c r="C142" s="1454"/>
      <c r="D142" s="1452"/>
      <c r="E142" s="1452"/>
      <c r="F142" s="1613"/>
      <c r="G142" s="1452"/>
      <c r="H142" s="1452"/>
      <c r="I142" s="1452"/>
    </row>
    <row r="143" spans="1:9">
      <c r="A143" s="1452"/>
      <c r="B143" s="1453"/>
      <c r="C143" s="1454"/>
      <c r="D143" s="1452"/>
      <c r="E143" s="1452"/>
      <c r="F143" s="1613"/>
      <c r="G143" s="1452"/>
      <c r="H143" s="1452"/>
      <c r="I143" s="1452"/>
    </row>
    <row r="144" spans="1:9">
      <c r="A144" s="1452"/>
      <c r="B144" s="1453"/>
      <c r="C144" s="1454"/>
      <c r="D144" s="1452"/>
      <c r="E144" s="1452"/>
      <c r="F144" s="1613"/>
      <c r="G144" s="1452"/>
      <c r="H144" s="1452"/>
      <c r="I144" s="1452"/>
    </row>
    <row r="145" spans="1:9">
      <c r="A145" s="1452"/>
      <c r="B145" s="1453"/>
      <c r="C145" s="1454"/>
      <c r="D145" s="1452"/>
      <c r="E145" s="1452"/>
      <c r="F145" s="1613"/>
      <c r="G145" s="1452"/>
      <c r="H145" s="1452"/>
      <c r="I145" s="1452"/>
    </row>
    <row r="146" spans="1:9">
      <c r="A146" s="1452"/>
      <c r="B146" s="1453"/>
      <c r="C146" s="1454"/>
      <c r="D146" s="1452"/>
      <c r="E146" s="1452"/>
      <c r="F146" s="1613"/>
      <c r="G146" s="1452"/>
      <c r="H146" s="1452"/>
      <c r="I146" s="1452"/>
    </row>
    <row r="147" spans="1:9">
      <c r="A147" s="1452"/>
      <c r="B147" s="1453"/>
      <c r="C147" s="1454"/>
      <c r="D147" s="1452"/>
      <c r="E147" s="1452"/>
      <c r="F147" s="1613"/>
      <c r="G147" s="1452"/>
      <c r="H147" s="1452"/>
      <c r="I147" s="1452"/>
    </row>
    <row r="148" spans="1:9">
      <c r="A148" s="1452"/>
      <c r="B148" s="1453"/>
      <c r="C148" s="1454"/>
      <c r="D148" s="1452"/>
      <c r="E148" s="1452"/>
      <c r="F148" s="1613"/>
      <c r="G148" s="1452"/>
      <c r="H148" s="1452"/>
      <c r="I148" s="1452"/>
    </row>
    <row r="149" spans="1:9">
      <c r="A149" s="1452"/>
      <c r="B149" s="1453"/>
      <c r="C149" s="1454"/>
      <c r="D149" s="1452"/>
      <c r="E149" s="1452"/>
      <c r="F149" s="1613"/>
      <c r="G149" s="1452"/>
      <c r="H149" s="1452"/>
      <c r="I149" s="1452"/>
    </row>
    <row r="150" spans="1:9">
      <c r="A150" s="1452"/>
      <c r="B150" s="1453"/>
      <c r="C150" s="1454"/>
      <c r="D150" s="1452"/>
      <c r="E150" s="1452"/>
      <c r="F150" s="1613"/>
      <c r="G150" s="1452"/>
      <c r="H150" s="1452"/>
      <c r="I150" s="1452"/>
    </row>
    <row r="151" spans="1:9">
      <c r="A151" s="1452"/>
      <c r="B151" s="1453"/>
      <c r="C151" s="1454"/>
      <c r="D151" s="1452"/>
      <c r="E151" s="1452"/>
      <c r="F151" s="1613"/>
      <c r="G151" s="1452"/>
      <c r="H151" s="1452"/>
      <c r="I151" s="1452"/>
    </row>
    <row r="152" spans="1:9">
      <c r="A152" s="1452"/>
      <c r="B152" s="1453"/>
      <c r="C152" s="1454"/>
      <c r="D152" s="1452"/>
      <c r="E152" s="1452"/>
      <c r="F152" s="1613"/>
      <c r="G152" s="1452"/>
      <c r="H152" s="1452"/>
      <c r="I152" s="1452"/>
    </row>
    <row r="153" spans="1:9">
      <c r="A153" s="1452"/>
      <c r="B153" s="1453"/>
      <c r="C153" s="1454"/>
      <c r="D153" s="1452"/>
      <c r="E153" s="1452"/>
      <c r="F153" s="1613"/>
      <c r="G153" s="1452"/>
      <c r="H153" s="1452"/>
      <c r="I153" s="1452"/>
    </row>
    <row r="154" spans="1:9">
      <c r="A154" s="1452"/>
      <c r="B154" s="1453"/>
      <c r="C154" s="1454"/>
      <c r="D154" s="1452"/>
      <c r="E154" s="1452"/>
      <c r="F154" s="1613"/>
      <c r="G154" s="1452"/>
      <c r="H154" s="1452"/>
      <c r="I154" s="1452"/>
    </row>
    <row r="155" spans="1:9">
      <c r="A155" s="1452"/>
      <c r="B155" s="1453"/>
      <c r="C155" s="1454"/>
      <c r="D155" s="1452"/>
      <c r="E155" s="1452"/>
      <c r="F155" s="1613"/>
      <c r="G155" s="1452"/>
      <c r="H155" s="1452"/>
      <c r="I155" s="1452"/>
    </row>
    <row r="156" spans="1:9">
      <c r="A156" s="1452"/>
      <c r="B156" s="1453"/>
      <c r="C156" s="1454"/>
      <c r="D156" s="1452"/>
      <c r="E156" s="1452"/>
      <c r="F156" s="1613"/>
      <c r="G156" s="1452"/>
      <c r="H156" s="1452"/>
      <c r="I156" s="1452"/>
    </row>
    <row r="157" spans="1:9">
      <c r="A157" s="1452"/>
      <c r="B157" s="1453"/>
      <c r="C157" s="1454"/>
      <c r="D157" s="1452"/>
      <c r="E157" s="1452"/>
      <c r="F157" s="1613"/>
      <c r="G157" s="1452"/>
      <c r="H157" s="1452"/>
      <c r="I157" s="1452"/>
    </row>
    <row r="158" spans="1:9">
      <c r="A158" s="1452"/>
      <c r="B158" s="1453"/>
      <c r="C158" s="1454"/>
      <c r="D158" s="1452"/>
      <c r="E158" s="1452"/>
      <c r="F158" s="1613"/>
      <c r="G158" s="1452"/>
      <c r="H158" s="1452"/>
      <c r="I158" s="1452"/>
    </row>
    <row r="159" spans="1:9">
      <c r="A159" s="1452"/>
      <c r="B159" s="1453"/>
      <c r="C159" s="1454"/>
      <c r="D159" s="1452"/>
      <c r="E159" s="1452"/>
      <c r="F159" s="1613"/>
      <c r="G159" s="1452"/>
      <c r="H159" s="1452"/>
      <c r="I159" s="1452"/>
    </row>
    <row r="160" spans="1:9">
      <c r="A160" s="1452"/>
      <c r="B160" s="1453"/>
      <c r="C160" s="1454"/>
      <c r="D160" s="1452"/>
      <c r="E160" s="1452"/>
      <c r="F160" s="1613"/>
      <c r="G160" s="1452"/>
      <c r="H160" s="1452"/>
      <c r="I160" s="1452"/>
    </row>
    <row r="161" spans="1:9">
      <c r="A161" s="1452"/>
      <c r="B161" s="1453"/>
      <c r="C161" s="1454"/>
      <c r="D161" s="1452"/>
      <c r="E161" s="1452"/>
      <c r="F161" s="1613"/>
      <c r="G161" s="1452"/>
      <c r="H161" s="1452"/>
      <c r="I161" s="1452"/>
    </row>
    <row r="162" spans="1:9">
      <c r="A162" s="1452"/>
      <c r="B162" s="1453"/>
      <c r="C162" s="1454"/>
      <c r="D162" s="1452"/>
      <c r="E162" s="1452"/>
      <c r="F162" s="1613"/>
      <c r="G162" s="1452"/>
      <c r="H162" s="1452"/>
      <c r="I162" s="1452"/>
    </row>
    <row r="163" spans="1:9">
      <c r="A163" s="1452"/>
      <c r="B163" s="1453"/>
      <c r="C163" s="1454"/>
      <c r="D163" s="1452"/>
      <c r="E163" s="1452"/>
      <c r="F163" s="1613"/>
      <c r="G163" s="1452"/>
      <c r="H163" s="1452"/>
      <c r="I163" s="1452"/>
    </row>
    <row r="164" spans="1:9">
      <c r="A164" s="1452"/>
      <c r="B164" s="1453"/>
      <c r="C164" s="1454"/>
      <c r="D164" s="1452"/>
      <c r="E164" s="1452"/>
      <c r="F164" s="1613"/>
      <c r="G164" s="1452"/>
      <c r="H164" s="1452"/>
      <c r="I164" s="1452"/>
    </row>
    <row r="165" spans="1:9">
      <c r="A165" s="1452"/>
      <c r="B165" s="1453"/>
      <c r="C165" s="1454"/>
      <c r="D165" s="1452"/>
      <c r="E165" s="1452"/>
      <c r="F165" s="1613"/>
      <c r="G165" s="1452"/>
      <c r="H165" s="1452"/>
      <c r="I165" s="1452"/>
    </row>
    <row r="166" spans="1:9">
      <c r="A166" s="1452"/>
      <c r="B166" s="1453"/>
      <c r="C166" s="1454"/>
      <c r="D166" s="1452"/>
      <c r="E166" s="1452"/>
      <c r="F166" s="1613"/>
      <c r="G166" s="1452"/>
      <c r="H166" s="1452"/>
      <c r="I166" s="1452"/>
    </row>
    <row r="167" spans="1:9">
      <c r="A167" s="1452"/>
      <c r="B167" s="1453"/>
      <c r="C167" s="1454"/>
      <c r="D167" s="1452"/>
      <c r="E167" s="1452"/>
      <c r="F167" s="1613"/>
      <c r="G167" s="1452"/>
      <c r="H167" s="1452"/>
      <c r="I167" s="1452"/>
    </row>
    <row r="168" spans="1:9">
      <c r="A168" s="1452"/>
      <c r="B168" s="1453"/>
      <c r="C168" s="1454"/>
      <c r="D168" s="1452"/>
      <c r="E168" s="1452"/>
      <c r="F168" s="1613"/>
      <c r="G168" s="1452"/>
      <c r="H168" s="1452"/>
      <c r="I168" s="1452"/>
    </row>
    <row r="169" spans="1:9">
      <c r="A169" s="1452"/>
      <c r="B169" s="1453"/>
      <c r="C169" s="1454"/>
      <c r="D169" s="1452"/>
      <c r="E169" s="1452"/>
      <c r="F169" s="1613"/>
      <c r="G169" s="1452"/>
      <c r="H169" s="1452"/>
      <c r="I169" s="1452"/>
    </row>
    <row r="170" spans="1:9">
      <c r="A170" s="1452"/>
      <c r="B170" s="1453"/>
      <c r="C170" s="1454"/>
      <c r="D170" s="1452"/>
      <c r="E170" s="1452"/>
      <c r="F170" s="1613"/>
      <c r="G170" s="1452"/>
      <c r="H170" s="1452"/>
      <c r="I170" s="1452"/>
    </row>
    <row r="171" spans="1:9">
      <c r="A171" s="1452"/>
      <c r="B171" s="1453"/>
      <c r="C171" s="1454"/>
      <c r="D171" s="1452"/>
      <c r="E171" s="1452"/>
      <c r="F171" s="1613"/>
      <c r="G171" s="1452"/>
      <c r="H171" s="1452"/>
      <c r="I171" s="1452"/>
    </row>
    <row r="172" spans="1:9">
      <c r="A172" s="1452"/>
      <c r="B172" s="1453"/>
      <c r="C172" s="1454"/>
      <c r="D172" s="1452"/>
      <c r="E172" s="1452"/>
      <c r="F172" s="1613"/>
      <c r="G172" s="1452"/>
      <c r="H172" s="1452"/>
      <c r="I172" s="1452"/>
    </row>
    <row r="173" spans="1:9">
      <c r="A173" s="1452"/>
      <c r="B173" s="1453"/>
      <c r="C173" s="1454"/>
      <c r="D173" s="1452"/>
      <c r="E173" s="1452"/>
      <c r="F173" s="1613"/>
      <c r="G173" s="1452"/>
      <c r="H173" s="1452"/>
      <c r="I173" s="1452"/>
    </row>
    <row r="174" spans="1:9">
      <c r="A174" s="1452"/>
      <c r="B174" s="1453"/>
      <c r="C174" s="1454"/>
      <c r="D174" s="1452"/>
      <c r="E174" s="1452"/>
      <c r="F174" s="1613"/>
      <c r="G174" s="1452"/>
      <c r="H174" s="1452"/>
      <c r="I174" s="1452"/>
    </row>
    <row r="175" spans="1:9">
      <c r="A175" s="1452"/>
      <c r="B175" s="1453"/>
      <c r="C175" s="1454"/>
      <c r="D175" s="1452"/>
      <c r="E175" s="1452"/>
      <c r="F175" s="1613"/>
      <c r="G175" s="1452"/>
      <c r="H175" s="1452"/>
      <c r="I175" s="1452"/>
    </row>
    <row r="176" spans="1:9">
      <c r="A176" s="1452"/>
      <c r="B176" s="1453"/>
      <c r="C176" s="1454"/>
      <c r="D176" s="1452"/>
      <c r="E176" s="1452"/>
      <c r="F176" s="1613"/>
      <c r="G176" s="1452"/>
      <c r="H176" s="1452"/>
      <c r="I176" s="1452"/>
    </row>
    <row r="177" spans="1:9">
      <c r="A177" s="1452"/>
      <c r="B177" s="1453"/>
      <c r="C177" s="1454"/>
      <c r="D177" s="1452"/>
      <c r="E177" s="1452"/>
      <c r="F177" s="1613"/>
      <c r="G177" s="1452"/>
      <c r="H177" s="1452"/>
      <c r="I177" s="1452"/>
    </row>
    <row r="178" spans="1:9">
      <c r="A178" s="1452"/>
      <c r="B178" s="1453"/>
      <c r="C178" s="1454"/>
      <c r="D178" s="1452"/>
      <c r="E178" s="1452"/>
      <c r="F178" s="1613"/>
      <c r="G178" s="1452"/>
      <c r="H178" s="1452"/>
      <c r="I178" s="1452"/>
    </row>
    <row r="179" spans="1:9">
      <c r="A179" s="1452"/>
      <c r="B179" s="1453"/>
      <c r="C179" s="1454"/>
      <c r="D179" s="1452"/>
      <c r="E179" s="1452"/>
      <c r="F179" s="1613"/>
      <c r="G179" s="1452"/>
      <c r="H179" s="1452"/>
      <c r="I179" s="1452"/>
    </row>
    <row r="180" spans="1:9">
      <c r="A180" s="1452"/>
      <c r="B180" s="1453"/>
      <c r="C180" s="1454"/>
      <c r="D180" s="1452"/>
      <c r="E180" s="1452"/>
      <c r="F180" s="1613"/>
      <c r="G180" s="1452"/>
      <c r="H180" s="1452"/>
      <c r="I180" s="1452"/>
    </row>
    <row r="181" spans="1:9">
      <c r="A181" s="1452"/>
      <c r="B181" s="1453"/>
      <c r="C181" s="1454"/>
      <c r="D181" s="1452"/>
      <c r="E181" s="1452"/>
      <c r="F181" s="1613"/>
      <c r="G181" s="1452"/>
      <c r="H181" s="1452"/>
      <c r="I181" s="1452"/>
    </row>
    <row r="182" spans="1:9">
      <c r="A182" s="1452"/>
      <c r="B182" s="1453"/>
      <c r="C182" s="1454"/>
      <c r="D182" s="1452"/>
      <c r="E182" s="1452"/>
      <c r="F182" s="1613"/>
      <c r="G182" s="1452"/>
      <c r="H182" s="1452"/>
      <c r="I182" s="1452"/>
    </row>
    <row r="183" spans="1:9">
      <c r="A183" s="1452"/>
      <c r="B183" s="1453"/>
      <c r="C183" s="1454"/>
      <c r="D183" s="1452"/>
      <c r="E183" s="1452"/>
      <c r="F183" s="1613"/>
      <c r="G183" s="1452"/>
      <c r="H183" s="1452"/>
      <c r="I183" s="1452"/>
    </row>
    <row r="184" spans="1:9">
      <c r="A184" s="1452"/>
      <c r="B184" s="1453"/>
      <c r="C184" s="1454"/>
      <c r="D184" s="1452"/>
      <c r="E184" s="1452"/>
      <c r="F184" s="1613"/>
      <c r="G184" s="1452"/>
      <c r="H184" s="1452"/>
      <c r="I184" s="1452"/>
    </row>
    <row r="185" spans="1:9">
      <c r="A185" s="1452"/>
      <c r="B185" s="1453"/>
      <c r="C185" s="1454"/>
      <c r="D185" s="1452"/>
      <c r="E185" s="1452"/>
      <c r="F185" s="1613"/>
      <c r="G185" s="1452"/>
      <c r="H185" s="1452"/>
      <c r="I185" s="1452"/>
    </row>
    <row r="186" spans="1:9">
      <c r="A186" s="1452"/>
      <c r="B186" s="1453"/>
      <c r="C186" s="1454"/>
      <c r="D186" s="1452"/>
      <c r="E186" s="1452"/>
      <c r="F186" s="1613"/>
      <c r="G186" s="1452"/>
      <c r="H186" s="1452"/>
      <c r="I186" s="1452"/>
    </row>
    <row r="187" spans="1:9">
      <c r="A187" s="1452"/>
      <c r="B187" s="1453"/>
      <c r="C187" s="1454"/>
      <c r="D187" s="1452"/>
      <c r="E187" s="1452"/>
      <c r="F187" s="1613"/>
      <c r="G187" s="1452"/>
      <c r="H187" s="1452"/>
      <c r="I187" s="1452"/>
    </row>
    <row r="188" spans="1:9">
      <c r="A188" s="1452"/>
      <c r="B188" s="1453"/>
      <c r="C188" s="1454"/>
      <c r="D188" s="1452"/>
      <c r="E188" s="1452"/>
      <c r="F188" s="1613"/>
      <c r="G188" s="1452"/>
      <c r="H188" s="1452"/>
      <c r="I188" s="1452"/>
    </row>
    <row r="189" spans="1:9">
      <c r="A189" s="1452"/>
      <c r="B189" s="1453"/>
      <c r="C189" s="1454"/>
      <c r="D189" s="1452"/>
      <c r="E189" s="1452"/>
      <c r="F189" s="1613"/>
      <c r="G189" s="1452"/>
      <c r="H189" s="1452"/>
      <c r="I189" s="1452"/>
    </row>
    <row r="190" spans="1:9">
      <c r="A190" s="1452"/>
      <c r="B190" s="1453"/>
      <c r="C190" s="1454"/>
      <c r="D190" s="1452"/>
      <c r="E190" s="1452"/>
      <c r="F190" s="1613"/>
      <c r="G190" s="1452"/>
      <c r="H190" s="1452"/>
      <c r="I190" s="1452"/>
    </row>
    <row r="191" spans="1:9">
      <c r="A191" s="1452"/>
      <c r="B191" s="1453"/>
      <c r="C191" s="1454"/>
      <c r="D191" s="1452"/>
      <c r="E191" s="1452"/>
      <c r="F191" s="1613"/>
      <c r="G191" s="1452"/>
      <c r="H191" s="1452"/>
      <c r="I191" s="1452"/>
    </row>
    <row r="192" spans="1:9">
      <c r="A192" s="1452"/>
      <c r="B192" s="1453"/>
      <c r="C192" s="1454"/>
      <c r="D192" s="1452"/>
      <c r="E192" s="1452"/>
      <c r="F192" s="1613"/>
      <c r="G192" s="1452"/>
      <c r="H192" s="1452"/>
      <c r="I192" s="1452"/>
    </row>
    <row r="193" spans="1:9">
      <c r="A193" s="1452"/>
      <c r="B193" s="1453"/>
      <c r="C193" s="1454"/>
      <c r="D193" s="1452"/>
      <c r="E193" s="1452"/>
      <c r="F193" s="1613"/>
      <c r="G193" s="1452"/>
      <c r="H193" s="1452"/>
      <c r="I193" s="1452"/>
    </row>
    <row r="194" spans="1:9">
      <c r="A194" s="1452"/>
      <c r="B194" s="1453"/>
      <c r="C194" s="1454"/>
      <c r="D194" s="1452"/>
      <c r="E194" s="1452"/>
      <c r="F194" s="1613"/>
      <c r="G194" s="1452"/>
      <c r="H194" s="1452"/>
      <c r="I194" s="1452"/>
    </row>
    <row r="195" spans="1:9">
      <c r="A195" s="1452"/>
      <c r="B195" s="1453"/>
      <c r="C195" s="1454"/>
      <c r="D195" s="1452"/>
      <c r="E195" s="1452"/>
      <c r="F195" s="1613"/>
      <c r="G195" s="1452"/>
      <c r="H195" s="1452"/>
      <c r="I195" s="1452"/>
    </row>
    <row r="196" spans="1:9">
      <c r="A196" s="1452"/>
      <c r="B196" s="1453"/>
      <c r="C196" s="1454"/>
      <c r="D196" s="1452"/>
      <c r="E196" s="1452"/>
      <c r="F196" s="1613"/>
      <c r="G196" s="1452"/>
      <c r="H196" s="1452"/>
      <c r="I196" s="1452"/>
    </row>
    <row r="197" spans="1:9">
      <c r="A197" s="1452"/>
      <c r="B197" s="1453"/>
      <c r="C197" s="1454"/>
      <c r="D197" s="1452"/>
      <c r="E197" s="1452"/>
      <c r="F197" s="1613"/>
      <c r="G197" s="1452"/>
      <c r="H197" s="1452"/>
      <c r="I197" s="1452"/>
    </row>
    <row r="198" spans="1:9">
      <c r="A198" s="1452"/>
      <c r="B198" s="1453"/>
      <c r="C198" s="1454"/>
      <c r="D198" s="1452"/>
      <c r="E198" s="1452"/>
      <c r="F198" s="1613"/>
      <c r="G198" s="1452"/>
      <c r="H198" s="1452"/>
      <c r="I198" s="1452"/>
    </row>
    <row r="199" spans="1:9">
      <c r="A199" s="1452"/>
      <c r="B199" s="1453"/>
      <c r="C199" s="1454"/>
      <c r="D199" s="1452"/>
      <c r="E199" s="1452"/>
      <c r="F199" s="1613"/>
      <c r="G199" s="1452"/>
      <c r="H199" s="1452"/>
      <c r="I199" s="1452"/>
    </row>
    <row r="200" spans="1:9">
      <c r="A200" s="1452"/>
      <c r="B200" s="1453"/>
      <c r="C200" s="1454"/>
      <c r="D200" s="1452"/>
      <c r="E200" s="1452"/>
      <c r="F200" s="1613"/>
      <c r="G200" s="1452"/>
      <c r="H200" s="1452"/>
      <c r="I200" s="1452"/>
    </row>
    <row r="201" spans="1:9">
      <c r="A201" s="1452"/>
      <c r="B201" s="1453"/>
      <c r="C201" s="1454"/>
      <c r="D201" s="1452"/>
      <c r="E201" s="1452"/>
      <c r="F201" s="1613"/>
      <c r="G201" s="1452"/>
      <c r="H201" s="1452"/>
      <c r="I201" s="1452"/>
    </row>
    <row r="202" spans="1:9">
      <c r="A202" s="1452"/>
      <c r="B202" s="1453"/>
      <c r="C202" s="1454"/>
      <c r="D202" s="1452"/>
      <c r="E202" s="1452"/>
      <c r="F202" s="1613"/>
      <c r="G202" s="1452"/>
      <c r="H202" s="1452"/>
      <c r="I202" s="1452"/>
    </row>
    <row r="203" spans="1:9">
      <c r="A203" s="1452"/>
      <c r="B203" s="1453"/>
      <c r="C203" s="1454"/>
      <c r="D203" s="1452"/>
      <c r="E203" s="1452"/>
      <c r="F203" s="1613"/>
      <c r="G203" s="1452"/>
      <c r="H203" s="1452"/>
      <c r="I203" s="1452"/>
    </row>
    <row r="204" spans="1:9">
      <c r="A204" s="1452"/>
      <c r="B204" s="1453"/>
      <c r="C204" s="1454"/>
      <c r="D204" s="1452"/>
      <c r="E204" s="1452"/>
      <c r="F204" s="1613"/>
      <c r="G204" s="1452"/>
      <c r="H204" s="1452"/>
      <c r="I204" s="1452"/>
    </row>
    <row r="205" spans="1:9">
      <c r="A205" s="1452"/>
      <c r="B205" s="1453"/>
      <c r="C205" s="1454"/>
      <c r="D205" s="1452"/>
      <c r="E205" s="1452"/>
      <c r="F205" s="1613"/>
      <c r="G205" s="1452"/>
      <c r="H205" s="1452"/>
      <c r="I205" s="1452"/>
    </row>
    <row r="206" spans="1:9">
      <c r="A206" s="1452"/>
      <c r="B206" s="1453"/>
      <c r="C206" s="1454"/>
      <c r="D206" s="1452"/>
      <c r="E206" s="1452"/>
      <c r="F206" s="1613"/>
      <c r="G206" s="1452"/>
      <c r="H206" s="1452"/>
      <c r="I206" s="1452"/>
    </row>
    <row r="207" spans="1:9">
      <c r="A207" s="1452"/>
      <c r="B207" s="1453"/>
      <c r="C207" s="1454"/>
      <c r="D207" s="1452"/>
      <c r="E207" s="1452"/>
      <c r="F207" s="1613"/>
      <c r="G207" s="1452"/>
      <c r="H207" s="1452"/>
      <c r="I207" s="1452"/>
    </row>
    <row r="208" spans="1:9">
      <c r="A208" s="1452"/>
      <c r="B208" s="1453"/>
      <c r="C208" s="1454"/>
      <c r="D208" s="1452"/>
      <c r="E208" s="1452"/>
      <c r="F208" s="1613"/>
      <c r="G208" s="1452"/>
      <c r="H208" s="1452"/>
      <c r="I208" s="1452"/>
    </row>
    <row r="209" spans="1:9">
      <c r="A209" s="1452"/>
      <c r="B209" s="1453"/>
      <c r="C209" s="1454"/>
      <c r="D209" s="1452"/>
      <c r="E209" s="1452"/>
      <c r="F209" s="1613"/>
      <c r="G209" s="1452"/>
      <c r="H209" s="1452"/>
      <c r="I209" s="1452"/>
    </row>
    <row r="210" spans="1:9">
      <c r="A210" s="1452"/>
      <c r="B210" s="1453"/>
      <c r="C210" s="1454"/>
      <c r="D210" s="1452"/>
      <c r="E210" s="1452"/>
      <c r="F210" s="1613"/>
      <c r="G210" s="1452"/>
      <c r="H210" s="1452"/>
      <c r="I210" s="1452"/>
    </row>
    <row r="211" spans="1:9">
      <c r="A211" s="1452"/>
      <c r="B211" s="1453"/>
      <c r="C211" s="1454"/>
      <c r="D211" s="1452"/>
      <c r="E211" s="1452"/>
      <c r="F211" s="1613"/>
      <c r="G211" s="1452"/>
      <c r="H211" s="1452"/>
      <c r="I211" s="1452"/>
    </row>
    <row r="212" spans="1:9">
      <c r="A212" s="1452"/>
      <c r="B212" s="1453"/>
      <c r="C212" s="1454"/>
      <c r="D212" s="1452"/>
      <c r="E212" s="1452"/>
      <c r="F212" s="1613"/>
      <c r="G212" s="1452"/>
      <c r="H212" s="1452"/>
      <c r="I212" s="1452"/>
    </row>
    <row r="213" spans="1:9">
      <c r="A213" s="1452"/>
      <c r="B213" s="1453"/>
      <c r="C213" s="1454"/>
      <c r="D213" s="1452"/>
      <c r="E213" s="1452"/>
      <c r="F213" s="1613"/>
      <c r="G213" s="1452"/>
      <c r="H213" s="1452"/>
      <c r="I213" s="1452"/>
    </row>
    <row r="214" spans="1:9">
      <c r="A214" s="1452"/>
      <c r="B214" s="1453"/>
      <c r="C214" s="1454"/>
      <c r="D214" s="1452"/>
      <c r="E214" s="1452"/>
      <c r="F214" s="1613"/>
      <c r="G214" s="1452"/>
      <c r="H214" s="1452"/>
      <c r="I214" s="1452"/>
    </row>
    <row r="215" spans="1:9">
      <c r="A215" s="1452"/>
      <c r="B215" s="1453"/>
      <c r="C215" s="1454"/>
      <c r="D215" s="1452"/>
      <c r="E215" s="1452"/>
      <c r="F215" s="1613"/>
      <c r="G215" s="1452"/>
      <c r="H215" s="1452"/>
      <c r="I215" s="1452"/>
    </row>
    <row r="216" spans="1:9">
      <c r="A216" s="1452"/>
      <c r="B216" s="1453"/>
      <c r="C216" s="1454"/>
      <c r="D216" s="1452"/>
      <c r="E216" s="1452"/>
      <c r="F216" s="1613"/>
      <c r="G216" s="1452"/>
      <c r="H216" s="1452"/>
      <c r="I216" s="1452"/>
    </row>
    <row r="217" spans="1:9">
      <c r="A217" s="1452"/>
      <c r="B217" s="1453"/>
      <c r="C217" s="1454"/>
      <c r="D217" s="1452"/>
      <c r="E217" s="1452"/>
      <c r="F217" s="1613"/>
      <c r="G217" s="1452"/>
      <c r="H217" s="1452"/>
      <c r="I217" s="1452"/>
    </row>
    <row r="218" spans="1:9">
      <c r="A218" s="1452"/>
      <c r="B218" s="1453"/>
      <c r="C218" s="1454"/>
      <c r="D218" s="1452"/>
      <c r="E218" s="1452"/>
      <c r="F218" s="1613"/>
      <c r="G218" s="1452"/>
      <c r="H218" s="1452"/>
      <c r="I218" s="1452"/>
    </row>
    <row r="219" spans="1:9">
      <c r="A219" s="1452"/>
      <c r="B219" s="1453"/>
      <c r="C219" s="1454"/>
      <c r="D219" s="1452"/>
      <c r="E219" s="1452"/>
      <c r="F219" s="1613"/>
      <c r="G219" s="1452"/>
      <c r="H219" s="1452"/>
      <c r="I219" s="1452"/>
    </row>
    <row r="220" spans="1:9">
      <c r="A220" s="1452"/>
      <c r="B220" s="1453"/>
      <c r="C220" s="1454"/>
      <c r="D220" s="1452"/>
      <c r="E220" s="1452"/>
      <c r="F220" s="1613"/>
      <c r="G220" s="1452"/>
      <c r="H220" s="1452"/>
      <c r="I220" s="1452"/>
    </row>
    <row r="221" spans="1:9">
      <c r="A221" s="1452"/>
      <c r="B221" s="1453"/>
      <c r="C221" s="1454"/>
      <c r="D221" s="1452"/>
      <c r="E221" s="1452"/>
      <c r="F221" s="1613"/>
      <c r="G221" s="1452"/>
      <c r="H221" s="1452"/>
      <c r="I221" s="1452"/>
    </row>
    <row r="222" spans="1:9">
      <c r="A222" s="1452"/>
      <c r="B222" s="1453"/>
      <c r="C222" s="1454"/>
      <c r="D222" s="1452"/>
      <c r="E222" s="1452"/>
      <c r="F222" s="1613"/>
      <c r="G222" s="1452"/>
      <c r="H222" s="1452"/>
      <c r="I222" s="1452"/>
    </row>
    <row r="223" spans="1:9">
      <c r="A223" s="1452"/>
      <c r="B223" s="1453"/>
      <c r="C223" s="1454"/>
      <c r="D223" s="1452"/>
      <c r="E223" s="1452"/>
      <c r="F223" s="1613"/>
      <c r="G223" s="1452"/>
      <c r="H223" s="1452"/>
      <c r="I223" s="1452"/>
    </row>
    <row r="224" spans="1:9">
      <c r="A224" s="1452"/>
      <c r="B224" s="1453"/>
      <c r="C224" s="1454"/>
      <c r="D224" s="1452"/>
      <c r="E224" s="1452"/>
      <c r="F224" s="1613"/>
      <c r="G224" s="1452"/>
      <c r="H224" s="1452"/>
      <c r="I224" s="1452"/>
    </row>
    <row r="225" spans="1:9">
      <c r="A225" s="1452"/>
      <c r="B225" s="1453"/>
      <c r="C225" s="1454"/>
      <c r="D225" s="1452"/>
      <c r="E225" s="1452"/>
      <c r="F225" s="1613"/>
      <c r="G225" s="1452"/>
      <c r="H225" s="1452"/>
      <c r="I225" s="1452"/>
    </row>
    <row r="226" spans="1:9">
      <c r="A226" s="1452"/>
      <c r="B226" s="1453"/>
      <c r="C226" s="1454"/>
      <c r="D226" s="1452"/>
      <c r="E226" s="1452"/>
      <c r="F226" s="1613"/>
      <c r="G226" s="1452"/>
      <c r="H226" s="1452"/>
      <c r="I226" s="1452"/>
    </row>
    <row r="227" spans="1:9">
      <c r="A227" s="1452"/>
      <c r="B227" s="1453"/>
      <c r="C227" s="1454"/>
      <c r="D227" s="1452"/>
      <c r="E227" s="1452"/>
      <c r="F227" s="1613"/>
      <c r="G227" s="1452"/>
      <c r="H227" s="1452"/>
      <c r="I227" s="1452"/>
    </row>
    <row r="228" spans="1:9">
      <c r="A228" s="1452"/>
      <c r="B228" s="1453"/>
      <c r="C228" s="1454"/>
      <c r="D228" s="1452"/>
      <c r="E228" s="1452"/>
      <c r="F228" s="1613"/>
      <c r="G228" s="1452"/>
      <c r="H228" s="1452"/>
      <c r="I228" s="1452"/>
    </row>
    <row r="229" spans="1:9">
      <c r="A229" s="1452"/>
      <c r="B229" s="1453"/>
      <c r="C229" s="1454"/>
      <c r="D229" s="1452"/>
      <c r="E229" s="1452"/>
      <c r="F229" s="1613"/>
      <c r="G229" s="1452"/>
      <c r="H229" s="1452"/>
      <c r="I229" s="1452"/>
    </row>
    <row r="230" spans="1:9">
      <c r="A230" s="1452"/>
      <c r="B230" s="1453"/>
      <c r="C230" s="1454"/>
      <c r="D230" s="1452"/>
      <c r="E230" s="1452"/>
      <c r="F230" s="1613"/>
      <c r="G230" s="1452"/>
      <c r="H230" s="1452"/>
      <c r="I230" s="1452"/>
    </row>
    <row r="231" spans="1:9">
      <c r="A231" s="1452"/>
      <c r="B231" s="1453"/>
      <c r="C231" s="1454"/>
      <c r="D231" s="1452"/>
      <c r="E231" s="1452"/>
      <c r="F231" s="1613"/>
      <c r="G231" s="1452"/>
      <c r="H231" s="1452"/>
      <c r="I231" s="1452"/>
    </row>
    <row r="232" spans="1:9">
      <c r="A232" s="1452"/>
      <c r="B232" s="1453"/>
      <c r="C232" s="1454"/>
      <c r="D232" s="1452"/>
      <c r="E232" s="1452"/>
      <c r="F232" s="1613"/>
      <c r="G232" s="1452"/>
      <c r="H232" s="1452"/>
      <c r="I232" s="1452"/>
    </row>
  </sheetData>
  <sheetProtection algorithmName="SHA-512" hashValue="Q65dZFfPzKh1TNgrcuXtevbtJNNdsEDoH2wabd+5Xvorg/5AVLZkNEGDMWw3fXdfc87LS1Yg7KD+cTJh/eT/8Q==" saltValue="iignKIGLItR6zhdq5BYhTQ==" spinCount="100000" sheet="1" objects="1" scenarios="1"/>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D8C4F-D540-4F2F-A11F-DF9BDBA21387}">
  <sheetPr>
    <tabColor theme="7" tint="0.39997558519241921"/>
  </sheetPr>
  <dimension ref="A1:M131"/>
  <sheetViews>
    <sheetView view="pageBreakPreview" topLeftCell="A24" zoomScale="125" zoomScaleNormal="100" zoomScaleSheetLayoutView="125" workbookViewId="0">
      <selection activeCell="B29" sqref="B29"/>
    </sheetView>
  </sheetViews>
  <sheetFormatPr defaultColWidth="9.28515625" defaultRowHeight="14.25"/>
  <cols>
    <col min="1" max="1" width="3.28515625" style="1435" customWidth="1"/>
    <col min="2" max="2" width="45.85546875" style="1478" customWidth="1"/>
    <col min="3" max="3" width="0.7109375" style="1479" customWidth="1"/>
    <col min="4" max="4" width="5.42578125" style="1435" customWidth="1"/>
    <col min="5" max="5" width="7.28515625" style="1435" customWidth="1"/>
    <col min="6" max="6" width="11.140625" style="1617" customWidth="1"/>
    <col min="7" max="7" width="12.140625" style="1435" customWidth="1"/>
    <col min="8" max="8" width="9.28515625" style="1435" hidden="1" customWidth="1"/>
    <col min="9" max="9" width="10.7109375" style="1435" hidden="1" customWidth="1"/>
    <col min="10" max="10" width="9.28515625" style="1435" hidden="1" customWidth="1"/>
    <col min="11" max="12" width="9.28515625" style="1435"/>
    <col min="13" max="13" width="12.140625" style="1435" bestFit="1" customWidth="1"/>
    <col min="14" max="16384" width="9.28515625" style="1435"/>
  </cols>
  <sheetData>
    <row r="1" spans="1:9">
      <c r="A1" s="1429" t="s">
        <v>1360</v>
      </c>
      <c r="B1" s="1430"/>
      <c r="C1" s="1431"/>
      <c r="D1" s="1432"/>
      <c r="E1" s="1433"/>
      <c r="F1" s="1610"/>
      <c r="G1" s="1434"/>
      <c r="I1" s="1433"/>
    </row>
    <row r="2" spans="1:9" ht="9" customHeight="1" thickBot="1">
      <c r="A2" s="1436"/>
      <c r="B2" s="1457"/>
      <c r="C2" s="1438"/>
      <c r="D2" s="1452"/>
      <c r="E2" s="1452"/>
      <c r="F2" s="1616"/>
      <c r="G2" s="1458"/>
      <c r="I2" s="1442"/>
    </row>
    <row r="3" spans="1:9" s="1451" customFormat="1" ht="12">
      <c r="A3" s="1443" t="s">
        <v>955</v>
      </c>
      <c r="B3" s="1444" t="s">
        <v>112</v>
      </c>
      <c r="C3" s="1445"/>
      <c r="D3" s="1446" t="s">
        <v>25</v>
      </c>
      <c r="E3" s="1447" t="s">
        <v>24</v>
      </c>
      <c r="F3" s="1612" t="s">
        <v>26</v>
      </c>
      <c r="G3" s="1448" t="s">
        <v>956</v>
      </c>
      <c r="I3" s="1450"/>
    </row>
    <row r="4" spans="1:9" ht="6.75" customHeight="1">
      <c r="A4" s="1452"/>
      <c r="B4" s="1453"/>
      <c r="C4" s="1454"/>
      <c r="D4" s="1452"/>
      <c r="E4" s="1452"/>
      <c r="F4" s="1613"/>
      <c r="G4" s="1452"/>
      <c r="I4" s="1442"/>
    </row>
    <row r="5" spans="1:9" s="1495" customFormat="1" ht="68.45" customHeight="1">
      <c r="A5" s="1436">
        <v>1</v>
      </c>
      <c r="B5" s="1437" t="s">
        <v>1329</v>
      </c>
      <c r="C5" s="1494"/>
      <c r="D5" s="1452" t="s">
        <v>960</v>
      </c>
      <c r="E5" s="1452">
        <v>1</v>
      </c>
      <c r="F5" s="1611"/>
      <c r="G5" s="1440">
        <f>E5*F5</f>
        <v>0</v>
      </c>
      <c r="I5" s="1496" t="str">
        <f>IF(F5="","VNESI CENO NA ENOTO!","")</f>
        <v>VNESI CENO NA ENOTO!</v>
      </c>
    </row>
    <row r="6" spans="1:9" ht="9" customHeight="1">
      <c r="A6" s="1436"/>
      <c r="B6" s="1437"/>
      <c r="C6" s="1437"/>
      <c r="D6" s="1438"/>
      <c r="E6" s="1456"/>
      <c r="F6" s="1611"/>
      <c r="G6" s="1440"/>
      <c r="H6" s="1456"/>
    </row>
    <row r="7" spans="1:9" ht="28.9" customHeight="1">
      <c r="A7" s="1436">
        <f>A5+1</f>
        <v>2</v>
      </c>
      <c r="B7" s="1437" t="s">
        <v>1328</v>
      </c>
      <c r="C7" s="1438"/>
      <c r="D7" s="1452" t="s">
        <v>13</v>
      </c>
      <c r="E7" s="1452">
        <v>305</v>
      </c>
      <c r="F7" s="1611"/>
      <c r="G7" s="1440">
        <f>E7*F7</f>
        <v>0</v>
      </c>
      <c r="I7" s="1497"/>
    </row>
    <row r="8" spans="1:9" ht="9" customHeight="1">
      <c r="A8" s="1436"/>
      <c r="B8" s="1437"/>
      <c r="C8" s="1437"/>
      <c r="D8" s="1452"/>
      <c r="E8" s="1452"/>
      <c r="F8" s="1616"/>
      <c r="G8" s="1458"/>
    </row>
    <row r="9" spans="1:9" ht="56.45" customHeight="1">
      <c r="A9" s="1436">
        <f>A7+1</f>
        <v>3</v>
      </c>
      <c r="B9" s="1437" t="s">
        <v>1327</v>
      </c>
      <c r="C9" s="1438"/>
      <c r="D9" s="1452" t="s">
        <v>960</v>
      </c>
      <c r="E9" s="1452">
        <v>23</v>
      </c>
      <c r="F9" s="1611"/>
      <c r="G9" s="1440">
        <f>E9*F9</f>
        <v>0</v>
      </c>
    </row>
    <row r="10" spans="1:9" ht="9" customHeight="1">
      <c r="A10" s="1436"/>
      <c r="B10" s="1437"/>
      <c r="C10" s="1437"/>
      <c r="D10" s="1452"/>
      <c r="E10" s="1452"/>
      <c r="F10" s="1616"/>
      <c r="G10" s="1458"/>
    </row>
    <row r="11" spans="1:9" ht="110.45" customHeight="1">
      <c r="A11" s="1436">
        <f>A9+1</f>
        <v>4</v>
      </c>
      <c r="B11" s="1486" t="s">
        <v>1326</v>
      </c>
      <c r="C11" s="1438"/>
      <c r="D11" s="1452" t="s">
        <v>960</v>
      </c>
      <c r="E11" s="1452">
        <v>1</v>
      </c>
      <c r="F11" s="1611"/>
      <c r="G11" s="1440">
        <f>E11*F11</f>
        <v>0</v>
      </c>
      <c r="H11" s="1456"/>
    </row>
    <row r="12" spans="1:9" ht="9" customHeight="1">
      <c r="A12" s="1436"/>
      <c r="B12" s="1457"/>
      <c r="C12" s="1438"/>
      <c r="D12" s="1452"/>
      <c r="E12" s="1439"/>
      <c r="F12" s="1611"/>
      <c r="G12" s="1440"/>
      <c r="H12" s="1456"/>
      <c r="I12" s="1456"/>
    </row>
    <row r="13" spans="1:9" ht="57" customHeight="1">
      <c r="A13" s="1436">
        <f>A11+1</f>
        <v>5</v>
      </c>
      <c r="B13" s="1486" t="s">
        <v>1007</v>
      </c>
      <c r="C13" s="1438"/>
      <c r="D13" s="1452" t="s">
        <v>20</v>
      </c>
      <c r="E13" s="1452">
        <v>1</v>
      </c>
      <c r="F13" s="1611"/>
      <c r="G13" s="1440">
        <f>E13*F13</f>
        <v>0</v>
      </c>
      <c r="H13" s="1452"/>
      <c r="I13" s="1452"/>
    </row>
    <row r="14" spans="1:9" ht="9" customHeight="1">
      <c r="A14" s="1436"/>
      <c r="B14" s="1457"/>
      <c r="C14" s="1438"/>
      <c r="D14" s="1452"/>
      <c r="E14" s="1439"/>
      <c r="F14" s="1611"/>
      <c r="G14" s="1440"/>
      <c r="H14" s="1456"/>
      <c r="I14" s="1456"/>
    </row>
    <row r="15" spans="1:9" ht="79.5">
      <c r="A15" s="1436">
        <f>A13+1</f>
        <v>6</v>
      </c>
      <c r="B15" s="1486" t="s">
        <v>1008</v>
      </c>
      <c r="C15" s="1438"/>
      <c r="D15" s="1452" t="s">
        <v>960</v>
      </c>
      <c r="E15" s="1452">
        <v>1</v>
      </c>
      <c r="F15" s="1611"/>
      <c r="G15" s="1440">
        <f>E15*F15</f>
        <v>0</v>
      </c>
      <c r="H15" s="1452"/>
      <c r="I15" s="1452"/>
    </row>
    <row r="16" spans="1:9" ht="9" customHeight="1">
      <c r="A16" s="1436"/>
      <c r="B16" s="1457"/>
      <c r="C16" s="1438"/>
      <c r="D16" s="1452"/>
      <c r="E16" s="1439"/>
      <c r="F16" s="1611"/>
      <c r="G16" s="1440"/>
      <c r="H16" s="1456"/>
      <c r="I16" s="1456"/>
    </row>
    <row r="17" spans="1:10" ht="63.75">
      <c r="A17" s="1436">
        <f>A15+1</f>
        <v>7</v>
      </c>
      <c r="B17" s="1437" t="s">
        <v>1009</v>
      </c>
      <c r="C17" s="1438"/>
      <c r="D17" s="1452" t="s">
        <v>960</v>
      </c>
      <c r="E17" s="1452">
        <v>1</v>
      </c>
      <c r="F17" s="1611"/>
      <c r="G17" s="1440">
        <f>E17*F17</f>
        <v>0</v>
      </c>
      <c r="H17" s="1452"/>
      <c r="I17" s="1452"/>
    </row>
    <row r="18" spans="1:10" ht="9" customHeight="1">
      <c r="A18" s="1436"/>
      <c r="B18" s="1457"/>
      <c r="C18" s="1438"/>
      <c r="D18" s="1452"/>
      <c r="E18" s="1439"/>
      <c r="F18" s="1611"/>
      <c r="G18" s="1440"/>
      <c r="H18" s="1456"/>
      <c r="I18" s="1456"/>
    </row>
    <row r="19" spans="1:10" s="1500" customFormat="1" ht="163.15" customHeight="1">
      <c r="A19" s="1436">
        <f>A17+1</f>
        <v>8</v>
      </c>
      <c r="B19" s="1437" t="s">
        <v>1323</v>
      </c>
      <c r="C19" s="1498"/>
      <c r="D19" s="1452" t="s">
        <v>20</v>
      </c>
      <c r="E19" s="1452">
        <v>12</v>
      </c>
      <c r="F19" s="1611"/>
      <c r="G19" s="1440">
        <f>E19*F19</f>
        <v>0</v>
      </c>
      <c r="H19" s="1499"/>
      <c r="I19" s="1499"/>
    </row>
    <row r="20" spans="1:10" ht="9" customHeight="1">
      <c r="A20" s="1436"/>
      <c r="B20" s="1437"/>
      <c r="C20" s="1437"/>
      <c r="D20" s="1452"/>
      <c r="E20" s="1452"/>
      <c r="F20" s="1616"/>
      <c r="G20" s="1458"/>
    </row>
    <row r="21" spans="1:10" ht="378.6" customHeight="1">
      <c r="A21" s="1436">
        <f>A19+1</f>
        <v>9</v>
      </c>
      <c r="B21" s="1486" t="s">
        <v>1359</v>
      </c>
      <c r="C21" s="1486"/>
      <c r="D21" s="1452" t="s">
        <v>20</v>
      </c>
      <c r="E21" s="1452">
        <v>7</v>
      </c>
      <c r="F21" s="1611"/>
      <c r="G21" s="1440">
        <f>E21*F21</f>
        <v>0</v>
      </c>
      <c r="I21" s="1440"/>
      <c r="J21" s="1479"/>
    </row>
    <row r="22" spans="1:10" ht="9" customHeight="1">
      <c r="A22" s="1436"/>
      <c r="B22" s="1437"/>
      <c r="C22" s="1437"/>
      <c r="D22" s="1452"/>
      <c r="E22" s="1452"/>
      <c r="F22" s="1616"/>
      <c r="G22" s="1458"/>
    </row>
    <row r="23" spans="1:10" ht="378.6" customHeight="1">
      <c r="A23" s="1436">
        <f>A21+1</f>
        <v>10</v>
      </c>
      <c r="B23" s="1486" t="s">
        <v>1354</v>
      </c>
      <c r="C23" s="1486"/>
      <c r="D23" s="1452" t="s">
        <v>20</v>
      </c>
      <c r="E23" s="1452"/>
      <c r="F23" s="1611"/>
      <c r="G23" s="1440">
        <f>E23*F23</f>
        <v>0</v>
      </c>
      <c r="I23" s="1440"/>
      <c r="J23" s="1479"/>
    </row>
    <row r="24" spans="1:10" ht="9" customHeight="1">
      <c r="A24" s="1436"/>
      <c r="B24" s="1437"/>
      <c r="C24" s="1437"/>
      <c r="D24" s="1452"/>
      <c r="E24" s="1452"/>
      <c r="F24" s="1616"/>
      <c r="G24" s="1458"/>
    </row>
    <row r="25" spans="1:10" ht="69.75">
      <c r="A25" s="1436">
        <f>A23+1</f>
        <v>11</v>
      </c>
      <c r="B25" s="1486" t="s">
        <v>1319</v>
      </c>
      <c r="C25" s="1438"/>
      <c r="D25" s="1452" t="s">
        <v>20</v>
      </c>
      <c r="E25" s="1452">
        <v>12</v>
      </c>
      <c r="F25" s="1611"/>
      <c r="G25" s="1440">
        <f>E25*F25</f>
        <v>0</v>
      </c>
      <c r="I25" s="1440"/>
    </row>
    <row r="26" spans="1:10" ht="9" customHeight="1">
      <c r="A26" s="1436"/>
      <c r="B26" s="1457"/>
      <c r="C26" s="1438"/>
      <c r="D26" s="1452"/>
      <c r="E26" s="1452"/>
      <c r="F26" s="1616"/>
      <c r="G26" s="1458"/>
      <c r="I26" s="1458"/>
    </row>
    <row r="27" spans="1:10" ht="51">
      <c r="A27" s="1436">
        <f>A25+1</f>
        <v>12</v>
      </c>
      <c r="B27" s="1438" t="s">
        <v>1318</v>
      </c>
      <c r="C27" s="1438"/>
      <c r="D27" s="1452" t="s">
        <v>20</v>
      </c>
      <c r="E27" s="1452">
        <v>4</v>
      </c>
      <c r="F27" s="1611"/>
      <c r="G27" s="1440">
        <f>E27*F27</f>
        <v>0</v>
      </c>
      <c r="H27" s="1452"/>
      <c r="I27" s="1452"/>
    </row>
    <row r="28" spans="1:10" ht="9" customHeight="1">
      <c r="A28" s="1436"/>
      <c r="B28" s="1457"/>
      <c r="C28" s="1438"/>
      <c r="D28" s="1452"/>
      <c r="E28" s="1439"/>
      <c r="F28" s="1614"/>
      <c r="G28" s="1456"/>
      <c r="H28" s="1456"/>
      <c r="I28" s="1456"/>
    </row>
    <row r="29" spans="1:10" ht="110.45" customHeight="1">
      <c r="A29" s="1436">
        <f>A27+1</f>
        <v>13</v>
      </c>
      <c r="B29" s="1486" t="s">
        <v>1022</v>
      </c>
      <c r="C29" s="1454"/>
      <c r="D29" s="1452" t="s">
        <v>20</v>
      </c>
      <c r="E29" s="1501">
        <v>1</v>
      </c>
      <c r="F29" s="1611"/>
      <c r="G29" s="1440">
        <f>E29*F29</f>
        <v>0</v>
      </c>
      <c r="I29" s="1440"/>
    </row>
    <row r="30" spans="1:10" ht="9" customHeight="1">
      <c r="A30" s="1436"/>
      <c r="B30" s="1457"/>
      <c r="C30" s="1438"/>
      <c r="D30" s="1452"/>
      <c r="E30" s="1452"/>
      <c r="F30" s="1616"/>
      <c r="G30" s="1458"/>
      <c r="I30" s="1458"/>
    </row>
    <row r="31" spans="1:10" ht="28.15" customHeight="1">
      <c r="A31" s="1436">
        <f>A29+1</f>
        <v>14</v>
      </c>
      <c r="B31" s="1437" t="s">
        <v>1317</v>
      </c>
      <c r="C31" s="1454"/>
      <c r="D31" s="1452" t="s">
        <v>20</v>
      </c>
      <c r="E31" s="1452">
        <v>1</v>
      </c>
      <c r="F31" s="1611"/>
      <c r="G31" s="1440">
        <f>E31*F31</f>
        <v>0</v>
      </c>
      <c r="I31" s="1440"/>
    </row>
    <row r="32" spans="1:10">
      <c r="A32" s="1452"/>
      <c r="B32" s="1453"/>
      <c r="C32" s="1454"/>
      <c r="D32" s="1452"/>
      <c r="E32" s="1452"/>
      <c r="F32" s="1611"/>
      <c r="G32" s="1440"/>
      <c r="I32" s="1440"/>
    </row>
    <row r="33" spans="1:13" ht="15" thickBot="1">
      <c r="A33" s="1492" t="s">
        <v>1282</v>
      </c>
      <c r="B33" s="1470"/>
      <c r="C33" s="1471"/>
      <c r="D33" s="1472"/>
      <c r="E33" s="1473"/>
      <c r="F33" s="1620"/>
      <c r="G33" s="1493">
        <f>ROUND(SUM(G5:G31),2)</f>
        <v>0</v>
      </c>
      <c r="I33" s="1440"/>
      <c r="M33" s="1477"/>
    </row>
    <row r="34" spans="1:13">
      <c r="A34" s="1452"/>
      <c r="D34" s="1452"/>
      <c r="E34" s="1452"/>
      <c r="F34" s="1613"/>
      <c r="G34" s="1452"/>
      <c r="I34" s="1440"/>
    </row>
    <row r="35" spans="1:13">
      <c r="A35" s="1452"/>
      <c r="D35" s="1452"/>
      <c r="E35" s="1452"/>
      <c r="F35" s="1613"/>
      <c r="G35" s="1452"/>
      <c r="I35" s="1452"/>
    </row>
    <row r="36" spans="1:13">
      <c r="A36" s="1452"/>
      <c r="D36" s="1452"/>
      <c r="E36" s="1452"/>
      <c r="F36" s="1613"/>
      <c r="G36" s="1452"/>
      <c r="I36" s="1452"/>
    </row>
    <row r="37" spans="1:13">
      <c r="A37" s="1452"/>
      <c r="D37" s="1452"/>
      <c r="E37" s="1452"/>
      <c r="F37" s="1613"/>
      <c r="G37" s="1452"/>
      <c r="I37" s="1452"/>
    </row>
    <row r="38" spans="1:13">
      <c r="A38" s="1452"/>
      <c r="D38" s="1452"/>
      <c r="E38" s="1452"/>
      <c r="F38" s="1613"/>
      <c r="G38" s="1452"/>
      <c r="I38" s="1452"/>
    </row>
    <row r="39" spans="1:13">
      <c r="A39" s="1452"/>
      <c r="D39" s="1452"/>
      <c r="E39" s="1452"/>
      <c r="F39" s="1613"/>
      <c r="G39" s="1452"/>
      <c r="I39" s="1452"/>
    </row>
    <row r="40" spans="1:13">
      <c r="A40" s="1452"/>
      <c r="D40" s="1452"/>
      <c r="E40" s="1452"/>
      <c r="F40" s="1613"/>
      <c r="G40" s="1452"/>
      <c r="I40" s="1452"/>
    </row>
    <row r="41" spans="1:13">
      <c r="A41" s="1452"/>
      <c r="D41" s="1452"/>
      <c r="E41" s="1452"/>
      <c r="F41" s="1613"/>
      <c r="G41" s="1452"/>
      <c r="I41" s="1452"/>
    </row>
    <row r="42" spans="1:13">
      <c r="A42" s="1452"/>
      <c r="D42" s="1452"/>
      <c r="E42" s="1452"/>
      <c r="F42" s="1613"/>
      <c r="G42" s="1452"/>
      <c r="I42" s="1452"/>
    </row>
    <row r="43" spans="1:13">
      <c r="A43" s="1452"/>
      <c r="D43" s="1452"/>
      <c r="E43" s="1452"/>
      <c r="F43" s="1613"/>
      <c r="G43" s="1452"/>
      <c r="I43" s="1452"/>
    </row>
    <row r="44" spans="1:13">
      <c r="A44" s="1452"/>
      <c r="D44" s="1452"/>
      <c r="E44" s="1452"/>
      <c r="F44" s="1613"/>
      <c r="G44" s="1452"/>
      <c r="I44" s="1452"/>
    </row>
    <row r="45" spans="1:13">
      <c r="A45" s="1452"/>
      <c r="D45" s="1452"/>
      <c r="E45" s="1452"/>
      <c r="F45" s="1613"/>
      <c r="G45" s="1452"/>
      <c r="I45" s="1452"/>
    </row>
    <row r="46" spans="1:13">
      <c r="A46" s="1452"/>
      <c r="D46" s="1452"/>
      <c r="E46" s="1452"/>
      <c r="F46" s="1613"/>
      <c r="G46" s="1452"/>
      <c r="I46" s="1452"/>
    </row>
    <row r="47" spans="1:13">
      <c r="A47" s="1452"/>
      <c r="D47" s="1452"/>
      <c r="E47" s="1452"/>
      <c r="F47" s="1613"/>
      <c r="G47" s="1452"/>
      <c r="I47" s="1452"/>
    </row>
    <row r="48" spans="1:13">
      <c r="A48" s="1452"/>
      <c r="D48" s="1452"/>
      <c r="E48" s="1452"/>
      <c r="F48" s="1613"/>
      <c r="G48" s="1452"/>
      <c r="I48" s="1452"/>
    </row>
    <row r="49" spans="1:9">
      <c r="A49" s="1452"/>
      <c r="D49" s="1452"/>
      <c r="E49" s="1452"/>
      <c r="F49" s="1613"/>
      <c r="G49" s="1452"/>
      <c r="I49" s="1452"/>
    </row>
    <row r="50" spans="1:9">
      <c r="A50" s="1452"/>
      <c r="D50" s="1452"/>
      <c r="E50" s="1452"/>
      <c r="F50" s="1613"/>
      <c r="G50" s="1452"/>
      <c r="I50" s="1452"/>
    </row>
    <row r="51" spans="1:9">
      <c r="A51" s="1452"/>
      <c r="D51" s="1452"/>
      <c r="E51" s="1452"/>
      <c r="F51" s="1613"/>
      <c r="G51" s="1452"/>
      <c r="I51" s="1452"/>
    </row>
    <row r="52" spans="1:9">
      <c r="A52" s="1452"/>
      <c r="D52" s="1452"/>
      <c r="E52" s="1452"/>
      <c r="F52" s="1613"/>
      <c r="G52" s="1452"/>
      <c r="I52" s="1452"/>
    </row>
    <row r="53" spans="1:9">
      <c r="A53" s="1452"/>
      <c r="D53" s="1452"/>
      <c r="E53" s="1452"/>
      <c r="F53" s="1613"/>
      <c r="G53" s="1452"/>
      <c r="I53" s="1452"/>
    </row>
    <row r="54" spans="1:9">
      <c r="A54" s="1452"/>
      <c r="D54" s="1452"/>
      <c r="E54" s="1452"/>
      <c r="F54" s="1613"/>
      <c r="G54" s="1452"/>
      <c r="I54" s="1452"/>
    </row>
    <row r="55" spans="1:9">
      <c r="A55" s="1452"/>
      <c r="D55" s="1452"/>
      <c r="E55" s="1452"/>
      <c r="F55" s="1613"/>
      <c r="G55" s="1452"/>
      <c r="I55" s="1452"/>
    </row>
    <row r="56" spans="1:9">
      <c r="A56" s="1452"/>
      <c r="D56" s="1452"/>
      <c r="E56" s="1452"/>
      <c r="F56" s="1613"/>
      <c r="G56" s="1452"/>
      <c r="I56" s="1452"/>
    </row>
    <row r="57" spans="1:9">
      <c r="A57" s="1452"/>
      <c r="D57" s="1452"/>
      <c r="E57" s="1452"/>
      <c r="F57" s="1613"/>
      <c r="G57" s="1452"/>
      <c r="I57" s="1452"/>
    </row>
    <row r="58" spans="1:9">
      <c r="A58" s="1452"/>
      <c r="D58" s="1452"/>
      <c r="E58" s="1452"/>
      <c r="F58" s="1613"/>
      <c r="G58" s="1452"/>
      <c r="I58" s="1452"/>
    </row>
    <row r="59" spans="1:9">
      <c r="A59" s="1452"/>
      <c r="D59" s="1452"/>
      <c r="E59" s="1452"/>
      <c r="F59" s="1613"/>
      <c r="G59" s="1452"/>
      <c r="I59" s="1452"/>
    </row>
    <row r="60" spans="1:9">
      <c r="A60" s="1452"/>
      <c r="D60" s="1452"/>
      <c r="E60" s="1452"/>
      <c r="F60" s="1613"/>
      <c r="G60" s="1452"/>
      <c r="I60" s="1452"/>
    </row>
    <row r="61" spans="1:9">
      <c r="A61" s="1452"/>
      <c r="D61" s="1452"/>
      <c r="E61" s="1452"/>
      <c r="F61" s="1613"/>
      <c r="G61" s="1452"/>
      <c r="I61" s="1452"/>
    </row>
    <row r="62" spans="1:9">
      <c r="A62" s="1452"/>
      <c r="D62" s="1452"/>
      <c r="E62" s="1452"/>
      <c r="F62" s="1613"/>
      <c r="G62" s="1452"/>
      <c r="I62" s="1452"/>
    </row>
    <row r="63" spans="1:9">
      <c r="A63" s="1452"/>
      <c r="D63" s="1452"/>
      <c r="E63" s="1452"/>
      <c r="F63" s="1613"/>
      <c r="G63" s="1452"/>
      <c r="I63" s="1452"/>
    </row>
    <row r="64" spans="1:9">
      <c r="A64" s="1452"/>
      <c r="D64" s="1452"/>
      <c r="E64" s="1452"/>
      <c r="F64" s="1613"/>
      <c r="G64" s="1452"/>
      <c r="I64" s="1452"/>
    </row>
    <row r="65" spans="1:9">
      <c r="A65" s="1452"/>
      <c r="D65" s="1452"/>
      <c r="E65" s="1452"/>
      <c r="F65" s="1613"/>
      <c r="G65" s="1452"/>
      <c r="I65" s="1452"/>
    </row>
    <row r="66" spans="1:9">
      <c r="A66" s="1452"/>
      <c r="D66" s="1452"/>
      <c r="E66" s="1452"/>
      <c r="F66" s="1613"/>
      <c r="G66" s="1452"/>
      <c r="I66" s="1452"/>
    </row>
    <row r="67" spans="1:9">
      <c r="A67" s="1452"/>
      <c r="D67" s="1452"/>
      <c r="E67" s="1452"/>
      <c r="F67" s="1613"/>
      <c r="G67" s="1452"/>
      <c r="I67" s="1452"/>
    </row>
    <row r="68" spans="1:9">
      <c r="A68" s="1452"/>
      <c r="D68" s="1452"/>
      <c r="E68" s="1452"/>
      <c r="F68" s="1613"/>
      <c r="G68" s="1452"/>
      <c r="I68" s="1452"/>
    </row>
    <row r="69" spans="1:9">
      <c r="A69" s="1452"/>
      <c r="D69" s="1452"/>
      <c r="E69" s="1452"/>
      <c r="F69" s="1613"/>
      <c r="G69" s="1452"/>
      <c r="I69" s="1452"/>
    </row>
    <row r="70" spans="1:9">
      <c r="A70" s="1452"/>
      <c r="D70" s="1452"/>
      <c r="E70" s="1452"/>
      <c r="F70" s="1613"/>
      <c r="G70" s="1452"/>
      <c r="I70" s="1452"/>
    </row>
    <row r="71" spans="1:9">
      <c r="A71" s="1452"/>
      <c r="D71" s="1452"/>
      <c r="E71" s="1452"/>
      <c r="F71" s="1613"/>
      <c r="G71" s="1452"/>
      <c r="I71" s="1452"/>
    </row>
    <row r="72" spans="1:9">
      <c r="A72" s="1452"/>
      <c r="D72" s="1452"/>
      <c r="E72" s="1452"/>
      <c r="F72" s="1613"/>
      <c r="G72" s="1452"/>
      <c r="I72" s="1452"/>
    </row>
    <row r="73" spans="1:9">
      <c r="A73" s="1452"/>
      <c r="D73" s="1452"/>
      <c r="E73" s="1452"/>
      <c r="F73" s="1613"/>
      <c r="G73" s="1452"/>
      <c r="I73" s="1452"/>
    </row>
    <row r="74" spans="1:9">
      <c r="A74" s="1452"/>
      <c r="D74" s="1452"/>
      <c r="E74" s="1452"/>
      <c r="F74" s="1613"/>
      <c r="G74" s="1452"/>
      <c r="I74" s="1452"/>
    </row>
    <row r="75" spans="1:9">
      <c r="A75" s="1452"/>
      <c r="D75" s="1452"/>
      <c r="E75" s="1452"/>
      <c r="F75" s="1613"/>
      <c r="G75" s="1452"/>
      <c r="I75" s="1452"/>
    </row>
    <row r="76" spans="1:9">
      <c r="A76" s="1452"/>
      <c r="D76" s="1452"/>
      <c r="E76" s="1452"/>
      <c r="F76" s="1613"/>
      <c r="G76" s="1452"/>
      <c r="I76" s="1452"/>
    </row>
    <row r="77" spans="1:9">
      <c r="A77" s="1452"/>
      <c r="D77" s="1452"/>
      <c r="E77" s="1452"/>
      <c r="F77" s="1613"/>
      <c r="G77" s="1452"/>
      <c r="I77" s="1452"/>
    </row>
    <row r="78" spans="1:9">
      <c r="A78" s="1452"/>
      <c r="D78" s="1452"/>
      <c r="E78" s="1452"/>
      <c r="F78" s="1613"/>
      <c r="G78" s="1452"/>
      <c r="I78" s="1452"/>
    </row>
    <row r="79" spans="1:9" ht="52.5" customHeight="1">
      <c r="A79" s="1452"/>
      <c r="D79" s="1452"/>
      <c r="E79" s="1452"/>
      <c r="F79" s="1613"/>
      <c r="G79" s="1452"/>
      <c r="I79" s="1452"/>
    </row>
    <row r="80" spans="1:9">
      <c r="A80" s="1452"/>
      <c r="D80" s="1452"/>
      <c r="E80" s="1452"/>
      <c r="F80" s="1613"/>
      <c r="G80" s="1452"/>
      <c r="I80" s="1452"/>
    </row>
    <row r="81" spans="1:9">
      <c r="A81" s="1452"/>
      <c r="D81" s="1452"/>
      <c r="E81" s="1452"/>
      <c r="F81" s="1613"/>
      <c r="G81" s="1452"/>
      <c r="I81" s="1452"/>
    </row>
    <row r="82" spans="1:9">
      <c r="A82" s="1452"/>
      <c r="D82" s="1452"/>
      <c r="E82" s="1452"/>
      <c r="F82" s="1613"/>
      <c r="G82" s="1452"/>
      <c r="I82" s="1452"/>
    </row>
    <row r="83" spans="1:9">
      <c r="A83" s="1452"/>
      <c r="D83" s="1452"/>
      <c r="E83" s="1452"/>
      <c r="F83" s="1613"/>
      <c r="G83" s="1452"/>
      <c r="I83" s="1452"/>
    </row>
    <row r="84" spans="1:9">
      <c r="A84" s="1452"/>
      <c r="D84" s="1452"/>
      <c r="E84" s="1452"/>
      <c r="F84" s="1613"/>
      <c r="G84" s="1452"/>
      <c r="I84" s="1452"/>
    </row>
    <row r="85" spans="1:9">
      <c r="A85" s="1452"/>
      <c r="D85" s="1452"/>
      <c r="E85" s="1452"/>
      <c r="F85" s="1613"/>
      <c r="G85" s="1452"/>
      <c r="I85" s="1452"/>
    </row>
    <row r="86" spans="1:9">
      <c r="A86" s="1452"/>
      <c r="D86" s="1452"/>
      <c r="E86" s="1452"/>
      <c r="F86" s="1613"/>
      <c r="G86" s="1452"/>
      <c r="I86" s="1452"/>
    </row>
    <row r="87" spans="1:9">
      <c r="A87" s="1452"/>
      <c r="D87" s="1452"/>
      <c r="E87" s="1452"/>
      <c r="F87" s="1613"/>
      <c r="G87" s="1452"/>
      <c r="I87" s="1452"/>
    </row>
    <row r="88" spans="1:9">
      <c r="A88" s="1452"/>
      <c r="D88" s="1452"/>
      <c r="E88" s="1452"/>
      <c r="F88" s="1613"/>
      <c r="G88" s="1452"/>
      <c r="I88" s="1452"/>
    </row>
    <row r="89" spans="1:9">
      <c r="A89" s="1452"/>
      <c r="D89" s="1452"/>
      <c r="E89" s="1452"/>
      <c r="F89" s="1613"/>
      <c r="G89" s="1452"/>
      <c r="I89" s="1452"/>
    </row>
    <row r="90" spans="1:9">
      <c r="A90" s="1452"/>
      <c r="D90" s="1452"/>
      <c r="E90" s="1452"/>
      <c r="F90" s="1613"/>
      <c r="G90" s="1452"/>
      <c r="I90" s="1452"/>
    </row>
    <row r="91" spans="1:9">
      <c r="A91" s="1452"/>
      <c r="D91" s="1452"/>
      <c r="E91" s="1452"/>
      <c r="F91" s="1613"/>
      <c r="G91" s="1452"/>
      <c r="I91" s="1452"/>
    </row>
    <row r="92" spans="1:9">
      <c r="A92" s="1452"/>
      <c r="D92" s="1452"/>
      <c r="E92" s="1452"/>
      <c r="F92" s="1613"/>
      <c r="G92" s="1452"/>
      <c r="I92" s="1452"/>
    </row>
    <row r="93" spans="1:9">
      <c r="A93" s="1452"/>
      <c r="D93" s="1452"/>
      <c r="E93" s="1452"/>
      <c r="F93" s="1613"/>
      <c r="G93" s="1452"/>
      <c r="I93" s="1452"/>
    </row>
    <row r="94" spans="1:9">
      <c r="A94" s="1452"/>
      <c r="D94" s="1452"/>
      <c r="E94" s="1452"/>
      <c r="F94" s="1613"/>
      <c r="G94" s="1452"/>
      <c r="I94" s="1452"/>
    </row>
    <row r="95" spans="1:9">
      <c r="A95" s="1452"/>
      <c r="D95" s="1452"/>
      <c r="E95" s="1452"/>
      <c r="F95" s="1613"/>
      <c r="G95" s="1452"/>
      <c r="I95" s="1452"/>
    </row>
    <row r="96" spans="1:9">
      <c r="A96" s="1452"/>
      <c r="D96" s="1452"/>
      <c r="E96" s="1452"/>
      <c r="F96" s="1613"/>
      <c r="G96" s="1452"/>
      <c r="I96" s="1452"/>
    </row>
    <row r="97" spans="1:9">
      <c r="A97" s="1452"/>
      <c r="D97" s="1452"/>
      <c r="E97" s="1452"/>
      <c r="F97" s="1613"/>
      <c r="G97" s="1452"/>
      <c r="I97" s="1452"/>
    </row>
    <row r="98" spans="1:9">
      <c r="A98" s="1452"/>
      <c r="D98" s="1452"/>
      <c r="E98" s="1452"/>
      <c r="F98" s="1613"/>
      <c r="G98" s="1452"/>
      <c r="I98" s="1452"/>
    </row>
    <row r="99" spans="1:9">
      <c r="A99" s="1452"/>
      <c r="D99" s="1452"/>
      <c r="E99" s="1452"/>
      <c r="F99" s="1613"/>
      <c r="G99" s="1452"/>
      <c r="I99" s="1452"/>
    </row>
    <row r="100" spans="1:9">
      <c r="A100" s="1452"/>
      <c r="D100" s="1452"/>
      <c r="E100" s="1452"/>
      <c r="F100" s="1613"/>
      <c r="G100" s="1452"/>
      <c r="I100" s="1452"/>
    </row>
    <row r="101" spans="1:9">
      <c r="A101" s="1452"/>
      <c r="D101" s="1452"/>
      <c r="E101" s="1452"/>
      <c r="F101" s="1613"/>
      <c r="G101" s="1452"/>
      <c r="I101" s="1452"/>
    </row>
    <row r="102" spans="1:9">
      <c r="A102" s="1452"/>
      <c r="D102" s="1452"/>
      <c r="E102" s="1452"/>
      <c r="F102" s="1613"/>
      <c r="G102" s="1452"/>
      <c r="I102" s="1452"/>
    </row>
    <row r="103" spans="1:9">
      <c r="A103" s="1452"/>
      <c r="D103" s="1452"/>
      <c r="E103" s="1452"/>
      <c r="F103" s="1613"/>
      <c r="G103" s="1452"/>
      <c r="I103" s="1452"/>
    </row>
    <row r="104" spans="1:9">
      <c r="A104" s="1452"/>
      <c r="D104" s="1452"/>
      <c r="E104" s="1452"/>
      <c r="F104" s="1613"/>
      <c r="G104" s="1452"/>
      <c r="I104" s="1452"/>
    </row>
    <row r="105" spans="1:9">
      <c r="A105" s="1452"/>
      <c r="D105" s="1452"/>
      <c r="E105" s="1452"/>
      <c r="F105" s="1613"/>
      <c r="G105" s="1452"/>
      <c r="I105" s="1452"/>
    </row>
    <row r="106" spans="1:9">
      <c r="A106" s="1452"/>
      <c r="D106" s="1452"/>
      <c r="E106" s="1452"/>
      <c r="F106" s="1613"/>
      <c r="G106" s="1452"/>
      <c r="I106" s="1452"/>
    </row>
    <row r="107" spans="1:9">
      <c r="A107" s="1452"/>
      <c r="D107" s="1452"/>
      <c r="E107" s="1452"/>
      <c r="F107" s="1613"/>
      <c r="G107" s="1452"/>
      <c r="I107" s="1452"/>
    </row>
    <row r="108" spans="1:9">
      <c r="A108" s="1452"/>
      <c r="D108" s="1452"/>
      <c r="E108" s="1452"/>
      <c r="F108" s="1613"/>
      <c r="G108" s="1452"/>
      <c r="I108" s="1452"/>
    </row>
    <row r="109" spans="1:9">
      <c r="A109" s="1452"/>
      <c r="D109" s="1452"/>
      <c r="E109" s="1452"/>
      <c r="F109" s="1613"/>
      <c r="G109" s="1452"/>
      <c r="I109" s="1452"/>
    </row>
    <row r="110" spans="1:9">
      <c r="A110" s="1452"/>
      <c r="D110" s="1452"/>
      <c r="E110" s="1452"/>
      <c r="F110" s="1613"/>
      <c r="G110" s="1452"/>
      <c r="I110" s="1452"/>
    </row>
    <row r="111" spans="1:9">
      <c r="A111" s="1452"/>
      <c r="D111" s="1452"/>
      <c r="E111" s="1452"/>
      <c r="F111" s="1613"/>
      <c r="G111" s="1452"/>
      <c r="I111" s="1452"/>
    </row>
    <row r="112" spans="1:9">
      <c r="A112" s="1452"/>
      <c r="D112" s="1452"/>
      <c r="E112" s="1452"/>
      <c r="F112" s="1613"/>
      <c r="G112" s="1452"/>
      <c r="I112" s="1452"/>
    </row>
    <row r="113" spans="1:9">
      <c r="A113" s="1452"/>
      <c r="D113" s="1452"/>
      <c r="E113" s="1452"/>
      <c r="F113" s="1613"/>
      <c r="G113" s="1452"/>
      <c r="I113" s="1452"/>
    </row>
    <row r="114" spans="1:9">
      <c r="A114" s="1452"/>
      <c r="D114" s="1452"/>
      <c r="E114" s="1452"/>
      <c r="F114" s="1613"/>
      <c r="G114" s="1452"/>
      <c r="I114" s="1452"/>
    </row>
    <row r="115" spans="1:9">
      <c r="A115" s="1452"/>
      <c r="D115" s="1452"/>
      <c r="E115" s="1452"/>
      <c r="F115" s="1613"/>
      <c r="G115" s="1452"/>
      <c r="I115" s="1452"/>
    </row>
    <row r="116" spans="1:9">
      <c r="A116" s="1452"/>
      <c r="D116" s="1452"/>
      <c r="E116" s="1452"/>
      <c r="F116" s="1613"/>
      <c r="G116" s="1452"/>
      <c r="I116" s="1452"/>
    </row>
    <row r="117" spans="1:9">
      <c r="A117" s="1452"/>
      <c r="D117" s="1452"/>
      <c r="E117" s="1452"/>
      <c r="F117" s="1613"/>
      <c r="G117" s="1452"/>
      <c r="I117" s="1452"/>
    </row>
    <row r="118" spans="1:9">
      <c r="A118" s="1452"/>
      <c r="D118" s="1452"/>
      <c r="E118" s="1452"/>
      <c r="F118" s="1613"/>
      <c r="G118" s="1452"/>
      <c r="I118" s="1452"/>
    </row>
    <row r="119" spans="1:9">
      <c r="A119" s="1452"/>
      <c r="D119" s="1452"/>
      <c r="E119" s="1452"/>
      <c r="F119" s="1613"/>
      <c r="G119" s="1452"/>
      <c r="I119" s="1452"/>
    </row>
    <row r="120" spans="1:9">
      <c r="A120" s="1452"/>
      <c r="D120" s="1452"/>
      <c r="E120" s="1452"/>
      <c r="F120" s="1613"/>
      <c r="G120" s="1452"/>
      <c r="I120" s="1452"/>
    </row>
    <row r="121" spans="1:9">
      <c r="A121" s="1452"/>
      <c r="D121" s="1452"/>
      <c r="E121" s="1452"/>
      <c r="F121" s="1613"/>
      <c r="G121" s="1452"/>
      <c r="I121" s="1452"/>
    </row>
    <row r="122" spans="1:9">
      <c r="A122" s="1452"/>
      <c r="D122" s="1452"/>
      <c r="E122" s="1452"/>
      <c r="F122" s="1613"/>
      <c r="G122" s="1452"/>
      <c r="I122" s="1452"/>
    </row>
    <row r="123" spans="1:9">
      <c r="A123" s="1452"/>
      <c r="D123" s="1452"/>
      <c r="E123" s="1452"/>
      <c r="F123" s="1613"/>
      <c r="G123" s="1452"/>
      <c r="I123" s="1452"/>
    </row>
    <row r="124" spans="1:9">
      <c r="A124" s="1452"/>
      <c r="D124" s="1452"/>
      <c r="E124" s="1452"/>
      <c r="F124" s="1613"/>
      <c r="G124" s="1452"/>
      <c r="I124" s="1452"/>
    </row>
    <row r="125" spans="1:9">
      <c r="A125" s="1452"/>
      <c r="D125" s="1452"/>
      <c r="E125" s="1452"/>
      <c r="F125" s="1613"/>
      <c r="G125" s="1452"/>
      <c r="I125" s="1452"/>
    </row>
    <row r="126" spans="1:9">
      <c r="A126" s="1452"/>
      <c r="D126" s="1452"/>
      <c r="E126" s="1452"/>
      <c r="F126" s="1613"/>
      <c r="G126" s="1452"/>
      <c r="I126" s="1452"/>
    </row>
    <row r="127" spans="1:9">
      <c r="A127" s="1452"/>
      <c r="D127" s="1452"/>
      <c r="E127" s="1452"/>
      <c r="F127" s="1613"/>
      <c r="G127" s="1452"/>
      <c r="I127" s="1452"/>
    </row>
    <row r="128" spans="1:9">
      <c r="A128" s="1452"/>
      <c r="D128" s="1452"/>
      <c r="E128" s="1452"/>
      <c r="F128" s="1613"/>
      <c r="G128" s="1452"/>
      <c r="I128" s="1452"/>
    </row>
    <row r="129" spans="1:9">
      <c r="A129" s="1452"/>
      <c r="D129" s="1452"/>
      <c r="E129" s="1452"/>
      <c r="F129" s="1613"/>
      <c r="G129" s="1452"/>
      <c r="I129" s="1452"/>
    </row>
    <row r="130" spans="1:9">
      <c r="A130" s="1452"/>
      <c r="D130" s="1452"/>
      <c r="E130" s="1452"/>
      <c r="F130" s="1613"/>
      <c r="G130" s="1452"/>
      <c r="I130" s="1452"/>
    </row>
    <row r="131" spans="1:9">
      <c r="A131" s="1452"/>
      <c r="D131" s="1452"/>
      <c r="E131" s="1452"/>
      <c r="F131" s="1613"/>
      <c r="G131" s="1452"/>
      <c r="I131" s="1452"/>
    </row>
  </sheetData>
  <sheetProtection algorithmName="SHA-512" hashValue="+Jt1e9uvRegtJzsp1VIffUs2GZoVhrzlI5FLUW7MbpAjmJlz6lXYHkwiqd3kMo0uLWVdgiU8DUhXM0+hz/TE6A==" saltValue="jgTAL7R8x5EatCZsXduXnA==" spinCount="100000" sheet="1" objects="1" scenarios="1"/>
  <protectedRanges>
    <protectedRange sqref="F28" name="cena na enoto_1_1_1_1"/>
  </protectedRanges>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06C76-6794-42BE-97B7-7D712FC47BAB}">
  <sheetPr>
    <tabColor theme="7" tint="0.39997558519241921"/>
  </sheetPr>
  <dimension ref="A1:P206"/>
  <sheetViews>
    <sheetView view="pageBreakPreview" zoomScale="125" zoomScaleNormal="100" zoomScaleSheetLayoutView="125" workbookViewId="0">
      <selection activeCell="F6" sqref="F6"/>
    </sheetView>
  </sheetViews>
  <sheetFormatPr defaultColWidth="9.28515625" defaultRowHeight="14.25"/>
  <cols>
    <col min="1" max="1" width="4" style="1435" customWidth="1"/>
    <col min="2" max="2" width="44.5703125" style="1478" customWidth="1"/>
    <col min="3" max="3" width="0.7109375" style="1479" customWidth="1"/>
    <col min="4" max="4" width="5.42578125" style="1435" customWidth="1"/>
    <col min="5" max="5" width="8.5703125" style="1435" customWidth="1"/>
    <col min="6" max="6" width="10.5703125" style="1617" customWidth="1"/>
    <col min="7" max="7" width="12.42578125" style="1435" customWidth="1"/>
    <col min="8" max="8" width="12.7109375" style="1435" hidden="1" customWidth="1"/>
    <col min="9" max="9" width="14.7109375" style="1435" hidden="1" customWidth="1"/>
    <col min="10" max="10" width="9.28515625" style="1435" customWidth="1"/>
    <col min="11" max="11" width="9.28515625" style="1435"/>
    <col min="12" max="12" width="12.140625" style="1435" bestFit="1" customWidth="1"/>
    <col min="13" max="16384" width="9.28515625" style="1435"/>
  </cols>
  <sheetData>
    <row r="1" spans="1:9">
      <c r="A1" s="1429" t="s">
        <v>1361</v>
      </c>
      <c r="B1" s="1430"/>
      <c r="C1" s="1431"/>
      <c r="D1" s="1432"/>
      <c r="E1" s="1433"/>
      <c r="F1" s="1610"/>
      <c r="G1" s="1434"/>
      <c r="H1" s="1433"/>
      <c r="I1" s="1434"/>
    </row>
    <row r="2" spans="1:9" ht="9" customHeight="1" thickBot="1">
      <c r="A2" s="1436"/>
      <c r="B2" s="1437"/>
      <c r="C2" s="1437"/>
      <c r="D2" s="1438"/>
      <c r="E2" s="1439"/>
      <c r="F2" s="1611"/>
      <c r="G2" s="1440"/>
      <c r="H2" s="1441"/>
      <c r="I2" s="1442"/>
    </row>
    <row r="3" spans="1:9" s="1451" customFormat="1" ht="12">
      <c r="A3" s="1443" t="s">
        <v>955</v>
      </c>
      <c r="B3" s="1444" t="s">
        <v>112</v>
      </c>
      <c r="C3" s="1445"/>
      <c r="D3" s="1446" t="s">
        <v>25</v>
      </c>
      <c r="E3" s="1447" t="s">
        <v>24</v>
      </c>
      <c r="F3" s="1612" t="s">
        <v>26</v>
      </c>
      <c r="G3" s="1448" t="s">
        <v>956</v>
      </c>
      <c r="H3" s="1449"/>
      <c r="I3" s="1450"/>
    </row>
    <row r="4" spans="1:9" ht="6.75" customHeight="1">
      <c r="A4" s="1452"/>
      <c r="B4" s="1453"/>
      <c r="C4" s="1454"/>
      <c r="D4" s="1452"/>
      <c r="E4" s="1452"/>
      <c r="F4" s="1613"/>
      <c r="G4" s="1452"/>
      <c r="H4" s="1441"/>
      <c r="I4" s="1442"/>
    </row>
    <row r="5" spans="1:9" s="1441" customFormat="1" ht="15" customHeight="1">
      <c r="A5" s="1436"/>
      <c r="B5" s="1455" t="s">
        <v>11</v>
      </c>
      <c r="C5" s="1438"/>
      <c r="D5" s="1452"/>
      <c r="E5" s="1456"/>
      <c r="F5" s="1614"/>
      <c r="G5" s="1456"/>
      <c r="I5" s="1442"/>
    </row>
    <row r="6" spans="1:9" s="1441" customFormat="1" ht="15" customHeight="1">
      <c r="A6" s="1436">
        <v>1</v>
      </c>
      <c r="B6" s="1437" t="s">
        <v>1315</v>
      </c>
      <c r="C6" s="1438"/>
      <c r="D6" s="1452" t="s">
        <v>13</v>
      </c>
      <c r="E6" s="1452">
        <v>85</v>
      </c>
      <c r="F6" s="1611"/>
      <c r="G6" s="1440">
        <f>E6*F6</f>
        <v>0</v>
      </c>
      <c r="I6" s="1442"/>
    </row>
    <row r="7" spans="1:9" ht="9" customHeight="1">
      <c r="A7" s="1436"/>
      <c r="B7" s="1437"/>
      <c r="C7" s="1437"/>
      <c r="D7" s="1438"/>
      <c r="E7" s="1439"/>
      <c r="F7" s="1611"/>
      <c r="G7" s="1440"/>
      <c r="H7" s="1456"/>
    </row>
    <row r="8" spans="1:9" s="1441" customFormat="1" ht="30.6" customHeight="1">
      <c r="A8" s="1436">
        <f>A6+1</f>
        <v>2</v>
      </c>
      <c r="B8" s="1437" t="s">
        <v>1314</v>
      </c>
      <c r="C8" s="1438"/>
      <c r="D8" s="1452" t="s">
        <v>13</v>
      </c>
      <c r="E8" s="1452">
        <v>60</v>
      </c>
      <c r="F8" s="1611"/>
      <c r="G8" s="1440">
        <f>E8*F8</f>
        <v>0</v>
      </c>
      <c r="I8" s="1442" t="str">
        <f>IF(F8="","VNESI CENO NA ENOTO!","")</f>
        <v>VNESI CENO NA ENOTO!</v>
      </c>
    </row>
    <row r="9" spans="1:9" ht="9" customHeight="1">
      <c r="A9" s="1436"/>
      <c r="B9" s="1437"/>
      <c r="C9" s="1437"/>
      <c r="D9" s="1438"/>
      <c r="E9" s="1456"/>
      <c r="F9" s="1615"/>
      <c r="G9" s="1456"/>
      <c r="H9" s="1456"/>
    </row>
    <row r="10" spans="1:9" s="1441" customFormat="1">
      <c r="A10" s="1436"/>
      <c r="B10" s="1429" t="s">
        <v>14</v>
      </c>
      <c r="C10" s="1438"/>
      <c r="D10" s="1452"/>
      <c r="E10" s="1456"/>
      <c r="F10" s="1611"/>
      <c r="G10" s="1440"/>
      <c r="I10" s="1442"/>
    </row>
    <row r="11" spans="1:9" s="1441" customFormat="1" ht="42" customHeight="1">
      <c r="A11" s="1436">
        <f>A8+1</f>
        <v>3</v>
      </c>
      <c r="B11" s="1437" t="s">
        <v>1313</v>
      </c>
      <c r="C11" s="1438"/>
      <c r="D11" s="1452" t="s">
        <v>317</v>
      </c>
      <c r="E11" s="1439">
        <v>1.3</v>
      </c>
      <c r="F11" s="1611"/>
      <c r="G11" s="1440">
        <f>E11*F11</f>
        <v>0</v>
      </c>
      <c r="I11" s="1442" t="str">
        <f>IF(F11="","VNESI CENO NA ENOTO!","")</f>
        <v>VNESI CENO NA ENOTO!</v>
      </c>
    </row>
    <row r="12" spans="1:9" ht="9" customHeight="1">
      <c r="A12" s="1436"/>
      <c r="B12" s="1437"/>
      <c r="C12" s="1437"/>
      <c r="D12" s="1438"/>
      <c r="E12" s="1439"/>
      <c r="F12" s="1611"/>
      <c r="G12" s="1440"/>
      <c r="H12" s="1456"/>
    </row>
    <row r="13" spans="1:9" s="1441" customFormat="1" ht="29.45" customHeight="1">
      <c r="A13" s="1436">
        <f>A11+1</f>
        <v>4</v>
      </c>
      <c r="B13" s="1437" t="s">
        <v>1312</v>
      </c>
      <c r="C13" s="1438"/>
      <c r="D13" s="1452" t="s">
        <v>317</v>
      </c>
      <c r="E13" s="1439">
        <v>34.6</v>
      </c>
      <c r="F13" s="1611"/>
      <c r="G13" s="1440">
        <f>E13*F13</f>
        <v>0</v>
      </c>
      <c r="I13" s="1442" t="str">
        <f>IF(F13="","VNESI CENO NA ENOTO!","")</f>
        <v>VNESI CENO NA ENOTO!</v>
      </c>
    </row>
    <row r="14" spans="1:9" ht="9" customHeight="1">
      <c r="A14" s="1436"/>
      <c r="B14" s="1437"/>
      <c r="C14" s="1437"/>
      <c r="D14" s="1438"/>
      <c r="E14" s="1439"/>
      <c r="F14" s="1611"/>
      <c r="G14" s="1440"/>
      <c r="H14" s="1456"/>
    </row>
    <row r="15" spans="1:9" s="1441" customFormat="1" ht="28.15" customHeight="1">
      <c r="A15" s="1436">
        <f>A13+1</f>
        <v>5</v>
      </c>
      <c r="B15" s="1437" t="s">
        <v>1311</v>
      </c>
      <c r="C15" s="1438"/>
      <c r="D15" s="1452" t="s">
        <v>278</v>
      </c>
      <c r="E15" s="1439">
        <v>33.6</v>
      </c>
      <c r="F15" s="1611"/>
      <c r="G15" s="1440">
        <f>E15*F15</f>
        <v>0</v>
      </c>
      <c r="I15" s="1442" t="str">
        <f>IF(F15="","VNESI CENO NA ENOTO!","")</f>
        <v>VNESI CENO NA ENOTO!</v>
      </c>
    </row>
    <row r="16" spans="1:9" ht="9" customHeight="1">
      <c r="A16" s="1436"/>
      <c r="B16" s="1437"/>
      <c r="C16" s="1437"/>
      <c r="D16" s="1438"/>
      <c r="E16" s="1439"/>
      <c r="F16" s="1611"/>
      <c r="G16" s="1440"/>
      <c r="H16" s="1456"/>
    </row>
    <row r="17" spans="1:9" s="1441" customFormat="1" ht="63.75">
      <c r="A17" s="1436">
        <f>A15+1</f>
        <v>6</v>
      </c>
      <c r="B17" s="1437" t="s">
        <v>964</v>
      </c>
      <c r="C17" s="1438"/>
      <c r="D17" s="1452" t="s">
        <v>317</v>
      </c>
      <c r="E17" s="1439">
        <v>3.1</v>
      </c>
      <c r="F17" s="1611"/>
      <c r="G17" s="1440">
        <f>E17*F17</f>
        <v>0</v>
      </c>
      <c r="I17" s="1442" t="str">
        <f>IF(F17="","VNESI CENO NA ENOTO!","")</f>
        <v>VNESI CENO NA ENOTO!</v>
      </c>
    </row>
    <row r="18" spans="1:9" ht="9" customHeight="1">
      <c r="A18" s="1436"/>
      <c r="B18" s="1437"/>
      <c r="C18" s="1437"/>
      <c r="D18" s="1438"/>
      <c r="E18" s="1439"/>
      <c r="F18" s="1611"/>
      <c r="G18" s="1440"/>
      <c r="H18" s="1456"/>
    </row>
    <row r="19" spans="1:9" s="1441" customFormat="1" ht="51">
      <c r="A19" s="1436">
        <f>A17+1</f>
        <v>7</v>
      </c>
      <c r="B19" s="1437" t="s">
        <v>965</v>
      </c>
      <c r="C19" s="1438"/>
      <c r="D19" s="1452" t="s">
        <v>317</v>
      </c>
      <c r="E19" s="1439">
        <v>7</v>
      </c>
      <c r="F19" s="1611"/>
      <c r="G19" s="1440">
        <f>E19*F19</f>
        <v>0</v>
      </c>
      <c r="I19" s="1442" t="str">
        <f>IF(F19="","VNESI CENO NA ENOTO!","")</f>
        <v>VNESI CENO NA ENOTO!</v>
      </c>
    </row>
    <row r="20" spans="1:9" ht="9" customHeight="1">
      <c r="A20" s="1436"/>
      <c r="B20" s="1437"/>
      <c r="C20" s="1438"/>
      <c r="D20" s="1438"/>
      <c r="E20" s="1439"/>
      <c r="F20" s="1611"/>
      <c r="G20" s="1440"/>
      <c r="H20" s="1456"/>
    </row>
    <row r="21" spans="1:9" s="1441" customFormat="1" ht="53.25" customHeight="1">
      <c r="A21" s="1436">
        <f>A19+1</f>
        <v>8</v>
      </c>
      <c r="B21" s="1437" t="s">
        <v>966</v>
      </c>
      <c r="C21" s="1438"/>
      <c r="D21" s="1452" t="s">
        <v>317</v>
      </c>
      <c r="E21" s="1439">
        <v>4.0999999999999996</v>
      </c>
      <c r="F21" s="1611"/>
      <c r="G21" s="1440">
        <f>E21*F21</f>
        <v>0</v>
      </c>
      <c r="I21" s="1442" t="str">
        <f>IF(F21="","VNESI CENO NA ENOTO!","")</f>
        <v>VNESI CENO NA ENOTO!</v>
      </c>
    </row>
    <row r="22" spans="1:9" ht="9" customHeight="1">
      <c r="A22" s="1436"/>
      <c r="B22" s="1437"/>
      <c r="C22" s="1438"/>
      <c r="D22" s="1438"/>
      <c r="E22" s="1439"/>
      <c r="F22" s="1611"/>
      <c r="G22" s="1440"/>
      <c r="H22" s="1456"/>
    </row>
    <row r="23" spans="1:9" s="1441" customFormat="1" ht="42" customHeight="1">
      <c r="A23" s="1436">
        <f>A21+1</f>
        <v>9</v>
      </c>
      <c r="B23" s="1437" t="s">
        <v>1310</v>
      </c>
      <c r="C23" s="1438"/>
      <c r="D23" s="1452" t="s">
        <v>317</v>
      </c>
      <c r="E23" s="1439">
        <v>16.3</v>
      </c>
      <c r="F23" s="1611"/>
      <c r="G23" s="1440">
        <f>E23*F23</f>
        <v>0</v>
      </c>
      <c r="I23" s="1442" t="str">
        <f>IF(F23="","VNESI CENO NA ENOTO!","")</f>
        <v>VNESI CENO NA ENOTO!</v>
      </c>
    </row>
    <row r="24" spans="1:9" ht="9" customHeight="1">
      <c r="A24" s="1436"/>
      <c r="B24" s="1437"/>
      <c r="C24" s="1438"/>
      <c r="D24" s="1438"/>
      <c r="E24" s="1439"/>
      <c r="F24" s="1611"/>
      <c r="G24" s="1440"/>
      <c r="H24" s="1456"/>
    </row>
    <row r="25" spans="1:9" s="1441" customFormat="1" ht="28.9" customHeight="1">
      <c r="A25" s="1436">
        <f>A23+1</f>
        <v>10</v>
      </c>
      <c r="B25" s="1437" t="s">
        <v>1309</v>
      </c>
      <c r="C25" s="1457"/>
      <c r="D25" s="1452" t="s">
        <v>278</v>
      </c>
      <c r="E25" s="1439">
        <v>6.4</v>
      </c>
      <c r="F25" s="1611"/>
      <c r="G25" s="1440">
        <f>E25*F25</f>
        <v>0</v>
      </c>
      <c r="I25" s="1442" t="str">
        <f>IF(F25="","VNESI CENO NA ENOTO!","")</f>
        <v>VNESI CENO NA ENOTO!</v>
      </c>
    </row>
    <row r="26" spans="1:9" ht="9" customHeight="1">
      <c r="A26" s="1436"/>
      <c r="B26" s="1437"/>
      <c r="C26" s="1453"/>
      <c r="D26" s="1438"/>
      <c r="E26" s="1439"/>
      <c r="F26" s="1611"/>
      <c r="G26" s="1440"/>
      <c r="H26" s="1456"/>
    </row>
    <row r="27" spans="1:9" s="1441" customFormat="1" ht="28.9" customHeight="1">
      <c r="A27" s="1436">
        <f>A25+1</f>
        <v>11</v>
      </c>
      <c r="B27" s="1437" t="s">
        <v>1308</v>
      </c>
      <c r="C27" s="1457"/>
      <c r="D27" s="1452" t="s">
        <v>278</v>
      </c>
      <c r="E27" s="1439">
        <v>6.4</v>
      </c>
      <c r="F27" s="1611"/>
      <c r="G27" s="1440">
        <f>E27*F27</f>
        <v>0</v>
      </c>
      <c r="I27" s="1442" t="str">
        <f>IF(F27="","VNESI CENO NA ENOTO!","")</f>
        <v>VNESI CENO NA ENOTO!</v>
      </c>
    </row>
    <row r="28" spans="1:9" ht="9" customHeight="1">
      <c r="A28" s="1436"/>
      <c r="B28" s="1437"/>
      <c r="C28" s="1453"/>
      <c r="D28" s="1438"/>
      <c r="E28" s="1439"/>
      <c r="F28" s="1611"/>
      <c r="G28" s="1440"/>
      <c r="H28" s="1456"/>
    </row>
    <row r="29" spans="1:9" s="1441" customFormat="1" ht="42" customHeight="1">
      <c r="A29" s="1436">
        <f>A27+1</f>
        <v>12</v>
      </c>
      <c r="B29" s="1437" t="s">
        <v>968</v>
      </c>
      <c r="C29" s="1438"/>
      <c r="D29" s="1452" t="s">
        <v>317</v>
      </c>
      <c r="E29" s="1439">
        <v>29.2</v>
      </c>
      <c r="F29" s="1611"/>
      <c r="G29" s="1440">
        <f>E29*F29</f>
        <v>0</v>
      </c>
      <c r="I29" s="1442" t="str">
        <f>IF(F29="","VNESI CENO NA ENOTO!","")</f>
        <v>VNESI CENO NA ENOTO!</v>
      </c>
    </row>
    <row r="30" spans="1:9" ht="9" customHeight="1">
      <c r="A30" s="1436"/>
      <c r="B30" s="1437"/>
      <c r="C30" s="1453"/>
      <c r="D30" s="1438"/>
      <c r="E30" s="1439"/>
      <c r="F30" s="1611"/>
      <c r="G30" s="1440"/>
      <c r="H30" s="1456"/>
    </row>
    <row r="31" spans="1:9" s="1441" customFormat="1">
      <c r="A31" s="1436"/>
      <c r="B31" s="1429" t="s">
        <v>56</v>
      </c>
      <c r="C31" s="1438"/>
      <c r="D31" s="1452"/>
      <c r="E31" s="1456"/>
      <c r="F31" s="1611"/>
      <c r="G31" s="1440"/>
      <c r="I31" s="1442"/>
    </row>
    <row r="32" spans="1:9" s="1452" customFormat="1" ht="51">
      <c r="A32" s="1436">
        <f>A29+1</f>
        <v>13</v>
      </c>
      <c r="B32" s="1437" t="s">
        <v>1306</v>
      </c>
      <c r="C32" s="1438"/>
      <c r="D32" s="1452" t="s">
        <v>13</v>
      </c>
      <c r="E32" s="1452">
        <v>10</v>
      </c>
      <c r="F32" s="1611"/>
      <c r="G32" s="1440">
        <f>E32*F32</f>
        <v>0</v>
      </c>
      <c r="H32" s="1456"/>
      <c r="I32" s="1456"/>
    </row>
    <row r="33" spans="1:10" ht="9" customHeight="1">
      <c r="A33" s="1436"/>
      <c r="B33" s="1437"/>
      <c r="C33" s="1438"/>
      <c r="D33" s="1452"/>
      <c r="E33" s="1439"/>
      <c r="F33" s="1611"/>
      <c r="G33" s="1440"/>
      <c r="H33" s="1456"/>
      <c r="I33" s="1456"/>
    </row>
    <row r="34" spans="1:10" s="1452" customFormat="1" ht="51">
      <c r="A34" s="1436">
        <f>A32+1</f>
        <v>14</v>
      </c>
      <c r="B34" s="1437" t="s">
        <v>1305</v>
      </c>
      <c r="C34" s="1438"/>
      <c r="D34" s="1452" t="s">
        <v>13</v>
      </c>
      <c r="E34" s="1452">
        <v>90</v>
      </c>
      <c r="F34" s="1611"/>
      <c r="G34" s="1440">
        <f>E34*F34</f>
        <v>0</v>
      </c>
      <c r="H34" s="1456"/>
      <c r="I34" s="1456"/>
    </row>
    <row r="35" spans="1:10" ht="9" customHeight="1">
      <c r="A35" s="1436"/>
      <c r="B35" s="1437"/>
      <c r="C35" s="1438"/>
      <c r="D35" s="1452"/>
      <c r="E35" s="1439"/>
      <c r="F35" s="1611"/>
      <c r="G35" s="1440"/>
      <c r="H35" s="1456"/>
      <c r="I35" s="1456"/>
    </row>
    <row r="36" spans="1:10" s="1441" customFormat="1" ht="15" customHeight="1">
      <c r="A36" s="1436">
        <f>A34+1</f>
        <v>15</v>
      </c>
      <c r="B36" s="1437" t="s">
        <v>1304</v>
      </c>
      <c r="C36" s="1438"/>
      <c r="D36" s="1452" t="s">
        <v>13</v>
      </c>
      <c r="E36" s="1452">
        <v>100</v>
      </c>
      <c r="F36" s="1611"/>
      <c r="G36" s="1440">
        <f>E36*F36</f>
        <v>0</v>
      </c>
      <c r="I36" s="1442" t="str">
        <f>IF(F36="","VNESI CENO NA ENOTO!","")</f>
        <v>VNESI CENO NA ENOTO!</v>
      </c>
    </row>
    <row r="37" spans="1:10" ht="9" customHeight="1">
      <c r="A37" s="1436"/>
      <c r="B37" s="1437"/>
      <c r="C37" s="1437"/>
      <c r="D37" s="1452"/>
      <c r="E37" s="1452"/>
      <c r="F37" s="1616"/>
      <c r="G37" s="1458"/>
    </row>
    <row r="38" spans="1:10" s="1441" customFormat="1" ht="28.15" customHeight="1">
      <c r="A38" s="1436">
        <f>A36+1</f>
        <v>16</v>
      </c>
      <c r="B38" s="1437" t="s">
        <v>975</v>
      </c>
      <c r="C38" s="1438"/>
      <c r="D38" s="1452" t="s">
        <v>20</v>
      </c>
      <c r="E38" s="1452">
        <v>5</v>
      </c>
      <c r="F38" s="1611"/>
      <c r="G38" s="1440">
        <f>E38*F38</f>
        <v>0</v>
      </c>
      <c r="I38" s="1442" t="str">
        <f>IF(F38="","VNESI CENO NA ENOTO!","")</f>
        <v>VNESI CENO NA ENOTO!</v>
      </c>
    </row>
    <row r="39" spans="1:10" ht="9" customHeight="1">
      <c r="A39" s="1436"/>
      <c r="B39" s="1437"/>
      <c r="C39" s="1437"/>
      <c r="D39" s="1452"/>
      <c r="E39" s="1452"/>
      <c r="F39" s="1616"/>
      <c r="G39" s="1458"/>
    </row>
    <row r="40" spans="1:10" s="1441" customFormat="1" ht="28.15" customHeight="1">
      <c r="A40" s="1436">
        <f>A38+1</f>
        <v>17</v>
      </c>
      <c r="B40" s="1437" t="s">
        <v>1303</v>
      </c>
      <c r="C40" s="1438"/>
      <c r="D40" s="1452" t="s">
        <v>20</v>
      </c>
      <c r="E40" s="1452">
        <v>1</v>
      </c>
      <c r="F40" s="1611"/>
      <c r="G40" s="1440">
        <f>E40*F40</f>
        <v>0</v>
      </c>
      <c r="I40" s="1442" t="str">
        <f>IF(F40="","VNESI CENO NA ENOTO!","")</f>
        <v>VNESI CENO NA ENOTO!</v>
      </c>
    </row>
    <row r="41" spans="1:10" ht="9" customHeight="1">
      <c r="A41" s="1436"/>
      <c r="B41" s="1437"/>
      <c r="C41" s="1437"/>
      <c r="D41" s="1452"/>
      <c r="E41" s="1452"/>
      <c r="F41" s="1616"/>
      <c r="G41" s="1458"/>
    </row>
    <row r="42" spans="1:10" s="1441" customFormat="1" ht="28.15" customHeight="1">
      <c r="A42" s="1436">
        <f>A40+1</f>
        <v>18</v>
      </c>
      <c r="B42" s="1437" t="s">
        <v>1302</v>
      </c>
      <c r="C42" s="1438"/>
      <c r="D42" s="1452" t="s">
        <v>13</v>
      </c>
      <c r="E42" s="1452">
        <v>85</v>
      </c>
      <c r="F42" s="1611"/>
      <c r="G42" s="1440">
        <f>E42*F42</f>
        <v>0</v>
      </c>
      <c r="I42" s="1442" t="str">
        <f>IF(F42="","VNESI CENO NA ENOTO!","")</f>
        <v>VNESI CENO NA ENOTO!</v>
      </c>
    </row>
    <row r="43" spans="1:10" ht="9" customHeight="1">
      <c r="A43" s="1436"/>
      <c r="B43" s="1437"/>
      <c r="C43" s="1437"/>
      <c r="D43" s="1452"/>
      <c r="E43" s="1452"/>
      <c r="F43" s="1616"/>
      <c r="G43" s="1458"/>
    </row>
    <row r="44" spans="1:10" s="1441" customFormat="1" ht="28.15" customHeight="1">
      <c r="A44" s="1436">
        <f>A42+1</f>
        <v>19</v>
      </c>
      <c r="B44" s="1437" t="s">
        <v>1301</v>
      </c>
      <c r="C44" s="1438"/>
      <c r="D44" s="1452" t="s">
        <v>20</v>
      </c>
      <c r="E44" s="1452">
        <v>3</v>
      </c>
      <c r="F44" s="1611"/>
      <c r="G44" s="1440">
        <f>E44*F44</f>
        <v>0</v>
      </c>
      <c r="I44" s="1442" t="str">
        <f>IF(F44="","VNESI CENO NA ENOTO!","")</f>
        <v>VNESI CENO NA ENOTO!</v>
      </c>
    </row>
    <row r="45" spans="1:10" ht="9" customHeight="1">
      <c r="A45" s="1436"/>
      <c r="B45" s="1437"/>
      <c r="C45" s="1437"/>
      <c r="D45" s="1452"/>
      <c r="E45" s="1452"/>
      <c r="F45" s="1616"/>
      <c r="G45" s="1458"/>
    </row>
    <row r="46" spans="1:10" s="1452" customFormat="1" ht="43.15" customHeight="1">
      <c r="A46" s="1436">
        <f>A44+1</f>
        <v>20</v>
      </c>
      <c r="B46" s="1437" t="s">
        <v>1300</v>
      </c>
      <c r="C46" s="1453"/>
      <c r="D46" s="1438"/>
      <c r="F46" s="1611"/>
      <c r="G46" s="1440"/>
      <c r="H46" s="1456"/>
      <c r="I46" s="1456"/>
      <c r="J46" s="1456"/>
    </row>
    <row r="47" spans="1:10" ht="28.9" customHeight="1">
      <c r="A47" s="1436"/>
      <c r="B47" s="1437" t="s">
        <v>1296</v>
      </c>
      <c r="C47" s="1453"/>
      <c r="D47" s="1452" t="s">
        <v>969</v>
      </c>
      <c r="E47" s="1439">
        <v>0.66</v>
      </c>
      <c r="G47" s="1440"/>
      <c r="H47" s="1456">
        <v>6</v>
      </c>
      <c r="I47" s="1456">
        <f t="shared" ref="I47:I56" si="0">E47*H47</f>
        <v>3.96</v>
      </c>
    </row>
    <row r="48" spans="1:10">
      <c r="A48" s="1436"/>
      <c r="B48" s="1437" t="s">
        <v>980</v>
      </c>
      <c r="C48" s="1453"/>
      <c r="D48" s="1452" t="s">
        <v>981</v>
      </c>
      <c r="E48" s="1459">
        <v>0.64</v>
      </c>
      <c r="G48" s="1440"/>
      <c r="H48" s="1456">
        <v>2.5</v>
      </c>
      <c r="I48" s="1456">
        <f t="shared" si="0"/>
        <v>1.6</v>
      </c>
    </row>
    <row r="49" spans="1:16">
      <c r="A49" s="1436"/>
      <c r="B49" s="1437" t="s">
        <v>982</v>
      </c>
      <c r="C49" s="1453"/>
      <c r="D49" s="1452" t="s">
        <v>981</v>
      </c>
      <c r="E49" s="1459">
        <v>0.64</v>
      </c>
      <c r="G49" s="1440"/>
      <c r="H49" s="1456">
        <v>2.5</v>
      </c>
      <c r="I49" s="1456">
        <f t="shared" si="0"/>
        <v>1.6</v>
      </c>
    </row>
    <row r="50" spans="1:16" s="1452" customFormat="1" ht="29.45" customHeight="1">
      <c r="A50" s="1436"/>
      <c r="B50" s="1437" t="s">
        <v>983</v>
      </c>
      <c r="C50" s="1453"/>
      <c r="D50" s="1452" t="s">
        <v>969</v>
      </c>
      <c r="E50" s="1459">
        <v>7.0000000000000007E-2</v>
      </c>
      <c r="F50" s="1613"/>
      <c r="G50" s="1440"/>
      <c r="H50" s="1456">
        <v>65</v>
      </c>
      <c r="I50" s="1456">
        <f t="shared" si="0"/>
        <v>4.5500000000000007</v>
      </c>
    </row>
    <row r="51" spans="1:16" s="1452" customFormat="1" ht="38.25">
      <c r="A51" s="1436"/>
      <c r="B51" s="1437" t="s">
        <v>1295</v>
      </c>
      <c r="C51" s="1453"/>
      <c r="D51" s="1452" t="s">
        <v>20</v>
      </c>
      <c r="E51" s="1439">
        <v>1</v>
      </c>
      <c r="F51" s="1613"/>
      <c r="G51" s="1440"/>
      <c r="H51" s="1456">
        <v>19.5</v>
      </c>
      <c r="I51" s="1456">
        <f t="shared" si="0"/>
        <v>19.5</v>
      </c>
    </row>
    <row r="52" spans="1:16" s="1452" customFormat="1" ht="42" customHeight="1">
      <c r="A52" s="1436"/>
      <c r="B52" s="1437" t="s">
        <v>1294</v>
      </c>
      <c r="C52" s="1453"/>
      <c r="D52" s="1452" t="s">
        <v>20</v>
      </c>
      <c r="E52" s="1439">
        <v>1</v>
      </c>
      <c r="F52" s="1613"/>
      <c r="G52" s="1440"/>
      <c r="H52" s="1456">
        <v>12.5</v>
      </c>
      <c r="I52" s="1456">
        <f t="shared" si="0"/>
        <v>12.5</v>
      </c>
    </row>
    <row r="53" spans="1:16" s="1452" customFormat="1" ht="42.6" customHeight="1">
      <c r="A53" s="1436"/>
      <c r="B53" s="1437" t="s">
        <v>1299</v>
      </c>
      <c r="C53" s="1453"/>
      <c r="D53" s="1452" t="s">
        <v>20</v>
      </c>
      <c r="E53" s="1439">
        <v>1</v>
      </c>
      <c r="F53" s="1613"/>
      <c r="G53" s="1440"/>
      <c r="H53" s="1456">
        <v>83.1</v>
      </c>
      <c r="I53" s="1456">
        <f t="shared" si="0"/>
        <v>83.1</v>
      </c>
    </row>
    <row r="54" spans="1:16" s="1452" customFormat="1" ht="41.45" customHeight="1">
      <c r="A54" s="1436"/>
      <c r="B54" s="1437" t="s">
        <v>985</v>
      </c>
      <c r="C54" s="1453"/>
      <c r="D54" s="1452" t="s">
        <v>981</v>
      </c>
      <c r="E54" s="1459">
        <v>0.05</v>
      </c>
      <c r="F54" s="1613"/>
      <c r="G54" s="1440"/>
      <c r="H54" s="1456">
        <v>150</v>
      </c>
      <c r="I54" s="1456">
        <f t="shared" si="0"/>
        <v>7.5</v>
      </c>
    </row>
    <row r="55" spans="1:16" s="1452" customFormat="1" ht="41.45" customHeight="1">
      <c r="A55" s="1436"/>
      <c r="B55" s="1437" t="s">
        <v>987</v>
      </c>
      <c r="C55" s="1453"/>
      <c r="D55" s="1452" t="s">
        <v>969</v>
      </c>
      <c r="E55" s="1439">
        <v>0.2</v>
      </c>
      <c r="F55" s="1613"/>
      <c r="G55" s="1440"/>
      <c r="H55" s="1456">
        <v>32.799999999999997</v>
      </c>
      <c r="I55" s="1456">
        <f t="shared" si="0"/>
        <v>6.56</v>
      </c>
    </row>
    <row r="56" spans="1:16" s="1452" customFormat="1" ht="43.15" customHeight="1">
      <c r="A56" s="1436"/>
      <c r="B56" s="1457" t="s">
        <v>988</v>
      </c>
      <c r="C56" s="1438"/>
      <c r="D56" s="1452" t="s">
        <v>969</v>
      </c>
      <c r="E56" s="1439">
        <v>0.5</v>
      </c>
      <c r="F56" s="1613"/>
      <c r="G56" s="1440"/>
      <c r="H56" s="1456">
        <v>8</v>
      </c>
      <c r="I56" s="1456">
        <f t="shared" si="0"/>
        <v>4</v>
      </c>
    </row>
    <row r="57" spans="1:16">
      <c r="B57" s="1460" t="s">
        <v>1298</v>
      </c>
      <c r="C57" s="1453"/>
      <c r="D57" s="1461" t="s">
        <v>960</v>
      </c>
      <c r="E57" s="1462">
        <v>3</v>
      </c>
      <c r="F57" s="1618"/>
      <c r="G57" s="1463">
        <f>E57*F57</f>
        <v>0</v>
      </c>
      <c r="H57" s="1464"/>
      <c r="I57" s="1464">
        <f>SUM(I47:I56)</f>
        <v>144.87</v>
      </c>
      <c r="M57" s="1465"/>
      <c r="O57" s="1465"/>
      <c r="P57" s="1466"/>
    </row>
    <row r="58" spans="1:16" ht="9" customHeight="1">
      <c r="A58" s="1436"/>
      <c r="B58" s="1457"/>
      <c r="C58" s="1438"/>
      <c r="D58" s="1452"/>
      <c r="E58" s="1452"/>
      <c r="F58" s="1616"/>
      <c r="G58" s="1458"/>
      <c r="H58" s="1452"/>
      <c r="I58" s="1452"/>
    </row>
    <row r="59" spans="1:16" s="1452" customFormat="1" ht="28.9" customHeight="1">
      <c r="A59" s="1436">
        <f>A46+1</f>
        <v>21</v>
      </c>
      <c r="B59" s="1457" t="s">
        <v>1291</v>
      </c>
      <c r="C59" s="1438"/>
      <c r="F59" s="1611"/>
      <c r="G59" s="1440"/>
      <c r="H59" s="1456"/>
      <c r="I59" s="1456"/>
    </row>
    <row r="60" spans="1:16" ht="28.9" customHeight="1">
      <c r="A60" s="1436"/>
      <c r="B60" s="1457" t="s">
        <v>1290</v>
      </c>
      <c r="C60" s="1438"/>
      <c r="D60" s="1452" t="s">
        <v>317</v>
      </c>
      <c r="E60" s="1459">
        <v>1.35</v>
      </c>
      <c r="F60" s="1611"/>
      <c r="G60" s="1440"/>
      <c r="H60" s="1456">
        <v>6</v>
      </c>
      <c r="I60" s="1456">
        <f t="shared" ref="I60:I71" si="1">E60*H60</f>
        <v>8.1000000000000014</v>
      </c>
    </row>
    <row r="61" spans="1:16">
      <c r="A61" s="1436"/>
      <c r="B61" s="1457" t="s">
        <v>980</v>
      </c>
      <c r="C61" s="1438"/>
      <c r="D61" s="1452" t="s">
        <v>278</v>
      </c>
      <c r="E61" s="1439">
        <v>1</v>
      </c>
      <c r="F61" s="1611"/>
      <c r="G61" s="1440"/>
      <c r="H61" s="1456">
        <v>2.5</v>
      </c>
      <c r="I61" s="1456">
        <f t="shared" si="1"/>
        <v>2.5</v>
      </c>
      <c r="J61" s="1456"/>
      <c r="K61" s="1456"/>
    </row>
    <row r="62" spans="1:16">
      <c r="A62" s="1436"/>
      <c r="B62" s="1457" t="s">
        <v>982</v>
      </c>
      <c r="C62" s="1438"/>
      <c r="D62" s="1452" t="s">
        <v>278</v>
      </c>
      <c r="E62" s="1439">
        <v>1</v>
      </c>
      <c r="F62" s="1611"/>
      <c r="G62" s="1440"/>
      <c r="H62" s="1456">
        <v>2.5</v>
      </c>
      <c r="I62" s="1456">
        <f t="shared" si="1"/>
        <v>2.5</v>
      </c>
      <c r="J62" s="1456"/>
      <c r="K62" s="1456"/>
    </row>
    <row r="63" spans="1:16" s="1452" customFormat="1" ht="29.25" customHeight="1">
      <c r="A63" s="1436"/>
      <c r="B63" s="1457" t="s">
        <v>983</v>
      </c>
      <c r="C63" s="1438"/>
      <c r="D63" s="1452" t="s">
        <v>317</v>
      </c>
      <c r="E63" s="1439">
        <v>0.1</v>
      </c>
      <c r="F63" s="1611"/>
      <c r="G63" s="1440"/>
      <c r="H63" s="1456">
        <v>65</v>
      </c>
      <c r="I63" s="1456">
        <f t="shared" si="1"/>
        <v>6.5</v>
      </c>
    </row>
    <row r="64" spans="1:16" s="1452" customFormat="1" ht="15" customHeight="1">
      <c r="A64" s="1436"/>
      <c r="B64" s="1457" t="s">
        <v>993</v>
      </c>
      <c r="C64" s="1438"/>
      <c r="D64" s="1452" t="s">
        <v>278</v>
      </c>
      <c r="E64" s="1439">
        <v>3.4</v>
      </c>
      <c r="F64" s="1611"/>
      <c r="G64" s="1440"/>
      <c r="H64" s="1456">
        <v>20</v>
      </c>
      <c r="I64" s="1456">
        <f t="shared" si="1"/>
        <v>68</v>
      </c>
    </row>
    <row r="65" spans="1:15" s="1452" customFormat="1" ht="29.25" customHeight="1">
      <c r="A65" s="1436"/>
      <c r="B65" s="1457" t="s">
        <v>994</v>
      </c>
      <c r="C65" s="1438"/>
      <c r="D65" s="1452" t="s">
        <v>528</v>
      </c>
      <c r="E65" s="1439">
        <v>51.6</v>
      </c>
      <c r="F65" s="1611"/>
      <c r="G65" s="1440"/>
      <c r="H65" s="1456">
        <v>2</v>
      </c>
      <c r="I65" s="1456">
        <f t="shared" si="1"/>
        <v>103.2</v>
      </c>
    </row>
    <row r="66" spans="1:15" s="1452" customFormat="1" ht="29.25" customHeight="1">
      <c r="A66" s="1436"/>
      <c r="B66" s="1457" t="s">
        <v>1289</v>
      </c>
      <c r="C66" s="1438"/>
      <c r="D66" s="1452" t="s">
        <v>20</v>
      </c>
      <c r="E66" s="1439">
        <v>4</v>
      </c>
      <c r="F66" s="1611"/>
      <c r="G66" s="1440"/>
      <c r="H66" s="1456">
        <v>10</v>
      </c>
      <c r="I66" s="1456">
        <f t="shared" si="1"/>
        <v>40</v>
      </c>
    </row>
    <row r="67" spans="1:15" s="1452" customFormat="1" ht="29.25" customHeight="1">
      <c r="A67" s="1436"/>
      <c r="B67" s="1457" t="s">
        <v>1288</v>
      </c>
      <c r="C67" s="1438"/>
      <c r="D67" s="1452" t="s">
        <v>317</v>
      </c>
      <c r="E67" s="1459">
        <v>0.64</v>
      </c>
      <c r="F67" s="1611"/>
      <c r="G67" s="1440"/>
      <c r="H67" s="1456">
        <v>85</v>
      </c>
      <c r="I67" s="1456">
        <f t="shared" si="1"/>
        <v>54.4</v>
      </c>
    </row>
    <row r="68" spans="1:15" s="1452" customFormat="1" ht="29.25" customHeight="1">
      <c r="A68" s="1436"/>
      <c r="B68" s="1457" t="s">
        <v>1287</v>
      </c>
      <c r="C68" s="1438"/>
      <c r="D68" s="1452" t="s">
        <v>960</v>
      </c>
      <c r="E68" s="1439">
        <v>1</v>
      </c>
      <c r="F68" s="1611"/>
      <c r="G68" s="1440"/>
      <c r="H68" s="1456">
        <v>8.6999999999999993</v>
      </c>
      <c r="I68" s="1456">
        <f t="shared" si="1"/>
        <v>8.6999999999999993</v>
      </c>
    </row>
    <row r="69" spans="1:15" s="1452" customFormat="1" ht="40.9" customHeight="1">
      <c r="A69" s="1436"/>
      <c r="B69" s="1457" t="s">
        <v>1286</v>
      </c>
      <c r="C69" s="1438"/>
      <c r="D69" s="1452" t="s">
        <v>317</v>
      </c>
      <c r="E69" s="1439">
        <v>0.6</v>
      </c>
      <c r="F69" s="1611"/>
      <c r="G69" s="1440"/>
      <c r="H69" s="1456">
        <v>32.799999999999997</v>
      </c>
      <c r="I69" s="1456">
        <f t="shared" si="1"/>
        <v>19.679999999999996</v>
      </c>
    </row>
    <row r="70" spans="1:15" s="1452" customFormat="1" ht="29.25" customHeight="1">
      <c r="A70" s="1436"/>
      <c r="B70" s="1457" t="s">
        <v>1285</v>
      </c>
      <c r="C70" s="1438"/>
      <c r="D70" s="1452" t="s">
        <v>317</v>
      </c>
      <c r="E70" s="1439">
        <v>0.1</v>
      </c>
      <c r="F70" s="1611"/>
      <c r="G70" s="1440"/>
      <c r="H70" s="1456">
        <v>65</v>
      </c>
      <c r="I70" s="1456">
        <f t="shared" si="1"/>
        <v>6.5</v>
      </c>
    </row>
    <row r="71" spans="1:15" s="1452" customFormat="1" ht="43.9" customHeight="1">
      <c r="A71" s="1436"/>
      <c r="B71" s="1437" t="s">
        <v>988</v>
      </c>
      <c r="C71" s="1438"/>
      <c r="D71" s="1452" t="s">
        <v>317</v>
      </c>
      <c r="E71" s="1459">
        <v>0.75</v>
      </c>
      <c r="F71" s="1611"/>
      <c r="G71" s="1440"/>
      <c r="H71" s="1456">
        <v>8</v>
      </c>
      <c r="I71" s="1456">
        <f t="shared" si="1"/>
        <v>6</v>
      </c>
    </row>
    <row r="72" spans="1:15" ht="15" customHeight="1">
      <c r="B72" s="1460" t="s">
        <v>1284</v>
      </c>
      <c r="C72" s="1467"/>
      <c r="D72" s="1461" t="s">
        <v>960</v>
      </c>
      <c r="E72" s="1462">
        <v>3</v>
      </c>
      <c r="F72" s="1619"/>
      <c r="G72" s="1463">
        <f>E72*F72</f>
        <v>0</v>
      </c>
      <c r="H72" s="1468"/>
      <c r="I72" s="1468">
        <f>SUM(I60:I71)</f>
        <v>326.08</v>
      </c>
      <c r="J72" s="1452"/>
      <c r="K72" s="1465"/>
      <c r="L72" s="1465"/>
      <c r="N72" s="1465"/>
      <c r="O72" s="1466"/>
    </row>
    <row r="73" spans="1:15" ht="9" customHeight="1">
      <c r="A73" s="1436"/>
      <c r="B73" s="1457"/>
      <c r="C73" s="1438"/>
      <c r="D73" s="1452"/>
      <c r="E73" s="1439"/>
      <c r="F73" s="1611"/>
      <c r="G73" s="1440"/>
      <c r="H73" s="1456"/>
      <c r="I73" s="1456"/>
    </row>
    <row r="74" spans="1:15" s="1452" customFormat="1" ht="82.15" customHeight="1">
      <c r="A74" s="1436">
        <f>A59+1</f>
        <v>22</v>
      </c>
      <c r="B74" s="1437" t="s">
        <v>1283</v>
      </c>
      <c r="C74" s="1438"/>
      <c r="D74" s="1452" t="s">
        <v>20</v>
      </c>
      <c r="E74" s="1452">
        <v>8</v>
      </c>
      <c r="F74" s="1611"/>
      <c r="G74" s="1440">
        <f>E74*F74</f>
        <v>0</v>
      </c>
    </row>
    <row r="75" spans="1:15">
      <c r="A75" s="1452"/>
      <c r="B75" s="1453"/>
      <c r="C75" s="1454"/>
      <c r="D75" s="1452"/>
      <c r="E75" s="1452"/>
      <c r="F75" s="1611"/>
      <c r="G75" s="1440"/>
      <c r="H75" s="1452"/>
      <c r="I75" s="1452"/>
    </row>
    <row r="76" spans="1:15" ht="15" customHeight="1" thickBot="1">
      <c r="A76" s="1469" t="s">
        <v>1282</v>
      </c>
      <c r="B76" s="1470"/>
      <c r="C76" s="1471"/>
      <c r="D76" s="1472"/>
      <c r="E76" s="1473"/>
      <c r="F76" s="1620"/>
      <c r="G76" s="1474">
        <f>ROUND(SUM(G6:G74),2)</f>
        <v>0</v>
      </c>
      <c r="H76" s="1475"/>
      <c r="I76" s="1476"/>
      <c r="L76" s="1477"/>
    </row>
    <row r="77" spans="1:15">
      <c r="A77" s="1452"/>
      <c r="B77" s="1453"/>
      <c r="C77" s="1454"/>
      <c r="D77" s="1452"/>
      <c r="E77" s="1452"/>
      <c r="F77" s="1613"/>
      <c r="G77" s="1452"/>
      <c r="H77" s="1452"/>
      <c r="I77" s="1452"/>
    </row>
    <row r="78" spans="1:15">
      <c r="A78" s="1452"/>
      <c r="B78" s="1457"/>
      <c r="C78" s="1454"/>
      <c r="D78" s="1452"/>
      <c r="E78" s="1452"/>
      <c r="F78" s="1613"/>
      <c r="G78" s="1452"/>
      <c r="H78" s="1452"/>
      <c r="I78" s="1452"/>
    </row>
    <row r="79" spans="1:15">
      <c r="A79" s="1452"/>
      <c r="B79" s="1453"/>
      <c r="C79" s="1454"/>
      <c r="D79" s="1452"/>
      <c r="E79" s="1452"/>
      <c r="F79" s="1613"/>
      <c r="G79" s="1452"/>
      <c r="H79" s="1452"/>
      <c r="I79" s="1452"/>
    </row>
    <row r="80" spans="1:15">
      <c r="A80" s="1452"/>
      <c r="B80" s="1453"/>
      <c r="C80" s="1454"/>
      <c r="D80" s="1452"/>
      <c r="E80" s="1452"/>
      <c r="F80" s="1613"/>
      <c r="G80" s="1452"/>
      <c r="H80" s="1452"/>
      <c r="I80" s="1452"/>
    </row>
    <row r="81" spans="1:9">
      <c r="A81" s="1452"/>
      <c r="B81" s="1453"/>
      <c r="C81" s="1454"/>
      <c r="D81" s="1452"/>
      <c r="E81" s="1452"/>
      <c r="F81" s="1613"/>
      <c r="G81" s="1452"/>
      <c r="H81" s="1452"/>
      <c r="I81" s="1452"/>
    </row>
    <row r="82" spans="1:9">
      <c r="A82" s="1452"/>
      <c r="B82" s="1453"/>
      <c r="C82" s="1454"/>
      <c r="D82" s="1452"/>
      <c r="E82" s="1452"/>
      <c r="F82" s="1613"/>
      <c r="G82" s="1452"/>
      <c r="H82" s="1452"/>
      <c r="I82" s="1452"/>
    </row>
    <row r="83" spans="1:9">
      <c r="A83" s="1452"/>
      <c r="B83" s="1453"/>
      <c r="C83" s="1454"/>
      <c r="D83" s="1452"/>
      <c r="E83" s="1452"/>
      <c r="F83" s="1613"/>
      <c r="G83" s="1452"/>
      <c r="H83" s="1452"/>
      <c r="I83" s="1452"/>
    </row>
    <row r="84" spans="1:9">
      <c r="A84" s="1452"/>
      <c r="B84" s="1453"/>
      <c r="C84" s="1454"/>
      <c r="D84" s="1452"/>
      <c r="E84" s="1452"/>
      <c r="F84" s="1613"/>
      <c r="G84" s="1452"/>
      <c r="H84" s="1452"/>
      <c r="I84" s="1452"/>
    </row>
    <row r="85" spans="1:9">
      <c r="A85" s="1452"/>
      <c r="B85" s="1453"/>
      <c r="C85" s="1454"/>
      <c r="D85" s="1452"/>
      <c r="E85" s="1452"/>
      <c r="F85" s="1613"/>
      <c r="G85" s="1452"/>
      <c r="H85" s="1452"/>
      <c r="I85" s="1452"/>
    </row>
    <row r="86" spans="1:9">
      <c r="A86" s="1452"/>
      <c r="B86" s="1453"/>
      <c r="C86" s="1454"/>
      <c r="D86" s="1452"/>
      <c r="E86" s="1452"/>
      <c r="F86" s="1613"/>
      <c r="G86" s="1452"/>
      <c r="H86" s="1452"/>
      <c r="I86" s="1452"/>
    </row>
    <row r="87" spans="1:9">
      <c r="A87" s="1452"/>
      <c r="B87" s="1453"/>
      <c r="C87" s="1454"/>
      <c r="D87" s="1452"/>
      <c r="E87" s="1452"/>
      <c r="F87" s="1613"/>
      <c r="G87" s="1452"/>
      <c r="H87" s="1452"/>
      <c r="I87" s="1452"/>
    </row>
    <row r="88" spans="1:9">
      <c r="A88" s="1452"/>
      <c r="B88" s="1453"/>
      <c r="C88" s="1454"/>
      <c r="D88" s="1452"/>
      <c r="E88" s="1452"/>
      <c r="F88" s="1613"/>
      <c r="G88" s="1452"/>
      <c r="H88" s="1452"/>
      <c r="I88" s="1452"/>
    </row>
    <row r="89" spans="1:9">
      <c r="A89" s="1452"/>
      <c r="B89" s="1453"/>
      <c r="C89" s="1454"/>
      <c r="D89" s="1452"/>
      <c r="E89" s="1452"/>
      <c r="F89" s="1613"/>
      <c r="G89" s="1452"/>
      <c r="H89" s="1452"/>
      <c r="I89" s="1452"/>
    </row>
    <row r="90" spans="1:9">
      <c r="A90" s="1452"/>
      <c r="B90" s="1453"/>
      <c r="C90" s="1454"/>
      <c r="D90" s="1452"/>
      <c r="E90" s="1452"/>
      <c r="F90" s="1613"/>
      <c r="G90" s="1452"/>
      <c r="H90" s="1452"/>
      <c r="I90" s="1452"/>
    </row>
    <row r="91" spans="1:9">
      <c r="A91" s="1452"/>
      <c r="B91" s="1453"/>
      <c r="C91" s="1454"/>
      <c r="D91" s="1452"/>
      <c r="E91" s="1452"/>
      <c r="F91" s="1613"/>
      <c r="G91" s="1452"/>
      <c r="H91" s="1452"/>
      <c r="I91" s="1452"/>
    </row>
    <row r="92" spans="1:9">
      <c r="A92" s="1452"/>
      <c r="B92" s="1453"/>
      <c r="C92" s="1454"/>
      <c r="D92" s="1452"/>
      <c r="E92" s="1452"/>
      <c r="F92" s="1613"/>
      <c r="G92" s="1452"/>
      <c r="H92" s="1452"/>
      <c r="I92" s="1452"/>
    </row>
    <row r="93" spans="1:9">
      <c r="A93" s="1452"/>
      <c r="B93" s="1453"/>
      <c r="C93" s="1454"/>
      <c r="D93" s="1452"/>
      <c r="E93" s="1452"/>
      <c r="F93" s="1613"/>
      <c r="G93" s="1452"/>
      <c r="H93" s="1452"/>
      <c r="I93" s="1452"/>
    </row>
    <row r="94" spans="1:9">
      <c r="A94" s="1452"/>
      <c r="B94" s="1453"/>
      <c r="C94" s="1454"/>
      <c r="D94" s="1452"/>
      <c r="E94" s="1452"/>
      <c r="F94" s="1613"/>
      <c r="G94" s="1452"/>
      <c r="H94" s="1452"/>
      <c r="I94" s="1452"/>
    </row>
    <row r="95" spans="1:9">
      <c r="A95" s="1452"/>
      <c r="B95" s="1453"/>
      <c r="C95" s="1454"/>
      <c r="D95" s="1452"/>
      <c r="E95" s="1452"/>
      <c r="F95" s="1613"/>
      <c r="G95" s="1452"/>
      <c r="H95" s="1452"/>
      <c r="I95" s="1452"/>
    </row>
    <row r="96" spans="1:9">
      <c r="A96" s="1452"/>
      <c r="B96" s="1453"/>
      <c r="C96" s="1454"/>
      <c r="D96" s="1452"/>
      <c r="E96" s="1452"/>
      <c r="F96" s="1613"/>
      <c r="G96" s="1452"/>
      <c r="H96" s="1452"/>
      <c r="I96" s="1452"/>
    </row>
    <row r="97" spans="1:9">
      <c r="A97" s="1452"/>
      <c r="B97" s="1453"/>
      <c r="C97" s="1454"/>
      <c r="D97" s="1452"/>
      <c r="E97" s="1452"/>
      <c r="F97" s="1613"/>
      <c r="G97" s="1452"/>
      <c r="H97" s="1452"/>
      <c r="I97" s="1452"/>
    </row>
    <row r="98" spans="1:9">
      <c r="A98" s="1452"/>
      <c r="B98" s="1453"/>
      <c r="C98" s="1454"/>
      <c r="D98" s="1452"/>
      <c r="E98" s="1452"/>
      <c r="F98" s="1613"/>
      <c r="G98" s="1452"/>
      <c r="H98" s="1452"/>
      <c r="I98" s="1452"/>
    </row>
    <row r="99" spans="1:9">
      <c r="A99" s="1452"/>
      <c r="B99" s="1453"/>
      <c r="C99" s="1454"/>
      <c r="D99" s="1452"/>
      <c r="E99" s="1452"/>
      <c r="F99" s="1613"/>
      <c r="G99" s="1452"/>
      <c r="H99" s="1452"/>
      <c r="I99" s="1452"/>
    </row>
    <row r="100" spans="1:9">
      <c r="A100" s="1452"/>
      <c r="B100" s="1453"/>
      <c r="C100" s="1454"/>
      <c r="D100" s="1452"/>
      <c r="E100" s="1452"/>
      <c r="F100" s="1613"/>
      <c r="G100" s="1452"/>
      <c r="H100" s="1452"/>
      <c r="I100" s="1452"/>
    </row>
    <row r="101" spans="1:9">
      <c r="A101" s="1452"/>
      <c r="B101" s="1453"/>
      <c r="C101" s="1454"/>
      <c r="D101" s="1452"/>
      <c r="E101" s="1452"/>
      <c r="F101" s="1613"/>
      <c r="G101" s="1452"/>
      <c r="H101" s="1452"/>
      <c r="I101" s="1452"/>
    </row>
    <row r="102" spans="1:9">
      <c r="A102" s="1452"/>
      <c r="B102" s="1453"/>
      <c r="C102" s="1454"/>
      <c r="D102" s="1452"/>
      <c r="E102" s="1452"/>
      <c r="F102" s="1613"/>
      <c r="G102" s="1452"/>
      <c r="H102" s="1452"/>
      <c r="I102" s="1452"/>
    </row>
    <row r="103" spans="1:9">
      <c r="A103" s="1452"/>
      <c r="B103" s="1453"/>
      <c r="C103" s="1454"/>
      <c r="D103" s="1452"/>
      <c r="E103" s="1452"/>
      <c r="F103" s="1613"/>
      <c r="G103" s="1452"/>
      <c r="H103" s="1452"/>
      <c r="I103" s="1452"/>
    </row>
    <row r="104" spans="1:9">
      <c r="A104" s="1452"/>
      <c r="B104" s="1453"/>
      <c r="C104" s="1454"/>
      <c r="D104" s="1452"/>
      <c r="E104" s="1452"/>
      <c r="F104" s="1613"/>
      <c r="G104" s="1452"/>
      <c r="H104" s="1452"/>
      <c r="I104" s="1452"/>
    </row>
    <row r="105" spans="1:9">
      <c r="A105" s="1452"/>
      <c r="B105" s="1453"/>
      <c r="C105" s="1454"/>
      <c r="D105" s="1452"/>
      <c r="E105" s="1452"/>
      <c r="F105" s="1613"/>
      <c r="G105" s="1452"/>
      <c r="H105" s="1452"/>
      <c r="I105" s="1452"/>
    </row>
    <row r="106" spans="1:9">
      <c r="A106" s="1452"/>
      <c r="B106" s="1453"/>
      <c r="C106" s="1454"/>
      <c r="D106" s="1452"/>
      <c r="E106" s="1452"/>
      <c r="F106" s="1613"/>
      <c r="G106" s="1452"/>
      <c r="H106" s="1452"/>
      <c r="I106" s="1452"/>
    </row>
    <row r="107" spans="1:9">
      <c r="A107" s="1452"/>
      <c r="B107" s="1453"/>
      <c r="C107" s="1454"/>
      <c r="D107" s="1452"/>
      <c r="E107" s="1452"/>
      <c r="F107" s="1613"/>
      <c r="G107" s="1452"/>
      <c r="H107" s="1452"/>
      <c r="I107" s="1452"/>
    </row>
    <row r="108" spans="1:9">
      <c r="A108" s="1452"/>
      <c r="B108" s="1453"/>
      <c r="C108" s="1454"/>
      <c r="D108" s="1452"/>
      <c r="E108" s="1452"/>
      <c r="F108" s="1613"/>
      <c r="G108" s="1452"/>
      <c r="H108" s="1452"/>
      <c r="I108" s="1452"/>
    </row>
    <row r="109" spans="1:9">
      <c r="A109" s="1452"/>
      <c r="B109" s="1453"/>
      <c r="C109" s="1454"/>
      <c r="D109" s="1452"/>
      <c r="E109" s="1452"/>
      <c r="F109" s="1613"/>
      <c r="G109" s="1452"/>
      <c r="H109" s="1452"/>
      <c r="I109" s="1452"/>
    </row>
    <row r="110" spans="1:9">
      <c r="A110" s="1452"/>
      <c r="B110" s="1453"/>
      <c r="C110" s="1454"/>
      <c r="D110" s="1452"/>
      <c r="E110" s="1452"/>
      <c r="F110" s="1613"/>
      <c r="G110" s="1452"/>
      <c r="H110" s="1452"/>
      <c r="I110" s="1452"/>
    </row>
    <row r="111" spans="1:9">
      <c r="A111" s="1452"/>
      <c r="B111" s="1453"/>
      <c r="C111" s="1454"/>
      <c r="D111" s="1452"/>
      <c r="E111" s="1452"/>
      <c r="F111" s="1613"/>
      <c r="G111" s="1452"/>
      <c r="H111" s="1452"/>
      <c r="I111" s="1452"/>
    </row>
    <row r="112" spans="1:9">
      <c r="A112" s="1452"/>
      <c r="B112" s="1453"/>
      <c r="C112" s="1454"/>
      <c r="D112" s="1452"/>
      <c r="E112" s="1452"/>
      <c r="F112" s="1613"/>
      <c r="G112" s="1452"/>
      <c r="H112" s="1452"/>
      <c r="I112" s="1452"/>
    </row>
    <row r="113" spans="1:9">
      <c r="A113" s="1452"/>
      <c r="B113" s="1453"/>
      <c r="C113" s="1454"/>
      <c r="D113" s="1452"/>
      <c r="E113" s="1452"/>
      <c r="F113" s="1613"/>
      <c r="G113" s="1452"/>
      <c r="H113" s="1452"/>
      <c r="I113" s="1452"/>
    </row>
    <row r="114" spans="1:9">
      <c r="A114" s="1452"/>
      <c r="B114" s="1453"/>
      <c r="C114" s="1454"/>
      <c r="D114" s="1452"/>
      <c r="E114" s="1452"/>
      <c r="F114" s="1613"/>
      <c r="G114" s="1452"/>
      <c r="H114" s="1452"/>
      <c r="I114" s="1452"/>
    </row>
    <row r="115" spans="1:9">
      <c r="A115" s="1452"/>
      <c r="B115" s="1453"/>
      <c r="C115" s="1454"/>
      <c r="D115" s="1452"/>
      <c r="E115" s="1452"/>
      <c r="F115" s="1613"/>
      <c r="G115" s="1452"/>
      <c r="H115" s="1452"/>
      <c r="I115" s="1452"/>
    </row>
    <row r="116" spans="1:9">
      <c r="A116" s="1452"/>
      <c r="B116" s="1453"/>
      <c r="C116" s="1454"/>
      <c r="D116" s="1452"/>
      <c r="E116" s="1452"/>
      <c r="F116" s="1613"/>
      <c r="G116" s="1452"/>
      <c r="H116" s="1452"/>
      <c r="I116" s="1452"/>
    </row>
    <row r="117" spans="1:9">
      <c r="A117" s="1452"/>
      <c r="B117" s="1453"/>
      <c r="C117" s="1454"/>
      <c r="D117" s="1452"/>
      <c r="E117" s="1452"/>
      <c r="F117" s="1613"/>
      <c r="G117" s="1452"/>
      <c r="H117" s="1452"/>
      <c r="I117" s="1452"/>
    </row>
    <row r="118" spans="1:9">
      <c r="A118" s="1452"/>
      <c r="B118" s="1453"/>
      <c r="C118" s="1454"/>
      <c r="D118" s="1452"/>
      <c r="E118" s="1452"/>
      <c r="F118" s="1613"/>
      <c r="G118" s="1452"/>
      <c r="H118" s="1452"/>
      <c r="I118" s="1452"/>
    </row>
    <row r="119" spans="1:9">
      <c r="A119" s="1452"/>
      <c r="B119" s="1453"/>
      <c r="C119" s="1454"/>
      <c r="D119" s="1452"/>
      <c r="E119" s="1452"/>
      <c r="F119" s="1613"/>
      <c r="G119" s="1452"/>
      <c r="H119" s="1452"/>
      <c r="I119" s="1452"/>
    </row>
    <row r="120" spans="1:9">
      <c r="A120" s="1452"/>
      <c r="B120" s="1453"/>
      <c r="C120" s="1454"/>
      <c r="D120" s="1452"/>
      <c r="E120" s="1452"/>
      <c r="F120" s="1613"/>
      <c r="G120" s="1452"/>
      <c r="H120" s="1452"/>
      <c r="I120" s="1452"/>
    </row>
    <row r="121" spans="1:9">
      <c r="A121" s="1452"/>
      <c r="B121" s="1453"/>
      <c r="C121" s="1454"/>
      <c r="D121" s="1452"/>
      <c r="E121" s="1452"/>
      <c r="F121" s="1613"/>
      <c r="G121" s="1452"/>
      <c r="H121" s="1452"/>
      <c r="I121" s="1452"/>
    </row>
    <row r="122" spans="1:9">
      <c r="A122" s="1452"/>
      <c r="B122" s="1453"/>
      <c r="C122" s="1454"/>
      <c r="D122" s="1452"/>
      <c r="E122" s="1452"/>
      <c r="F122" s="1613"/>
      <c r="G122" s="1452"/>
      <c r="H122" s="1452"/>
      <c r="I122" s="1452"/>
    </row>
    <row r="123" spans="1:9">
      <c r="A123" s="1452"/>
      <c r="B123" s="1453"/>
      <c r="C123" s="1454"/>
      <c r="D123" s="1452"/>
      <c r="E123" s="1452"/>
      <c r="F123" s="1613"/>
      <c r="G123" s="1452"/>
      <c r="H123" s="1452"/>
      <c r="I123" s="1452"/>
    </row>
    <row r="124" spans="1:9">
      <c r="A124" s="1452"/>
      <c r="B124" s="1453"/>
      <c r="C124" s="1454"/>
      <c r="D124" s="1452"/>
      <c r="E124" s="1452"/>
      <c r="F124" s="1613"/>
      <c r="G124" s="1452"/>
      <c r="H124" s="1452"/>
      <c r="I124" s="1452"/>
    </row>
    <row r="125" spans="1:9">
      <c r="A125" s="1452"/>
      <c r="B125" s="1453"/>
      <c r="C125" s="1454"/>
      <c r="D125" s="1452"/>
      <c r="E125" s="1452"/>
      <c r="F125" s="1613"/>
      <c r="G125" s="1452"/>
      <c r="H125" s="1452"/>
      <c r="I125" s="1452"/>
    </row>
    <row r="126" spans="1:9">
      <c r="A126" s="1452"/>
      <c r="B126" s="1453"/>
      <c r="C126" s="1454"/>
      <c r="D126" s="1452"/>
      <c r="E126" s="1452"/>
      <c r="F126" s="1613"/>
      <c r="G126" s="1452"/>
      <c r="H126" s="1452"/>
      <c r="I126" s="1452"/>
    </row>
    <row r="127" spans="1:9">
      <c r="A127" s="1452"/>
      <c r="B127" s="1453"/>
      <c r="C127" s="1454"/>
      <c r="D127" s="1452"/>
      <c r="E127" s="1452"/>
      <c r="F127" s="1613"/>
      <c r="G127" s="1452"/>
      <c r="H127" s="1452"/>
      <c r="I127" s="1452"/>
    </row>
    <row r="128" spans="1:9">
      <c r="A128" s="1452"/>
      <c r="B128" s="1453"/>
      <c r="C128" s="1454"/>
      <c r="D128" s="1452"/>
      <c r="E128" s="1452"/>
      <c r="F128" s="1613"/>
      <c r="G128" s="1452"/>
      <c r="H128" s="1452"/>
      <c r="I128" s="1452"/>
    </row>
    <row r="129" spans="1:9">
      <c r="A129" s="1452"/>
      <c r="B129" s="1453"/>
      <c r="C129" s="1454"/>
      <c r="D129" s="1452"/>
      <c r="E129" s="1452"/>
      <c r="F129" s="1613"/>
      <c r="G129" s="1452"/>
      <c r="H129" s="1452"/>
      <c r="I129" s="1452"/>
    </row>
    <row r="130" spans="1:9">
      <c r="A130" s="1452"/>
      <c r="B130" s="1453"/>
      <c r="C130" s="1454"/>
      <c r="D130" s="1452"/>
      <c r="E130" s="1452"/>
      <c r="F130" s="1613"/>
      <c r="G130" s="1452"/>
      <c r="H130" s="1452"/>
      <c r="I130" s="1452"/>
    </row>
    <row r="131" spans="1:9">
      <c r="A131" s="1452"/>
      <c r="B131" s="1453"/>
      <c r="C131" s="1454"/>
      <c r="D131" s="1452"/>
      <c r="E131" s="1452"/>
      <c r="F131" s="1613"/>
      <c r="G131" s="1452"/>
      <c r="H131" s="1452"/>
      <c r="I131" s="1452"/>
    </row>
    <row r="132" spans="1:9">
      <c r="A132" s="1452"/>
      <c r="B132" s="1453"/>
      <c r="C132" s="1454"/>
      <c r="D132" s="1452"/>
      <c r="E132" s="1452"/>
      <c r="F132" s="1613"/>
      <c r="G132" s="1452"/>
      <c r="H132" s="1452"/>
      <c r="I132" s="1452"/>
    </row>
    <row r="133" spans="1:9">
      <c r="A133" s="1452"/>
      <c r="B133" s="1453"/>
      <c r="C133" s="1454"/>
      <c r="D133" s="1452"/>
      <c r="E133" s="1452"/>
      <c r="F133" s="1613"/>
      <c r="G133" s="1452"/>
      <c r="H133" s="1452"/>
      <c r="I133" s="1452"/>
    </row>
    <row r="134" spans="1:9">
      <c r="A134" s="1452"/>
      <c r="B134" s="1453"/>
      <c r="C134" s="1454"/>
      <c r="D134" s="1452"/>
      <c r="E134" s="1452"/>
      <c r="F134" s="1613"/>
      <c r="G134" s="1452"/>
      <c r="H134" s="1452"/>
      <c r="I134" s="1452"/>
    </row>
    <row r="135" spans="1:9">
      <c r="A135" s="1452"/>
      <c r="B135" s="1453"/>
      <c r="C135" s="1454"/>
      <c r="D135" s="1452"/>
      <c r="E135" s="1452"/>
      <c r="F135" s="1613"/>
      <c r="G135" s="1452"/>
      <c r="H135" s="1452"/>
      <c r="I135" s="1452"/>
    </row>
    <row r="136" spans="1:9">
      <c r="A136" s="1452"/>
      <c r="B136" s="1453"/>
      <c r="C136" s="1454"/>
      <c r="D136" s="1452"/>
      <c r="E136" s="1452"/>
      <c r="F136" s="1613"/>
      <c r="G136" s="1452"/>
      <c r="H136" s="1452"/>
      <c r="I136" s="1452"/>
    </row>
    <row r="137" spans="1:9">
      <c r="A137" s="1452"/>
      <c r="B137" s="1453"/>
      <c r="C137" s="1454"/>
      <c r="D137" s="1452"/>
      <c r="E137" s="1452"/>
      <c r="F137" s="1613"/>
      <c r="G137" s="1452"/>
      <c r="H137" s="1452"/>
      <c r="I137" s="1452"/>
    </row>
    <row r="138" spans="1:9">
      <c r="A138" s="1452"/>
      <c r="B138" s="1453"/>
      <c r="C138" s="1454"/>
      <c r="D138" s="1452"/>
      <c r="E138" s="1452"/>
      <c r="F138" s="1613"/>
      <c r="G138" s="1452"/>
      <c r="H138" s="1452"/>
      <c r="I138" s="1452"/>
    </row>
    <row r="139" spans="1:9">
      <c r="A139" s="1452"/>
      <c r="B139" s="1453"/>
      <c r="C139" s="1454"/>
      <c r="D139" s="1452"/>
      <c r="E139" s="1452"/>
      <c r="F139" s="1613"/>
      <c r="G139" s="1452"/>
      <c r="H139" s="1452"/>
      <c r="I139" s="1452"/>
    </row>
    <row r="140" spans="1:9">
      <c r="A140" s="1452"/>
      <c r="B140" s="1453"/>
      <c r="C140" s="1454"/>
      <c r="D140" s="1452"/>
      <c r="E140" s="1452"/>
      <c r="F140" s="1613"/>
      <c r="G140" s="1452"/>
      <c r="H140" s="1452"/>
      <c r="I140" s="1452"/>
    </row>
    <row r="141" spans="1:9">
      <c r="A141" s="1452"/>
      <c r="B141" s="1453"/>
      <c r="C141" s="1454"/>
      <c r="D141" s="1452"/>
      <c r="E141" s="1452"/>
      <c r="F141" s="1613"/>
      <c r="G141" s="1452"/>
      <c r="H141" s="1452"/>
      <c r="I141" s="1452"/>
    </row>
    <row r="142" spans="1:9">
      <c r="A142" s="1452"/>
      <c r="B142" s="1453"/>
      <c r="C142" s="1454"/>
      <c r="D142" s="1452"/>
      <c r="E142" s="1452"/>
      <c r="F142" s="1613"/>
      <c r="G142" s="1452"/>
      <c r="H142" s="1452"/>
      <c r="I142" s="1452"/>
    </row>
    <row r="143" spans="1:9">
      <c r="A143" s="1452"/>
      <c r="B143" s="1453"/>
      <c r="C143" s="1454"/>
      <c r="D143" s="1452"/>
      <c r="E143" s="1452"/>
      <c r="F143" s="1613"/>
      <c r="G143" s="1452"/>
      <c r="H143" s="1452"/>
      <c r="I143" s="1452"/>
    </row>
    <row r="144" spans="1:9">
      <c r="A144" s="1452"/>
      <c r="B144" s="1453"/>
      <c r="C144" s="1454"/>
      <c r="D144" s="1452"/>
      <c r="E144" s="1452"/>
      <c r="F144" s="1613"/>
      <c r="G144" s="1452"/>
      <c r="H144" s="1452"/>
      <c r="I144" s="1452"/>
    </row>
    <row r="145" spans="1:9">
      <c r="A145" s="1452"/>
      <c r="B145" s="1453"/>
      <c r="C145" s="1454"/>
      <c r="D145" s="1452"/>
      <c r="E145" s="1452"/>
      <c r="F145" s="1613"/>
      <c r="G145" s="1452"/>
      <c r="H145" s="1452"/>
      <c r="I145" s="1452"/>
    </row>
    <row r="146" spans="1:9">
      <c r="A146" s="1452"/>
      <c r="B146" s="1453"/>
      <c r="C146" s="1454"/>
      <c r="D146" s="1452"/>
      <c r="E146" s="1452"/>
      <c r="F146" s="1613"/>
      <c r="G146" s="1452"/>
      <c r="H146" s="1452"/>
      <c r="I146" s="1452"/>
    </row>
    <row r="147" spans="1:9">
      <c r="A147" s="1452"/>
      <c r="B147" s="1453"/>
      <c r="C147" s="1454"/>
      <c r="D147" s="1452"/>
      <c r="E147" s="1452"/>
      <c r="F147" s="1613"/>
      <c r="G147" s="1452"/>
      <c r="H147" s="1452"/>
      <c r="I147" s="1452"/>
    </row>
    <row r="148" spans="1:9">
      <c r="A148" s="1452"/>
      <c r="B148" s="1453"/>
      <c r="C148" s="1454"/>
      <c r="D148" s="1452"/>
      <c r="E148" s="1452"/>
      <c r="F148" s="1613"/>
      <c r="G148" s="1452"/>
      <c r="H148" s="1452"/>
      <c r="I148" s="1452"/>
    </row>
    <row r="149" spans="1:9">
      <c r="A149" s="1452"/>
      <c r="B149" s="1453"/>
      <c r="C149" s="1454"/>
      <c r="D149" s="1452"/>
      <c r="E149" s="1452"/>
      <c r="F149" s="1613"/>
      <c r="G149" s="1452"/>
      <c r="H149" s="1452"/>
      <c r="I149" s="1452"/>
    </row>
    <row r="150" spans="1:9">
      <c r="A150" s="1452"/>
      <c r="B150" s="1453"/>
      <c r="C150" s="1454"/>
      <c r="D150" s="1452"/>
      <c r="E150" s="1452"/>
      <c r="F150" s="1613"/>
      <c r="G150" s="1452"/>
      <c r="H150" s="1452"/>
      <c r="I150" s="1452"/>
    </row>
    <row r="151" spans="1:9">
      <c r="A151" s="1452"/>
      <c r="B151" s="1453"/>
      <c r="C151" s="1454"/>
      <c r="D151" s="1452"/>
      <c r="E151" s="1452"/>
      <c r="F151" s="1613"/>
      <c r="G151" s="1452"/>
      <c r="H151" s="1452"/>
      <c r="I151" s="1452"/>
    </row>
    <row r="152" spans="1:9">
      <c r="A152" s="1452"/>
      <c r="B152" s="1453"/>
      <c r="C152" s="1454"/>
      <c r="D152" s="1452"/>
      <c r="E152" s="1452"/>
      <c r="F152" s="1613"/>
      <c r="G152" s="1452"/>
      <c r="H152" s="1452"/>
      <c r="I152" s="1452"/>
    </row>
    <row r="153" spans="1:9">
      <c r="A153" s="1452"/>
      <c r="B153" s="1453"/>
      <c r="C153" s="1454"/>
      <c r="D153" s="1452"/>
      <c r="E153" s="1452"/>
      <c r="F153" s="1613"/>
      <c r="G153" s="1452"/>
      <c r="H153" s="1452"/>
      <c r="I153" s="1452"/>
    </row>
    <row r="154" spans="1:9">
      <c r="A154" s="1452"/>
      <c r="B154" s="1453"/>
      <c r="C154" s="1454"/>
      <c r="D154" s="1452"/>
      <c r="E154" s="1452"/>
      <c r="F154" s="1613"/>
      <c r="G154" s="1452"/>
      <c r="H154" s="1452"/>
      <c r="I154" s="1452"/>
    </row>
    <row r="155" spans="1:9">
      <c r="A155" s="1452"/>
      <c r="B155" s="1453"/>
      <c r="C155" s="1454"/>
      <c r="D155" s="1452"/>
      <c r="E155" s="1452"/>
      <c r="F155" s="1613"/>
      <c r="G155" s="1452"/>
      <c r="H155" s="1452"/>
      <c r="I155" s="1452"/>
    </row>
    <row r="156" spans="1:9">
      <c r="A156" s="1452"/>
      <c r="B156" s="1453"/>
      <c r="C156" s="1454"/>
      <c r="D156" s="1452"/>
      <c r="E156" s="1452"/>
      <c r="F156" s="1613"/>
      <c r="G156" s="1452"/>
      <c r="H156" s="1452"/>
      <c r="I156" s="1452"/>
    </row>
    <row r="157" spans="1:9">
      <c r="A157" s="1452"/>
      <c r="B157" s="1453"/>
      <c r="C157" s="1454"/>
      <c r="D157" s="1452"/>
      <c r="E157" s="1452"/>
      <c r="F157" s="1613"/>
      <c r="G157" s="1452"/>
      <c r="H157" s="1452"/>
      <c r="I157" s="1452"/>
    </row>
    <row r="158" spans="1:9">
      <c r="A158" s="1452"/>
      <c r="B158" s="1453"/>
      <c r="C158" s="1454"/>
      <c r="D158" s="1452"/>
      <c r="E158" s="1452"/>
      <c r="F158" s="1613"/>
      <c r="G158" s="1452"/>
      <c r="H158" s="1452"/>
      <c r="I158" s="1452"/>
    </row>
    <row r="159" spans="1:9">
      <c r="A159" s="1452"/>
      <c r="B159" s="1453"/>
      <c r="C159" s="1454"/>
      <c r="D159" s="1452"/>
      <c r="E159" s="1452"/>
      <c r="F159" s="1613"/>
      <c r="G159" s="1452"/>
      <c r="H159" s="1452"/>
      <c r="I159" s="1452"/>
    </row>
    <row r="160" spans="1:9">
      <c r="A160" s="1452"/>
      <c r="B160" s="1453"/>
      <c r="C160" s="1454"/>
      <c r="D160" s="1452"/>
      <c r="E160" s="1452"/>
      <c r="F160" s="1613"/>
      <c r="G160" s="1452"/>
      <c r="H160" s="1452"/>
      <c r="I160" s="1452"/>
    </row>
    <row r="161" spans="1:9">
      <c r="A161" s="1452"/>
      <c r="B161" s="1453"/>
      <c r="C161" s="1454"/>
      <c r="D161" s="1452"/>
      <c r="E161" s="1452"/>
      <c r="F161" s="1613"/>
      <c r="G161" s="1452"/>
      <c r="H161" s="1452"/>
      <c r="I161" s="1452"/>
    </row>
    <row r="162" spans="1:9">
      <c r="A162" s="1452"/>
      <c r="B162" s="1453"/>
      <c r="C162" s="1454"/>
      <c r="D162" s="1452"/>
      <c r="E162" s="1452"/>
      <c r="F162" s="1613"/>
      <c r="G162" s="1452"/>
      <c r="H162" s="1452"/>
      <c r="I162" s="1452"/>
    </row>
    <row r="163" spans="1:9">
      <c r="A163" s="1452"/>
      <c r="B163" s="1453"/>
      <c r="C163" s="1454"/>
      <c r="D163" s="1452"/>
      <c r="E163" s="1452"/>
      <c r="F163" s="1613"/>
      <c r="G163" s="1452"/>
      <c r="H163" s="1452"/>
      <c r="I163" s="1452"/>
    </row>
    <row r="164" spans="1:9">
      <c r="A164" s="1452"/>
      <c r="B164" s="1453"/>
      <c r="C164" s="1454"/>
      <c r="D164" s="1452"/>
      <c r="E164" s="1452"/>
      <c r="F164" s="1613"/>
      <c r="G164" s="1452"/>
      <c r="H164" s="1452"/>
      <c r="I164" s="1452"/>
    </row>
    <row r="165" spans="1:9">
      <c r="A165" s="1452"/>
      <c r="B165" s="1453"/>
      <c r="C165" s="1454"/>
      <c r="D165" s="1452"/>
      <c r="E165" s="1452"/>
      <c r="F165" s="1613"/>
      <c r="G165" s="1452"/>
      <c r="H165" s="1452"/>
      <c r="I165" s="1452"/>
    </row>
    <row r="166" spans="1:9">
      <c r="A166" s="1452"/>
      <c r="B166" s="1453"/>
      <c r="C166" s="1454"/>
      <c r="D166" s="1452"/>
      <c r="E166" s="1452"/>
      <c r="F166" s="1613"/>
      <c r="G166" s="1452"/>
      <c r="H166" s="1452"/>
      <c r="I166" s="1452"/>
    </row>
    <row r="167" spans="1:9">
      <c r="A167" s="1452"/>
      <c r="B167" s="1453"/>
      <c r="C167" s="1454"/>
      <c r="D167" s="1452"/>
      <c r="E167" s="1452"/>
      <c r="F167" s="1613"/>
      <c r="G167" s="1452"/>
      <c r="H167" s="1452"/>
      <c r="I167" s="1452"/>
    </row>
    <row r="168" spans="1:9">
      <c r="A168" s="1452"/>
      <c r="B168" s="1453"/>
      <c r="C168" s="1454"/>
      <c r="D168" s="1452"/>
      <c r="E168" s="1452"/>
      <c r="F168" s="1613"/>
      <c r="G168" s="1452"/>
      <c r="H168" s="1452"/>
      <c r="I168" s="1452"/>
    </row>
    <row r="169" spans="1:9">
      <c r="A169" s="1452"/>
      <c r="B169" s="1453"/>
      <c r="C169" s="1454"/>
      <c r="D169" s="1452"/>
      <c r="E169" s="1452"/>
      <c r="F169" s="1613"/>
      <c r="G169" s="1452"/>
      <c r="H169" s="1452"/>
      <c r="I169" s="1452"/>
    </row>
    <row r="170" spans="1:9">
      <c r="A170" s="1452"/>
      <c r="B170" s="1453"/>
      <c r="C170" s="1454"/>
      <c r="D170" s="1452"/>
      <c r="E170" s="1452"/>
      <c r="F170" s="1613"/>
      <c r="G170" s="1452"/>
      <c r="H170" s="1452"/>
      <c r="I170" s="1452"/>
    </row>
    <row r="171" spans="1:9">
      <c r="A171" s="1452"/>
      <c r="B171" s="1453"/>
      <c r="C171" s="1454"/>
      <c r="D171" s="1452"/>
      <c r="E171" s="1452"/>
      <c r="F171" s="1613"/>
      <c r="G171" s="1452"/>
      <c r="H171" s="1452"/>
      <c r="I171" s="1452"/>
    </row>
    <row r="172" spans="1:9">
      <c r="A172" s="1452"/>
      <c r="B172" s="1453"/>
      <c r="C172" s="1454"/>
      <c r="D172" s="1452"/>
      <c r="E172" s="1452"/>
      <c r="F172" s="1613"/>
      <c r="G172" s="1452"/>
      <c r="H172" s="1452"/>
      <c r="I172" s="1452"/>
    </row>
    <row r="173" spans="1:9">
      <c r="A173" s="1452"/>
      <c r="B173" s="1453"/>
      <c r="C173" s="1454"/>
      <c r="D173" s="1452"/>
      <c r="E173" s="1452"/>
      <c r="F173" s="1613"/>
      <c r="G173" s="1452"/>
      <c r="H173" s="1452"/>
      <c r="I173" s="1452"/>
    </row>
    <row r="174" spans="1:9">
      <c r="A174" s="1452"/>
      <c r="B174" s="1453"/>
      <c r="C174" s="1454"/>
      <c r="D174" s="1452"/>
      <c r="E174" s="1452"/>
      <c r="F174" s="1613"/>
      <c r="G174" s="1452"/>
      <c r="H174" s="1452"/>
      <c r="I174" s="1452"/>
    </row>
    <row r="175" spans="1:9">
      <c r="A175" s="1452"/>
      <c r="B175" s="1453"/>
      <c r="C175" s="1454"/>
      <c r="D175" s="1452"/>
      <c r="E175" s="1452"/>
      <c r="F175" s="1613"/>
      <c r="G175" s="1452"/>
      <c r="H175" s="1452"/>
      <c r="I175" s="1452"/>
    </row>
    <row r="176" spans="1:9">
      <c r="A176" s="1452"/>
      <c r="B176" s="1453"/>
      <c r="C176" s="1454"/>
      <c r="D176" s="1452"/>
      <c r="E176" s="1452"/>
      <c r="F176" s="1613"/>
      <c r="G176" s="1452"/>
      <c r="H176" s="1452"/>
      <c r="I176" s="1452"/>
    </row>
    <row r="177" spans="1:9">
      <c r="A177" s="1452"/>
      <c r="B177" s="1453"/>
      <c r="C177" s="1454"/>
      <c r="D177" s="1452"/>
      <c r="E177" s="1452"/>
      <c r="F177" s="1613"/>
      <c r="G177" s="1452"/>
      <c r="H177" s="1452"/>
      <c r="I177" s="1452"/>
    </row>
    <row r="178" spans="1:9">
      <c r="A178" s="1452"/>
      <c r="B178" s="1453"/>
      <c r="C178" s="1454"/>
      <c r="D178" s="1452"/>
      <c r="E178" s="1452"/>
      <c r="F178" s="1613"/>
      <c r="G178" s="1452"/>
      <c r="H178" s="1452"/>
      <c r="I178" s="1452"/>
    </row>
    <row r="179" spans="1:9">
      <c r="A179" s="1452"/>
      <c r="B179" s="1453"/>
      <c r="C179" s="1454"/>
      <c r="D179" s="1452"/>
      <c r="E179" s="1452"/>
      <c r="F179" s="1613"/>
      <c r="G179" s="1452"/>
      <c r="H179" s="1452"/>
      <c r="I179" s="1452"/>
    </row>
    <row r="180" spans="1:9">
      <c r="A180" s="1452"/>
      <c r="B180" s="1453"/>
      <c r="C180" s="1454"/>
      <c r="D180" s="1452"/>
      <c r="E180" s="1452"/>
      <c r="F180" s="1613"/>
      <c r="G180" s="1452"/>
      <c r="H180" s="1452"/>
      <c r="I180" s="1452"/>
    </row>
    <row r="181" spans="1:9">
      <c r="A181" s="1452"/>
      <c r="B181" s="1453"/>
      <c r="C181" s="1454"/>
      <c r="D181" s="1452"/>
      <c r="E181" s="1452"/>
      <c r="F181" s="1613"/>
      <c r="G181" s="1452"/>
      <c r="H181" s="1452"/>
      <c r="I181" s="1452"/>
    </row>
    <row r="182" spans="1:9">
      <c r="A182" s="1452"/>
      <c r="B182" s="1453"/>
      <c r="C182" s="1454"/>
      <c r="D182" s="1452"/>
      <c r="E182" s="1452"/>
      <c r="F182" s="1613"/>
      <c r="G182" s="1452"/>
      <c r="H182" s="1452"/>
      <c r="I182" s="1452"/>
    </row>
    <row r="183" spans="1:9">
      <c r="A183" s="1452"/>
      <c r="B183" s="1453"/>
      <c r="C183" s="1454"/>
      <c r="D183" s="1452"/>
      <c r="E183" s="1452"/>
      <c r="F183" s="1613"/>
      <c r="G183" s="1452"/>
      <c r="H183" s="1452"/>
      <c r="I183" s="1452"/>
    </row>
    <row r="184" spans="1:9">
      <c r="A184" s="1452"/>
      <c r="B184" s="1453"/>
      <c r="C184" s="1454"/>
      <c r="D184" s="1452"/>
      <c r="E184" s="1452"/>
      <c r="F184" s="1613"/>
      <c r="G184" s="1452"/>
      <c r="H184" s="1452"/>
      <c r="I184" s="1452"/>
    </row>
    <row r="185" spans="1:9">
      <c r="A185" s="1452"/>
      <c r="B185" s="1453"/>
      <c r="C185" s="1454"/>
      <c r="D185" s="1452"/>
      <c r="E185" s="1452"/>
      <c r="F185" s="1613"/>
      <c r="G185" s="1452"/>
      <c r="H185" s="1452"/>
      <c r="I185" s="1452"/>
    </row>
    <row r="186" spans="1:9">
      <c r="A186" s="1452"/>
      <c r="B186" s="1453"/>
      <c r="C186" s="1454"/>
      <c r="D186" s="1452"/>
      <c r="E186" s="1452"/>
      <c r="F186" s="1613"/>
      <c r="G186" s="1452"/>
      <c r="H186" s="1452"/>
      <c r="I186" s="1452"/>
    </row>
    <row r="187" spans="1:9">
      <c r="A187" s="1452"/>
      <c r="B187" s="1453"/>
      <c r="C187" s="1454"/>
      <c r="D187" s="1452"/>
      <c r="E187" s="1452"/>
      <c r="F187" s="1613"/>
      <c r="G187" s="1452"/>
      <c r="H187" s="1452"/>
      <c r="I187" s="1452"/>
    </row>
    <row r="188" spans="1:9">
      <c r="A188" s="1452"/>
      <c r="B188" s="1453"/>
      <c r="C188" s="1454"/>
      <c r="D188" s="1452"/>
      <c r="E188" s="1452"/>
      <c r="F188" s="1613"/>
      <c r="G188" s="1452"/>
      <c r="H188" s="1452"/>
      <c r="I188" s="1452"/>
    </row>
    <row r="189" spans="1:9">
      <c r="A189" s="1452"/>
      <c r="B189" s="1453"/>
      <c r="C189" s="1454"/>
      <c r="D189" s="1452"/>
      <c r="E189" s="1452"/>
      <c r="F189" s="1613"/>
      <c r="G189" s="1452"/>
      <c r="H189" s="1452"/>
      <c r="I189" s="1452"/>
    </row>
    <row r="190" spans="1:9">
      <c r="A190" s="1452"/>
      <c r="B190" s="1453"/>
      <c r="C190" s="1454"/>
      <c r="D190" s="1452"/>
      <c r="E190" s="1452"/>
      <c r="F190" s="1613"/>
      <c r="G190" s="1452"/>
      <c r="H190" s="1452"/>
      <c r="I190" s="1452"/>
    </row>
    <row r="191" spans="1:9">
      <c r="A191" s="1452"/>
      <c r="B191" s="1453"/>
      <c r="C191" s="1454"/>
      <c r="D191" s="1452"/>
      <c r="E191" s="1452"/>
      <c r="F191" s="1613"/>
      <c r="G191" s="1452"/>
      <c r="H191" s="1452"/>
      <c r="I191" s="1452"/>
    </row>
    <row r="192" spans="1:9">
      <c r="A192" s="1452"/>
      <c r="B192" s="1453"/>
      <c r="C192" s="1454"/>
      <c r="D192" s="1452"/>
      <c r="E192" s="1452"/>
      <c r="F192" s="1613"/>
      <c r="G192" s="1452"/>
      <c r="H192" s="1452"/>
      <c r="I192" s="1452"/>
    </row>
    <row r="193" spans="1:9">
      <c r="A193" s="1452"/>
      <c r="B193" s="1453"/>
      <c r="C193" s="1454"/>
      <c r="D193" s="1452"/>
      <c r="E193" s="1452"/>
      <c r="F193" s="1613"/>
      <c r="G193" s="1452"/>
      <c r="H193" s="1452"/>
      <c r="I193" s="1452"/>
    </row>
    <row r="194" spans="1:9">
      <c r="A194" s="1452"/>
      <c r="B194" s="1453"/>
      <c r="C194" s="1454"/>
      <c r="D194" s="1452"/>
      <c r="E194" s="1452"/>
      <c r="F194" s="1613"/>
      <c r="G194" s="1452"/>
      <c r="H194" s="1452"/>
      <c r="I194" s="1452"/>
    </row>
    <row r="195" spans="1:9">
      <c r="A195" s="1452"/>
      <c r="B195" s="1453"/>
      <c r="C195" s="1454"/>
      <c r="D195" s="1452"/>
      <c r="E195" s="1452"/>
      <c r="F195" s="1613"/>
      <c r="G195" s="1452"/>
      <c r="H195" s="1452"/>
      <c r="I195" s="1452"/>
    </row>
    <row r="196" spans="1:9">
      <c r="A196" s="1452"/>
      <c r="B196" s="1453"/>
      <c r="C196" s="1454"/>
      <c r="D196" s="1452"/>
      <c r="E196" s="1452"/>
      <c r="F196" s="1613"/>
      <c r="G196" s="1452"/>
      <c r="H196" s="1452"/>
      <c r="I196" s="1452"/>
    </row>
    <row r="197" spans="1:9">
      <c r="A197" s="1452"/>
      <c r="B197" s="1453"/>
      <c r="C197" s="1454"/>
      <c r="D197" s="1452"/>
      <c r="E197" s="1452"/>
      <c r="F197" s="1613"/>
      <c r="G197" s="1452"/>
      <c r="H197" s="1452"/>
      <c r="I197" s="1452"/>
    </row>
    <row r="198" spans="1:9">
      <c r="A198" s="1452"/>
      <c r="B198" s="1453"/>
      <c r="C198" s="1454"/>
      <c r="D198" s="1452"/>
      <c r="E198" s="1452"/>
      <c r="F198" s="1613"/>
      <c r="G198" s="1452"/>
      <c r="H198" s="1452"/>
      <c r="I198" s="1452"/>
    </row>
    <row r="199" spans="1:9">
      <c r="A199" s="1452"/>
      <c r="B199" s="1453"/>
      <c r="C199" s="1454"/>
      <c r="D199" s="1452"/>
      <c r="E199" s="1452"/>
      <c r="F199" s="1613"/>
      <c r="G199" s="1452"/>
      <c r="H199" s="1452"/>
      <c r="I199" s="1452"/>
    </row>
    <row r="200" spans="1:9">
      <c r="A200" s="1452"/>
      <c r="B200" s="1453"/>
      <c r="C200" s="1454"/>
      <c r="D200" s="1452"/>
      <c r="E200" s="1452"/>
      <c r="F200" s="1613"/>
      <c r="G200" s="1452"/>
      <c r="H200" s="1452"/>
      <c r="I200" s="1452"/>
    </row>
    <row r="201" spans="1:9">
      <c r="A201" s="1452"/>
      <c r="B201" s="1453"/>
      <c r="C201" s="1454"/>
      <c r="D201" s="1452"/>
      <c r="E201" s="1452"/>
      <c r="F201" s="1613"/>
      <c r="G201" s="1452"/>
      <c r="H201" s="1452"/>
      <c r="I201" s="1452"/>
    </row>
    <row r="202" spans="1:9">
      <c r="A202" s="1452"/>
      <c r="B202" s="1453"/>
      <c r="C202" s="1454"/>
      <c r="D202" s="1452"/>
      <c r="E202" s="1452"/>
      <c r="F202" s="1613"/>
      <c r="G202" s="1452"/>
      <c r="H202" s="1452"/>
      <c r="I202" s="1452"/>
    </row>
    <row r="203" spans="1:9">
      <c r="A203" s="1452"/>
      <c r="B203" s="1453"/>
      <c r="C203" s="1454"/>
      <c r="D203" s="1452"/>
      <c r="E203" s="1452"/>
      <c r="F203" s="1613"/>
      <c r="G203" s="1452"/>
      <c r="H203" s="1452"/>
      <c r="I203" s="1452"/>
    </row>
    <row r="204" spans="1:9">
      <c r="A204" s="1452"/>
      <c r="B204" s="1453"/>
      <c r="C204" s="1454"/>
      <c r="D204" s="1452"/>
      <c r="E204" s="1452"/>
      <c r="F204" s="1613"/>
      <c r="G204" s="1452"/>
      <c r="H204" s="1452"/>
      <c r="I204" s="1452"/>
    </row>
    <row r="205" spans="1:9">
      <c r="A205" s="1452"/>
      <c r="B205" s="1453"/>
      <c r="C205" s="1454"/>
      <c r="D205" s="1452"/>
      <c r="E205" s="1452"/>
      <c r="F205" s="1613"/>
      <c r="G205" s="1452"/>
      <c r="H205" s="1452"/>
      <c r="I205" s="1452"/>
    </row>
    <row r="206" spans="1:9">
      <c r="A206" s="1452"/>
      <c r="B206" s="1453"/>
      <c r="C206" s="1454"/>
      <c r="D206" s="1452"/>
      <c r="E206" s="1452"/>
      <c r="F206" s="1613"/>
      <c r="G206" s="1452"/>
      <c r="H206" s="1452"/>
      <c r="I206" s="1452"/>
    </row>
  </sheetData>
  <sheetProtection algorithmName="SHA-512" hashValue="OPTgg/xcTrIGd3QYi65LVvJcVy9WN5u+jktwvVBArIe5Phgkanjxm9Z7zwm08GMt1jVdXoz+N/jiUe3SeQLLdw==" saltValue="qhWoHo2u+snfrI7fuXOswg==" spinCount="100000" sheet="1" objects="1" scenarios="1"/>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932B2-15D7-42BD-9E9D-6376F6F62EC2}">
  <sheetPr>
    <tabColor theme="7" tint="0.39997558519241921"/>
  </sheetPr>
  <dimension ref="A1:L129"/>
  <sheetViews>
    <sheetView view="pageBreakPreview" topLeftCell="A22" zoomScale="125" zoomScaleNormal="100" zoomScaleSheetLayoutView="125" workbookViewId="0">
      <selection activeCell="B27" sqref="B27"/>
    </sheetView>
  </sheetViews>
  <sheetFormatPr defaultColWidth="9.28515625" defaultRowHeight="14.25"/>
  <cols>
    <col min="1" max="1" width="3.28515625" style="1435" customWidth="1"/>
    <col min="2" max="2" width="45.85546875" style="1478" customWidth="1"/>
    <col min="3" max="3" width="0.7109375" style="1479" customWidth="1"/>
    <col min="4" max="4" width="5.42578125" style="1435" customWidth="1"/>
    <col min="5" max="5" width="7.28515625" style="1435" customWidth="1"/>
    <col min="6" max="6" width="11.140625" style="1617" customWidth="1"/>
    <col min="7" max="7" width="12.140625" style="1435" customWidth="1"/>
    <col min="8" max="8" width="9.28515625" style="1435" hidden="1" customWidth="1"/>
    <col min="9" max="9" width="10.7109375" style="1435" hidden="1" customWidth="1"/>
    <col min="10" max="10" width="9.28515625" style="1435" hidden="1" customWidth="1"/>
    <col min="11" max="11" width="9.28515625" style="1435"/>
    <col min="12" max="12" width="12.140625" style="1435" bestFit="1" customWidth="1"/>
    <col min="13" max="16384" width="9.28515625" style="1435"/>
  </cols>
  <sheetData>
    <row r="1" spans="1:9">
      <c r="A1" s="1429" t="s">
        <v>1364</v>
      </c>
      <c r="B1" s="1430"/>
      <c r="C1" s="1431"/>
      <c r="D1" s="1432"/>
      <c r="E1" s="1433"/>
      <c r="F1" s="1610"/>
      <c r="G1" s="1434"/>
      <c r="I1" s="1433"/>
    </row>
    <row r="2" spans="1:9" ht="9" customHeight="1" thickBot="1">
      <c r="A2" s="1436"/>
      <c r="B2" s="1457"/>
      <c r="C2" s="1438"/>
      <c r="D2" s="1452"/>
      <c r="E2" s="1452"/>
      <c r="F2" s="1616"/>
      <c r="G2" s="1458"/>
      <c r="I2" s="1442"/>
    </row>
    <row r="3" spans="1:9" s="1451" customFormat="1" ht="12">
      <c r="A3" s="1443" t="s">
        <v>955</v>
      </c>
      <c r="B3" s="1444" t="s">
        <v>112</v>
      </c>
      <c r="C3" s="1445"/>
      <c r="D3" s="1446" t="s">
        <v>25</v>
      </c>
      <c r="E3" s="1447" t="s">
        <v>24</v>
      </c>
      <c r="F3" s="1612" t="s">
        <v>26</v>
      </c>
      <c r="G3" s="1448" t="s">
        <v>956</v>
      </c>
      <c r="I3" s="1450"/>
    </row>
    <row r="4" spans="1:9" ht="6.75" customHeight="1">
      <c r="A4" s="1452"/>
      <c r="B4" s="1453"/>
      <c r="C4" s="1454"/>
      <c r="D4" s="1452"/>
      <c r="E4" s="1452"/>
      <c r="F4" s="1613"/>
      <c r="G4" s="1452"/>
      <c r="I4" s="1442"/>
    </row>
    <row r="5" spans="1:9" s="1495" customFormat="1" ht="68.45" customHeight="1">
      <c r="A5" s="1436">
        <v>1</v>
      </c>
      <c r="B5" s="1437" t="s">
        <v>1329</v>
      </c>
      <c r="C5" s="1494"/>
      <c r="D5" s="1452" t="s">
        <v>960</v>
      </c>
      <c r="E5" s="1452">
        <v>1</v>
      </c>
      <c r="F5" s="1611"/>
      <c r="G5" s="1440">
        <f>E5*F5</f>
        <v>0</v>
      </c>
      <c r="I5" s="1496" t="str">
        <f>IF(F5="","VNESI CENO NA ENOTO!","")</f>
        <v>VNESI CENO NA ENOTO!</v>
      </c>
    </row>
    <row r="6" spans="1:9" ht="9" customHeight="1">
      <c r="A6" s="1436"/>
      <c r="B6" s="1437"/>
      <c r="C6" s="1437"/>
      <c r="D6" s="1438"/>
      <c r="E6" s="1456"/>
      <c r="F6" s="1611"/>
      <c r="G6" s="1440"/>
      <c r="H6" s="1456"/>
    </row>
    <row r="7" spans="1:9" ht="28.9" customHeight="1">
      <c r="A7" s="1436">
        <f>A5+1</f>
        <v>2</v>
      </c>
      <c r="B7" s="1437" t="s">
        <v>1328</v>
      </c>
      <c r="C7" s="1438"/>
      <c r="D7" s="1452" t="s">
        <v>13</v>
      </c>
      <c r="E7" s="1452">
        <v>110</v>
      </c>
      <c r="F7" s="1611"/>
      <c r="G7" s="1440">
        <f>E7*F7</f>
        <v>0</v>
      </c>
      <c r="I7" s="1497"/>
    </row>
    <row r="8" spans="1:9" ht="9" customHeight="1">
      <c r="A8" s="1436"/>
      <c r="B8" s="1437"/>
      <c r="C8" s="1437"/>
      <c r="D8" s="1452"/>
      <c r="E8" s="1452"/>
      <c r="F8" s="1616"/>
      <c r="G8" s="1458"/>
    </row>
    <row r="9" spans="1:9" ht="56.45" customHeight="1">
      <c r="A9" s="1436">
        <f>A7+1</f>
        <v>3</v>
      </c>
      <c r="B9" s="1437" t="s">
        <v>1327</v>
      </c>
      <c r="C9" s="1438"/>
      <c r="D9" s="1452" t="s">
        <v>960</v>
      </c>
      <c r="E9" s="1452">
        <v>6</v>
      </c>
      <c r="F9" s="1611"/>
      <c r="G9" s="1440">
        <f>E9*F9</f>
        <v>0</v>
      </c>
    </row>
    <row r="10" spans="1:9" ht="9" customHeight="1">
      <c r="A10" s="1436"/>
      <c r="B10" s="1437"/>
      <c r="C10" s="1437"/>
      <c r="D10" s="1452"/>
      <c r="E10" s="1452"/>
      <c r="F10" s="1616"/>
      <c r="G10" s="1458"/>
    </row>
    <row r="11" spans="1:9" ht="30.6" customHeight="1">
      <c r="A11" s="1436">
        <f>A9+1</f>
        <v>4</v>
      </c>
      <c r="B11" s="1437" t="s">
        <v>1325</v>
      </c>
      <c r="C11" s="1438"/>
      <c r="D11" s="1452" t="s">
        <v>13</v>
      </c>
      <c r="E11" s="1452">
        <v>16</v>
      </c>
      <c r="F11" s="1611"/>
      <c r="G11" s="1440">
        <f>E11*F11</f>
        <v>0</v>
      </c>
      <c r="I11" s="1497"/>
    </row>
    <row r="12" spans="1:9" ht="9" customHeight="1">
      <c r="A12" s="1436"/>
      <c r="B12" s="1437"/>
      <c r="C12" s="1437"/>
      <c r="D12" s="1452"/>
      <c r="E12" s="1452"/>
      <c r="F12" s="1616"/>
      <c r="G12" s="1458"/>
    </row>
    <row r="13" spans="1:9" ht="92.25">
      <c r="A13" s="1436">
        <f>A11+1</f>
        <v>5</v>
      </c>
      <c r="B13" s="1437" t="s">
        <v>1352</v>
      </c>
      <c r="C13" s="1438"/>
      <c r="D13" s="1452" t="s">
        <v>960</v>
      </c>
      <c r="E13" s="1452">
        <v>8</v>
      </c>
      <c r="F13" s="1611"/>
      <c r="G13" s="1440">
        <f>E13*F13</f>
        <v>0</v>
      </c>
    </row>
    <row r="14" spans="1:9" ht="9" customHeight="1">
      <c r="A14" s="1436"/>
      <c r="B14" s="1457"/>
      <c r="C14" s="1438"/>
      <c r="D14" s="1452"/>
      <c r="E14" s="1452"/>
      <c r="F14" s="1616"/>
      <c r="G14" s="1458"/>
      <c r="H14" s="1452"/>
      <c r="I14" s="1452"/>
    </row>
    <row r="15" spans="1:9" s="1500" customFormat="1" ht="163.15" customHeight="1">
      <c r="A15" s="1436">
        <f>A13+1</f>
        <v>6</v>
      </c>
      <c r="B15" s="1437" t="s">
        <v>1323</v>
      </c>
      <c r="C15" s="1498"/>
      <c r="D15" s="1452" t="s">
        <v>20</v>
      </c>
      <c r="E15" s="1452">
        <v>3</v>
      </c>
      <c r="F15" s="1611"/>
      <c r="G15" s="1440">
        <f>E15*F15</f>
        <v>0</v>
      </c>
      <c r="H15" s="1499"/>
      <c r="I15" s="1499"/>
    </row>
    <row r="16" spans="1:9" ht="9" customHeight="1">
      <c r="A16" s="1436"/>
      <c r="B16" s="1437"/>
      <c r="C16" s="1437"/>
      <c r="D16" s="1452"/>
      <c r="E16" s="1452"/>
      <c r="F16" s="1616"/>
      <c r="G16" s="1458"/>
    </row>
    <row r="17" spans="1:12" ht="40.15" customHeight="1">
      <c r="A17" s="1436">
        <f>A15+1</f>
        <v>7</v>
      </c>
      <c r="B17" s="1486" t="s">
        <v>1321</v>
      </c>
      <c r="C17" s="1438"/>
      <c r="D17" s="1452" t="s">
        <v>20</v>
      </c>
      <c r="E17" s="1452">
        <v>8</v>
      </c>
      <c r="F17" s="1611"/>
      <c r="G17" s="1440">
        <f>E17*F17</f>
        <v>0</v>
      </c>
    </row>
    <row r="18" spans="1:12" ht="9" customHeight="1">
      <c r="A18" s="1436"/>
      <c r="B18" s="1437"/>
      <c r="C18" s="1437"/>
      <c r="D18" s="1452"/>
      <c r="E18" s="1452"/>
      <c r="F18" s="1616"/>
      <c r="G18" s="1458"/>
    </row>
    <row r="19" spans="1:12" ht="378.6" customHeight="1">
      <c r="A19" s="1436">
        <f>A17+1</f>
        <v>8</v>
      </c>
      <c r="B19" s="1486" t="s">
        <v>1363</v>
      </c>
      <c r="C19" s="1486"/>
      <c r="D19" s="1452" t="s">
        <v>20</v>
      </c>
      <c r="E19" s="1452">
        <v>9</v>
      </c>
      <c r="F19" s="1611"/>
      <c r="G19" s="1440">
        <f>E19*F19</f>
        <v>0</v>
      </c>
      <c r="I19" s="1440"/>
      <c r="J19" s="1479"/>
    </row>
    <row r="20" spans="1:12" ht="9" customHeight="1">
      <c r="A20" s="1436"/>
      <c r="B20" s="1437"/>
      <c r="C20" s="1437"/>
      <c r="D20" s="1452"/>
      <c r="E20" s="1452"/>
      <c r="F20" s="1616"/>
      <c r="G20" s="1458"/>
    </row>
    <row r="21" spans="1:12" ht="378.6" customHeight="1">
      <c r="A21" s="1436">
        <f>A19+1</f>
        <v>9</v>
      </c>
      <c r="B21" s="1486" t="s">
        <v>1362</v>
      </c>
      <c r="C21" s="1486"/>
      <c r="D21" s="1452" t="s">
        <v>20</v>
      </c>
      <c r="E21" s="1452">
        <v>2</v>
      </c>
      <c r="F21" s="1611"/>
      <c r="G21" s="1440">
        <f>E21*F21</f>
        <v>0</v>
      </c>
      <c r="I21" s="1440"/>
      <c r="J21" s="1479"/>
    </row>
    <row r="22" spans="1:12" ht="9" customHeight="1">
      <c r="A22" s="1436"/>
      <c r="B22" s="1437"/>
      <c r="C22" s="1437"/>
      <c r="D22" s="1452"/>
      <c r="E22" s="1452"/>
      <c r="F22" s="1616"/>
      <c r="G22" s="1458"/>
    </row>
    <row r="23" spans="1:12" ht="61.15" customHeight="1">
      <c r="A23" s="1436">
        <f>A21+1</f>
        <v>10</v>
      </c>
      <c r="B23" s="1486" t="s">
        <v>1319</v>
      </c>
      <c r="C23" s="1438"/>
      <c r="D23" s="1452" t="s">
        <v>20</v>
      </c>
      <c r="E23" s="1452">
        <v>3</v>
      </c>
      <c r="F23" s="1611"/>
      <c r="G23" s="1440">
        <f>E23*F23</f>
        <v>0</v>
      </c>
      <c r="I23" s="1440"/>
    </row>
    <row r="24" spans="1:12" ht="9" customHeight="1">
      <c r="A24" s="1436"/>
      <c r="B24" s="1457"/>
      <c r="C24" s="1438"/>
      <c r="D24" s="1452"/>
      <c r="E24" s="1452"/>
      <c r="F24" s="1616"/>
      <c r="G24" s="1458"/>
      <c r="I24" s="1458"/>
    </row>
    <row r="25" spans="1:12" ht="51">
      <c r="A25" s="1436">
        <f>A23+1</f>
        <v>11</v>
      </c>
      <c r="B25" s="1438" t="s">
        <v>1318</v>
      </c>
      <c r="C25" s="1438"/>
      <c r="D25" s="1452" t="s">
        <v>20</v>
      </c>
      <c r="E25" s="1452">
        <v>4</v>
      </c>
      <c r="F25" s="1611"/>
      <c r="G25" s="1440">
        <f>E25*F25</f>
        <v>0</v>
      </c>
      <c r="H25" s="1452"/>
      <c r="I25" s="1452"/>
    </row>
    <row r="26" spans="1:12" ht="9" customHeight="1">
      <c r="A26" s="1436"/>
      <c r="B26" s="1457"/>
      <c r="C26" s="1438"/>
      <c r="D26" s="1452"/>
      <c r="E26" s="1439"/>
      <c r="F26" s="1614"/>
      <c r="G26" s="1456"/>
      <c r="H26" s="1456"/>
      <c r="I26" s="1456"/>
    </row>
    <row r="27" spans="1:12" ht="110.45" customHeight="1">
      <c r="A27" s="1436">
        <f>A25+1</f>
        <v>12</v>
      </c>
      <c r="B27" s="1486" t="s">
        <v>1022</v>
      </c>
      <c r="C27" s="1454"/>
      <c r="D27" s="1452" t="s">
        <v>20</v>
      </c>
      <c r="E27" s="1501">
        <v>1</v>
      </c>
      <c r="F27" s="1611"/>
      <c r="G27" s="1440">
        <f>E27*F27</f>
        <v>0</v>
      </c>
      <c r="I27" s="1440"/>
    </row>
    <row r="28" spans="1:12" ht="9" customHeight="1">
      <c r="A28" s="1436"/>
      <c r="B28" s="1457"/>
      <c r="C28" s="1438"/>
      <c r="D28" s="1452"/>
      <c r="E28" s="1452"/>
      <c r="F28" s="1616"/>
      <c r="G28" s="1458"/>
      <c r="I28" s="1458"/>
    </row>
    <row r="29" spans="1:12" ht="28.15" customHeight="1">
      <c r="A29" s="1436">
        <f>A27+1</f>
        <v>13</v>
      </c>
      <c r="B29" s="1437" t="s">
        <v>1317</v>
      </c>
      <c r="C29" s="1454"/>
      <c r="D29" s="1452" t="s">
        <v>20</v>
      </c>
      <c r="E29" s="1452">
        <v>1</v>
      </c>
      <c r="F29" s="1611"/>
      <c r="G29" s="1440">
        <f>E29*F29</f>
        <v>0</v>
      </c>
      <c r="I29" s="1440"/>
    </row>
    <row r="30" spans="1:12">
      <c r="A30" s="1452"/>
      <c r="B30" s="1453"/>
      <c r="C30" s="1454"/>
      <c r="D30" s="1452"/>
      <c r="E30" s="1452"/>
      <c r="F30" s="1611"/>
      <c r="G30" s="1440"/>
      <c r="I30" s="1440"/>
    </row>
    <row r="31" spans="1:12" ht="15" thickBot="1">
      <c r="A31" s="1492" t="s">
        <v>1282</v>
      </c>
      <c r="B31" s="1470"/>
      <c r="C31" s="1471"/>
      <c r="D31" s="1472"/>
      <c r="E31" s="1473"/>
      <c r="F31" s="1620"/>
      <c r="G31" s="1493">
        <f>ROUND(SUM(G5:G29),2)</f>
        <v>0</v>
      </c>
      <c r="I31" s="1440"/>
      <c r="L31" s="1477"/>
    </row>
    <row r="32" spans="1:12">
      <c r="A32" s="1452"/>
      <c r="D32" s="1452"/>
      <c r="E32" s="1452"/>
      <c r="F32" s="1613"/>
      <c r="G32" s="1452"/>
      <c r="I32" s="1440"/>
    </row>
    <row r="33" spans="1:9">
      <c r="A33" s="1452"/>
      <c r="D33" s="1452"/>
      <c r="E33" s="1452"/>
      <c r="F33" s="1613"/>
      <c r="G33" s="1452"/>
      <c r="I33" s="1452"/>
    </row>
    <row r="34" spans="1:9">
      <c r="A34" s="1452"/>
      <c r="D34" s="1452"/>
      <c r="E34" s="1452"/>
      <c r="F34" s="1613"/>
      <c r="G34" s="1452"/>
      <c r="I34" s="1452"/>
    </row>
    <row r="35" spans="1:9">
      <c r="A35" s="1452"/>
      <c r="D35" s="1452"/>
      <c r="E35" s="1452"/>
      <c r="F35" s="1613"/>
      <c r="G35" s="1452"/>
      <c r="I35" s="1452"/>
    </row>
    <row r="36" spans="1:9">
      <c r="A36" s="1452"/>
      <c r="D36" s="1452"/>
      <c r="E36" s="1452"/>
      <c r="F36" s="1613"/>
      <c r="G36" s="1452"/>
      <c r="I36" s="1452"/>
    </row>
    <row r="37" spans="1:9">
      <c r="A37" s="1452"/>
      <c r="D37" s="1452"/>
      <c r="E37" s="1452"/>
      <c r="F37" s="1613"/>
      <c r="G37" s="1452"/>
      <c r="I37" s="1452"/>
    </row>
    <row r="38" spans="1:9">
      <c r="A38" s="1452"/>
      <c r="D38" s="1452"/>
      <c r="E38" s="1452"/>
      <c r="F38" s="1613"/>
      <c r="G38" s="1452"/>
      <c r="I38" s="1452"/>
    </row>
    <row r="39" spans="1:9">
      <c r="A39" s="1452"/>
      <c r="D39" s="1452"/>
      <c r="E39" s="1452"/>
      <c r="F39" s="1613"/>
      <c r="G39" s="1452"/>
      <c r="I39" s="1452"/>
    </row>
    <row r="40" spans="1:9">
      <c r="A40" s="1452"/>
      <c r="D40" s="1452"/>
      <c r="E40" s="1452"/>
      <c r="F40" s="1613"/>
      <c r="G40" s="1452"/>
      <c r="I40" s="1452"/>
    </row>
    <row r="41" spans="1:9">
      <c r="A41" s="1452"/>
      <c r="D41" s="1452"/>
      <c r="E41" s="1452"/>
      <c r="F41" s="1613"/>
      <c r="G41" s="1452"/>
      <c r="I41" s="1452"/>
    </row>
    <row r="42" spans="1:9">
      <c r="A42" s="1452"/>
      <c r="D42" s="1452"/>
      <c r="E42" s="1452"/>
      <c r="F42" s="1613"/>
      <c r="G42" s="1452"/>
      <c r="I42" s="1452"/>
    </row>
    <row r="43" spans="1:9">
      <c r="A43" s="1452"/>
      <c r="D43" s="1452"/>
      <c r="E43" s="1452"/>
      <c r="F43" s="1613"/>
      <c r="G43" s="1452"/>
      <c r="I43" s="1452"/>
    </row>
    <row r="44" spans="1:9">
      <c r="A44" s="1452"/>
      <c r="D44" s="1452"/>
      <c r="E44" s="1452"/>
      <c r="F44" s="1613"/>
      <c r="G44" s="1452"/>
      <c r="I44" s="1452"/>
    </row>
    <row r="45" spans="1:9">
      <c r="A45" s="1452"/>
      <c r="D45" s="1452"/>
      <c r="E45" s="1452"/>
      <c r="F45" s="1613"/>
      <c r="G45" s="1452"/>
      <c r="I45" s="1452"/>
    </row>
    <row r="46" spans="1:9">
      <c r="A46" s="1452"/>
      <c r="D46" s="1452"/>
      <c r="E46" s="1452"/>
      <c r="F46" s="1613"/>
      <c r="G46" s="1452"/>
      <c r="I46" s="1452"/>
    </row>
    <row r="47" spans="1:9">
      <c r="A47" s="1452"/>
      <c r="D47" s="1452"/>
      <c r="E47" s="1452"/>
      <c r="F47" s="1613"/>
      <c r="G47" s="1452"/>
      <c r="I47" s="1452"/>
    </row>
    <row r="48" spans="1:9">
      <c r="A48" s="1452"/>
      <c r="D48" s="1452"/>
      <c r="E48" s="1452"/>
      <c r="F48" s="1613"/>
      <c r="G48" s="1452"/>
      <c r="I48" s="1452"/>
    </row>
    <row r="49" spans="1:9">
      <c r="A49" s="1452"/>
      <c r="D49" s="1452"/>
      <c r="E49" s="1452"/>
      <c r="F49" s="1613"/>
      <c r="G49" s="1452"/>
      <c r="I49" s="1452"/>
    </row>
    <row r="50" spans="1:9">
      <c r="A50" s="1452"/>
      <c r="D50" s="1452"/>
      <c r="E50" s="1452"/>
      <c r="F50" s="1613"/>
      <c r="G50" s="1452"/>
      <c r="I50" s="1452"/>
    </row>
    <row r="51" spans="1:9">
      <c r="A51" s="1452"/>
      <c r="D51" s="1452"/>
      <c r="E51" s="1452"/>
      <c r="F51" s="1613"/>
      <c r="G51" s="1452"/>
      <c r="I51" s="1452"/>
    </row>
    <row r="52" spans="1:9">
      <c r="A52" s="1452"/>
      <c r="D52" s="1452"/>
      <c r="E52" s="1452"/>
      <c r="F52" s="1613"/>
      <c r="G52" s="1452"/>
      <c r="I52" s="1452"/>
    </row>
    <row r="53" spans="1:9">
      <c r="A53" s="1452"/>
      <c r="D53" s="1452"/>
      <c r="E53" s="1452"/>
      <c r="F53" s="1613"/>
      <c r="G53" s="1452"/>
      <c r="I53" s="1452"/>
    </row>
    <row r="54" spans="1:9">
      <c r="A54" s="1452"/>
      <c r="D54" s="1452"/>
      <c r="E54" s="1452"/>
      <c r="F54" s="1613"/>
      <c r="G54" s="1452"/>
      <c r="I54" s="1452"/>
    </row>
    <row r="55" spans="1:9">
      <c r="A55" s="1452"/>
      <c r="D55" s="1452"/>
      <c r="E55" s="1452"/>
      <c r="F55" s="1613"/>
      <c r="G55" s="1452"/>
      <c r="I55" s="1452"/>
    </row>
    <row r="56" spans="1:9">
      <c r="A56" s="1452"/>
      <c r="D56" s="1452"/>
      <c r="E56" s="1452"/>
      <c r="F56" s="1613"/>
      <c r="G56" s="1452"/>
      <c r="I56" s="1452"/>
    </row>
    <row r="57" spans="1:9">
      <c r="A57" s="1452"/>
      <c r="D57" s="1452"/>
      <c r="E57" s="1452"/>
      <c r="F57" s="1613"/>
      <c r="G57" s="1452"/>
      <c r="I57" s="1452"/>
    </row>
    <row r="58" spans="1:9">
      <c r="A58" s="1452"/>
      <c r="D58" s="1452"/>
      <c r="E58" s="1452"/>
      <c r="F58" s="1613"/>
      <c r="G58" s="1452"/>
      <c r="I58" s="1452"/>
    </row>
    <row r="59" spans="1:9">
      <c r="A59" s="1452"/>
      <c r="D59" s="1452"/>
      <c r="E59" s="1452"/>
      <c r="F59" s="1613"/>
      <c r="G59" s="1452"/>
      <c r="I59" s="1452"/>
    </row>
    <row r="60" spans="1:9">
      <c r="A60" s="1452"/>
      <c r="D60" s="1452"/>
      <c r="E60" s="1452"/>
      <c r="F60" s="1613"/>
      <c r="G60" s="1452"/>
      <c r="I60" s="1452"/>
    </row>
    <row r="61" spans="1:9">
      <c r="A61" s="1452"/>
      <c r="D61" s="1452"/>
      <c r="E61" s="1452"/>
      <c r="F61" s="1613"/>
      <c r="G61" s="1452"/>
      <c r="I61" s="1452"/>
    </row>
    <row r="62" spans="1:9">
      <c r="A62" s="1452"/>
      <c r="D62" s="1452"/>
      <c r="E62" s="1452"/>
      <c r="F62" s="1613"/>
      <c r="G62" s="1452"/>
      <c r="I62" s="1452"/>
    </row>
    <row r="63" spans="1:9">
      <c r="A63" s="1452"/>
      <c r="D63" s="1452"/>
      <c r="E63" s="1452"/>
      <c r="F63" s="1613"/>
      <c r="G63" s="1452"/>
      <c r="I63" s="1452"/>
    </row>
    <row r="64" spans="1:9">
      <c r="A64" s="1452"/>
      <c r="D64" s="1452"/>
      <c r="E64" s="1452"/>
      <c r="F64" s="1613"/>
      <c r="G64" s="1452"/>
      <c r="I64" s="1452"/>
    </row>
    <row r="65" spans="1:9">
      <c r="A65" s="1452"/>
      <c r="D65" s="1452"/>
      <c r="E65" s="1452"/>
      <c r="F65" s="1613"/>
      <c r="G65" s="1452"/>
      <c r="I65" s="1452"/>
    </row>
    <row r="66" spans="1:9">
      <c r="A66" s="1452"/>
      <c r="D66" s="1452"/>
      <c r="E66" s="1452"/>
      <c r="F66" s="1613"/>
      <c r="G66" s="1452"/>
      <c r="I66" s="1452"/>
    </row>
    <row r="67" spans="1:9">
      <c r="A67" s="1452"/>
      <c r="D67" s="1452"/>
      <c r="E67" s="1452"/>
      <c r="F67" s="1613"/>
      <c r="G67" s="1452"/>
      <c r="I67" s="1452"/>
    </row>
    <row r="68" spans="1:9">
      <c r="A68" s="1452"/>
      <c r="D68" s="1452"/>
      <c r="E68" s="1452"/>
      <c r="F68" s="1613"/>
      <c r="G68" s="1452"/>
      <c r="I68" s="1452"/>
    </row>
    <row r="69" spans="1:9">
      <c r="A69" s="1452"/>
      <c r="D69" s="1452"/>
      <c r="E69" s="1452"/>
      <c r="F69" s="1613"/>
      <c r="G69" s="1452"/>
      <c r="I69" s="1452"/>
    </row>
    <row r="70" spans="1:9">
      <c r="A70" s="1452"/>
      <c r="D70" s="1452"/>
      <c r="E70" s="1452"/>
      <c r="F70" s="1613"/>
      <c r="G70" s="1452"/>
      <c r="I70" s="1452"/>
    </row>
    <row r="71" spans="1:9">
      <c r="A71" s="1452"/>
      <c r="D71" s="1452"/>
      <c r="E71" s="1452"/>
      <c r="F71" s="1613"/>
      <c r="G71" s="1452"/>
      <c r="I71" s="1452"/>
    </row>
    <row r="72" spans="1:9">
      <c r="A72" s="1452"/>
      <c r="D72" s="1452"/>
      <c r="E72" s="1452"/>
      <c r="F72" s="1613"/>
      <c r="G72" s="1452"/>
      <c r="I72" s="1452"/>
    </row>
    <row r="73" spans="1:9">
      <c r="A73" s="1452"/>
      <c r="D73" s="1452"/>
      <c r="E73" s="1452"/>
      <c r="F73" s="1613"/>
      <c r="G73" s="1452"/>
      <c r="I73" s="1452"/>
    </row>
    <row r="74" spans="1:9">
      <c r="A74" s="1452"/>
      <c r="D74" s="1452"/>
      <c r="E74" s="1452"/>
      <c r="F74" s="1613"/>
      <c r="G74" s="1452"/>
      <c r="I74" s="1452"/>
    </row>
    <row r="75" spans="1:9">
      <c r="A75" s="1452"/>
      <c r="D75" s="1452"/>
      <c r="E75" s="1452"/>
      <c r="F75" s="1613"/>
      <c r="G75" s="1452"/>
      <c r="I75" s="1452"/>
    </row>
    <row r="76" spans="1:9">
      <c r="A76" s="1452"/>
      <c r="D76" s="1452"/>
      <c r="E76" s="1452"/>
      <c r="F76" s="1613"/>
      <c r="G76" s="1452"/>
      <c r="I76" s="1452"/>
    </row>
    <row r="77" spans="1:9" ht="52.5" customHeight="1">
      <c r="A77" s="1452"/>
      <c r="D77" s="1452"/>
      <c r="E77" s="1452"/>
      <c r="F77" s="1613"/>
      <c r="G77" s="1452"/>
      <c r="I77" s="1452"/>
    </row>
    <row r="78" spans="1:9">
      <c r="A78" s="1452"/>
      <c r="D78" s="1452"/>
      <c r="E78" s="1452"/>
      <c r="F78" s="1613"/>
      <c r="G78" s="1452"/>
      <c r="I78" s="1452"/>
    </row>
    <row r="79" spans="1:9">
      <c r="A79" s="1452"/>
      <c r="D79" s="1452"/>
      <c r="E79" s="1452"/>
      <c r="F79" s="1613"/>
      <c r="G79" s="1452"/>
      <c r="I79" s="1452"/>
    </row>
    <row r="80" spans="1:9">
      <c r="A80" s="1452"/>
      <c r="D80" s="1452"/>
      <c r="E80" s="1452"/>
      <c r="F80" s="1613"/>
      <c r="G80" s="1452"/>
      <c r="I80" s="1452"/>
    </row>
    <row r="81" spans="1:9">
      <c r="A81" s="1452"/>
      <c r="D81" s="1452"/>
      <c r="E81" s="1452"/>
      <c r="F81" s="1613"/>
      <c r="G81" s="1452"/>
      <c r="I81" s="1452"/>
    </row>
    <row r="82" spans="1:9">
      <c r="A82" s="1452"/>
      <c r="D82" s="1452"/>
      <c r="E82" s="1452"/>
      <c r="F82" s="1613"/>
      <c r="G82" s="1452"/>
      <c r="I82" s="1452"/>
    </row>
    <row r="83" spans="1:9">
      <c r="A83" s="1452"/>
      <c r="D83" s="1452"/>
      <c r="E83" s="1452"/>
      <c r="F83" s="1613"/>
      <c r="G83" s="1452"/>
      <c r="I83" s="1452"/>
    </row>
    <row r="84" spans="1:9">
      <c r="A84" s="1452"/>
      <c r="D84" s="1452"/>
      <c r="E84" s="1452"/>
      <c r="F84" s="1613"/>
      <c r="G84" s="1452"/>
      <c r="I84" s="1452"/>
    </row>
    <row r="85" spans="1:9">
      <c r="A85" s="1452"/>
      <c r="D85" s="1452"/>
      <c r="E85" s="1452"/>
      <c r="F85" s="1613"/>
      <c r="G85" s="1452"/>
      <c r="I85" s="1452"/>
    </row>
    <row r="86" spans="1:9">
      <c r="A86" s="1452"/>
      <c r="D86" s="1452"/>
      <c r="E86" s="1452"/>
      <c r="F86" s="1613"/>
      <c r="G86" s="1452"/>
      <c r="I86" s="1452"/>
    </row>
    <row r="87" spans="1:9">
      <c r="A87" s="1452"/>
      <c r="D87" s="1452"/>
      <c r="E87" s="1452"/>
      <c r="F87" s="1613"/>
      <c r="G87" s="1452"/>
      <c r="I87" s="1452"/>
    </row>
    <row r="88" spans="1:9">
      <c r="A88" s="1452"/>
      <c r="D88" s="1452"/>
      <c r="E88" s="1452"/>
      <c r="F88" s="1613"/>
      <c r="G88" s="1452"/>
      <c r="I88" s="1452"/>
    </row>
    <row r="89" spans="1:9">
      <c r="A89" s="1452"/>
      <c r="D89" s="1452"/>
      <c r="E89" s="1452"/>
      <c r="F89" s="1613"/>
      <c r="G89" s="1452"/>
      <c r="I89" s="1452"/>
    </row>
    <row r="90" spans="1:9">
      <c r="A90" s="1452"/>
      <c r="D90" s="1452"/>
      <c r="E90" s="1452"/>
      <c r="F90" s="1613"/>
      <c r="G90" s="1452"/>
      <c r="I90" s="1452"/>
    </row>
    <row r="91" spans="1:9">
      <c r="A91" s="1452"/>
      <c r="D91" s="1452"/>
      <c r="E91" s="1452"/>
      <c r="F91" s="1613"/>
      <c r="G91" s="1452"/>
      <c r="I91" s="1452"/>
    </row>
    <row r="92" spans="1:9">
      <c r="A92" s="1452"/>
      <c r="D92" s="1452"/>
      <c r="E92" s="1452"/>
      <c r="F92" s="1613"/>
      <c r="G92" s="1452"/>
      <c r="I92" s="1452"/>
    </row>
    <row r="93" spans="1:9">
      <c r="A93" s="1452"/>
      <c r="D93" s="1452"/>
      <c r="E93" s="1452"/>
      <c r="F93" s="1613"/>
      <c r="G93" s="1452"/>
      <c r="I93" s="1452"/>
    </row>
    <row r="94" spans="1:9">
      <c r="A94" s="1452"/>
      <c r="D94" s="1452"/>
      <c r="E94" s="1452"/>
      <c r="F94" s="1613"/>
      <c r="G94" s="1452"/>
      <c r="I94" s="1452"/>
    </row>
    <row r="95" spans="1:9">
      <c r="A95" s="1452"/>
      <c r="D95" s="1452"/>
      <c r="E95" s="1452"/>
      <c r="F95" s="1613"/>
      <c r="G95" s="1452"/>
      <c r="I95" s="1452"/>
    </row>
    <row r="96" spans="1:9">
      <c r="A96" s="1452"/>
      <c r="D96" s="1452"/>
      <c r="E96" s="1452"/>
      <c r="F96" s="1613"/>
      <c r="G96" s="1452"/>
      <c r="I96" s="1452"/>
    </row>
    <row r="97" spans="1:9">
      <c r="A97" s="1452"/>
      <c r="D97" s="1452"/>
      <c r="E97" s="1452"/>
      <c r="F97" s="1613"/>
      <c r="G97" s="1452"/>
      <c r="I97" s="1452"/>
    </row>
    <row r="98" spans="1:9">
      <c r="A98" s="1452"/>
      <c r="D98" s="1452"/>
      <c r="E98" s="1452"/>
      <c r="F98" s="1613"/>
      <c r="G98" s="1452"/>
      <c r="I98" s="1452"/>
    </row>
    <row r="99" spans="1:9">
      <c r="A99" s="1452"/>
      <c r="D99" s="1452"/>
      <c r="E99" s="1452"/>
      <c r="F99" s="1613"/>
      <c r="G99" s="1452"/>
      <c r="I99" s="1452"/>
    </row>
    <row r="100" spans="1:9">
      <c r="A100" s="1452"/>
      <c r="D100" s="1452"/>
      <c r="E100" s="1452"/>
      <c r="F100" s="1613"/>
      <c r="G100" s="1452"/>
      <c r="I100" s="1452"/>
    </row>
    <row r="101" spans="1:9">
      <c r="A101" s="1452"/>
      <c r="D101" s="1452"/>
      <c r="E101" s="1452"/>
      <c r="F101" s="1613"/>
      <c r="G101" s="1452"/>
      <c r="I101" s="1452"/>
    </row>
    <row r="102" spans="1:9">
      <c r="A102" s="1452"/>
      <c r="D102" s="1452"/>
      <c r="E102" s="1452"/>
      <c r="F102" s="1613"/>
      <c r="G102" s="1452"/>
      <c r="I102" s="1452"/>
    </row>
    <row r="103" spans="1:9">
      <c r="A103" s="1452"/>
      <c r="D103" s="1452"/>
      <c r="E103" s="1452"/>
      <c r="F103" s="1613"/>
      <c r="G103" s="1452"/>
      <c r="I103" s="1452"/>
    </row>
    <row r="104" spans="1:9">
      <c r="A104" s="1452"/>
      <c r="D104" s="1452"/>
      <c r="E104" s="1452"/>
      <c r="F104" s="1613"/>
      <c r="G104" s="1452"/>
      <c r="I104" s="1452"/>
    </row>
    <row r="105" spans="1:9">
      <c r="A105" s="1452"/>
      <c r="D105" s="1452"/>
      <c r="E105" s="1452"/>
      <c r="F105" s="1613"/>
      <c r="G105" s="1452"/>
      <c r="I105" s="1452"/>
    </row>
    <row r="106" spans="1:9">
      <c r="A106" s="1452"/>
      <c r="D106" s="1452"/>
      <c r="E106" s="1452"/>
      <c r="F106" s="1613"/>
      <c r="G106" s="1452"/>
      <c r="I106" s="1452"/>
    </row>
    <row r="107" spans="1:9">
      <c r="A107" s="1452"/>
      <c r="D107" s="1452"/>
      <c r="E107" s="1452"/>
      <c r="F107" s="1613"/>
      <c r="G107" s="1452"/>
      <c r="I107" s="1452"/>
    </row>
    <row r="108" spans="1:9">
      <c r="A108" s="1452"/>
      <c r="D108" s="1452"/>
      <c r="E108" s="1452"/>
      <c r="F108" s="1613"/>
      <c r="G108" s="1452"/>
      <c r="I108" s="1452"/>
    </row>
    <row r="109" spans="1:9">
      <c r="A109" s="1452"/>
      <c r="D109" s="1452"/>
      <c r="E109" s="1452"/>
      <c r="F109" s="1613"/>
      <c r="G109" s="1452"/>
      <c r="I109" s="1452"/>
    </row>
    <row r="110" spans="1:9">
      <c r="A110" s="1452"/>
      <c r="D110" s="1452"/>
      <c r="E110" s="1452"/>
      <c r="F110" s="1613"/>
      <c r="G110" s="1452"/>
      <c r="I110" s="1452"/>
    </row>
    <row r="111" spans="1:9">
      <c r="A111" s="1452"/>
      <c r="D111" s="1452"/>
      <c r="E111" s="1452"/>
      <c r="F111" s="1613"/>
      <c r="G111" s="1452"/>
      <c r="I111" s="1452"/>
    </row>
    <row r="112" spans="1:9">
      <c r="A112" s="1452"/>
      <c r="D112" s="1452"/>
      <c r="E112" s="1452"/>
      <c r="F112" s="1613"/>
      <c r="G112" s="1452"/>
      <c r="I112" s="1452"/>
    </row>
    <row r="113" spans="1:9">
      <c r="A113" s="1452"/>
      <c r="D113" s="1452"/>
      <c r="E113" s="1452"/>
      <c r="F113" s="1613"/>
      <c r="G113" s="1452"/>
      <c r="I113" s="1452"/>
    </row>
    <row r="114" spans="1:9">
      <c r="A114" s="1452"/>
      <c r="D114" s="1452"/>
      <c r="E114" s="1452"/>
      <c r="F114" s="1613"/>
      <c r="G114" s="1452"/>
      <c r="I114" s="1452"/>
    </row>
    <row r="115" spans="1:9">
      <c r="A115" s="1452"/>
      <c r="D115" s="1452"/>
      <c r="E115" s="1452"/>
      <c r="F115" s="1613"/>
      <c r="G115" s="1452"/>
      <c r="I115" s="1452"/>
    </row>
    <row r="116" spans="1:9">
      <c r="A116" s="1452"/>
      <c r="D116" s="1452"/>
      <c r="E116" s="1452"/>
      <c r="F116" s="1613"/>
      <c r="G116" s="1452"/>
      <c r="I116" s="1452"/>
    </row>
    <row r="117" spans="1:9">
      <c r="A117" s="1452"/>
      <c r="D117" s="1452"/>
      <c r="E117" s="1452"/>
      <c r="F117" s="1613"/>
      <c r="G117" s="1452"/>
      <c r="I117" s="1452"/>
    </row>
    <row r="118" spans="1:9">
      <c r="A118" s="1452"/>
      <c r="D118" s="1452"/>
      <c r="E118" s="1452"/>
      <c r="F118" s="1613"/>
      <c r="G118" s="1452"/>
      <c r="I118" s="1452"/>
    </row>
    <row r="119" spans="1:9">
      <c r="A119" s="1452"/>
      <c r="D119" s="1452"/>
      <c r="E119" s="1452"/>
      <c r="F119" s="1613"/>
      <c r="G119" s="1452"/>
      <c r="I119" s="1452"/>
    </row>
    <row r="120" spans="1:9">
      <c r="A120" s="1452"/>
      <c r="D120" s="1452"/>
      <c r="E120" s="1452"/>
      <c r="F120" s="1613"/>
      <c r="G120" s="1452"/>
      <c r="I120" s="1452"/>
    </row>
    <row r="121" spans="1:9">
      <c r="A121" s="1452"/>
      <c r="D121" s="1452"/>
      <c r="E121" s="1452"/>
      <c r="F121" s="1613"/>
      <c r="G121" s="1452"/>
      <c r="I121" s="1452"/>
    </row>
    <row r="122" spans="1:9">
      <c r="A122" s="1452"/>
      <c r="D122" s="1452"/>
      <c r="E122" s="1452"/>
      <c r="F122" s="1613"/>
      <c r="G122" s="1452"/>
      <c r="I122" s="1452"/>
    </row>
    <row r="123" spans="1:9">
      <c r="A123" s="1452"/>
      <c r="D123" s="1452"/>
      <c r="E123" s="1452"/>
      <c r="F123" s="1613"/>
      <c r="G123" s="1452"/>
      <c r="I123" s="1452"/>
    </row>
    <row r="124" spans="1:9">
      <c r="A124" s="1452"/>
      <c r="D124" s="1452"/>
      <c r="E124" s="1452"/>
      <c r="F124" s="1613"/>
      <c r="G124" s="1452"/>
      <c r="I124" s="1452"/>
    </row>
    <row r="125" spans="1:9">
      <c r="A125" s="1452"/>
      <c r="D125" s="1452"/>
      <c r="E125" s="1452"/>
      <c r="F125" s="1613"/>
      <c r="G125" s="1452"/>
      <c r="I125" s="1452"/>
    </row>
    <row r="126" spans="1:9">
      <c r="A126" s="1452"/>
      <c r="D126" s="1452"/>
      <c r="E126" s="1452"/>
      <c r="F126" s="1613"/>
      <c r="G126" s="1452"/>
      <c r="I126" s="1452"/>
    </row>
    <row r="127" spans="1:9">
      <c r="A127" s="1452"/>
      <c r="D127" s="1452"/>
      <c r="E127" s="1452"/>
      <c r="F127" s="1613"/>
      <c r="G127" s="1452"/>
      <c r="I127" s="1452"/>
    </row>
    <row r="128" spans="1:9">
      <c r="A128" s="1452"/>
      <c r="D128" s="1452"/>
      <c r="E128" s="1452"/>
      <c r="F128" s="1613"/>
      <c r="G128" s="1452"/>
      <c r="I128" s="1452"/>
    </row>
    <row r="129" spans="1:9">
      <c r="A129" s="1452"/>
      <c r="D129" s="1452"/>
      <c r="E129" s="1452"/>
      <c r="F129" s="1613"/>
      <c r="G129" s="1452"/>
      <c r="I129" s="1452"/>
    </row>
  </sheetData>
  <sheetProtection algorithmName="SHA-512" hashValue="JmTS7ELeDKgxVmJlTTNMnz8fKT0xDdQIGM+F6KbQL2lQLXg9MICyL/No+wkazNnWuPCR2aTwG5g1ZdXAb1J91w==" saltValue="5rmynZQtmx+g248oDVBo4g==" spinCount="100000" sheet="1" objects="1" scenarios="1"/>
  <protectedRanges>
    <protectedRange sqref="F26" name="cena na enoto_1_1_1_1_1"/>
  </protectedRanges>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A3598-22F7-42F3-9FEA-BE08928334EC}">
  <sheetPr>
    <tabColor theme="7" tint="0.39997558519241921"/>
  </sheetPr>
  <dimension ref="A1:P141"/>
  <sheetViews>
    <sheetView view="pageBreakPreview" topLeftCell="A4" zoomScale="125" zoomScaleNormal="100" zoomScaleSheetLayoutView="125" workbookViewId="0">
      <selection activeCell="B15" sqref="B15"/>
    </sheetView>
  </sheetViews>
  <sheetFormatPr defaultColWidth="9.28515625" defaultRowHeight="14.25"/>
  <cols>
    <col min="1" max="1" width="4" style="1435" customWidth="1"/>
    <col min="2" max="2" width="44.5703125" style="1478" customWidth="1"/>
    <col min="3" max="3" width="0.7109375" style="1479" customWidth="1"/>
    <col min="4" max="4" width="5.42578125" style="1435" customWidth="1"/>
    <col min="5" max="5" width="8.5703125" style="1435" customWidth="1"/>
    <col min="6" max="6" width="10.5703125" style="1617" customWidth="1"/>
    <col min="7" max="7" width="12.42578125" style="1435" customWidth="1"/>
    <col min="8" max="8" width="12.7109375" style="1435" hidden="1" customWidth="1"/>
    <col min="9" max="9" width="14.7109375" style="1435" hidden="1" customWidth="1"/>
    <col min="10" max="10" width="9.28515625" style="1435"/>
    <col min="11" max="11" width="12.140625" style="1435" bestFit="1" customWidth="1"/>
    <col min="12" max="16384" width="9.28515625" style="1435"/>
  </cols>
  <sheetData>
    <row r="1" spans="1:16">
      <c r="A1" s="1429" t="s">
        <v>1371</v>
      </c>
      <c r="B1" s="1430"/>
      <c r="C1" s="1431"/>
      <c r="D1" s="1432"/>
      <c r="E1" s="1433"/>
      <c r="F1" s="1610"/>
      <c r="G1" s="1434"/>
      <c r="H1" s="1433"/>
      <c r="I1" s="1434"/>
    </row>
    <row r="2" spans="1:16" ht="15" thickBot="1">
      <c r="A2" s="1480"/>
      <c r="B2" s="1481"/>
      <c r="C2" s="1482"/>
      <c r="D2" s="1483"/>
      <c r="E2" s="1484"/>
      <c r="F2" s="1621"/>
      <c r="G2" s="1485"/>
      <c r="H2" s="1484"/>
      <c r="I2" s="1485"/>
    </row>
    <row r="3" spans="1:16" s="1451" customFormat="1" ht="12">
      <c r="A3" s="1443" t="s">
        <v>955</v>
      </c>
      <c r="B3" s="1444" t="s">
        <v>112</v>
      </c>
      <c r="C3" s="1445"/>
      <c r="D3" s="1446" t="s">
        <v>25</v>
      </c>
      <c r="E3" s="1447" t="s">
        <v>24</v>
      </c>
      <c r="F3" s="1612" t="s">
        <v>26</v>
      </c>
      <c r="G3" s="1448" t="s">
        <v>956</v>
      </c>
      <c r="H3" s="1447" t="s">
        <v>26</v>
      </c>
      <c r="I3" s="1448" t="s">
        <v>956</v>
      </c>
    </row>
    <row r="4" spans="1:16" ht="6.75" customHeight="1">
      <c r="A4" s="1452"/>
      <c r="B4" s="1453"/>
      <c r="C4" s="1454"/>
      <c r="D4" s="1452"/>
      <c r="E4" s="1452"/>
      <c r="F4" s="1613"/>
      <c r="G4" s="1452"/>
      <c r="H4" s="1452"/>
      <c r="I4" s="1452"/>
    </row>
    <row r="5" spans="1:16" s="1452" customFormat="1" ht="51">
      <c r="A5" s="1436">
        <v>1</v>
      </c>
      <c r="B5" s="1486" t="s">
        <v>1370</v>
      </c>
      <c r="C5" s="1438"/>
      <c r="D5" s="1452" t="s">
        <v>12</v>
      </c>
      <c r="E5" s="1452">
        <v>15</v>
      </c>
      <c r="F5" s="1611"/>
      <c r="G5" s="1440">
        <f>E5*F5</f>
        <v>0</v>
      </c>
      <c r="H5" s="1456"/>
      <c r="I5" s="1456"/>
      <c r="J5" s="1435"/>
      <c r="K5" s="1435"/>
      <c r="L5" s="1435"/>
      <c r="M5" s="1435"/>
      <c r="N5" s="1435"/>
      <c r="O5" s="1435"/>
      <c r="P5" s="1435"/>
    </row>
    <row r="6" spans="1:16" ht="9" customHeight="1">
      <c r="A6" s="1487"/>
      <c r="B6" s="1457"/>
      <c r="C6" s="1435"/>
      <c r="D6" s="1452"/>
      <c r="E6" s="1488"/>
      <c r="F6" s="1611"/>
      <c r="G6" s="1440"/>
    </row>
    <row r="7" spans="1:16" ht="42.6" customHeight="1">
      <c r="A7" s="1436">
        <f>A5+1</f>
        <v>2</v>
      </c>
      <c r="B7" s="1486" t="s">
        <v>1369</v>
      </c>
      <c r="C7" s="1438"/>
      <c r="D7" s="1452" t="s">
        <v>12</v>
      </c>
      <c r="E7" s="1452">
        <v>10</v>
      </c>
      <c r="F7" s="1611"/>
      <c r="G7" s="1440">
        <f>E7*F7</f>
        <v>0</v>
      </c>
      <c r="H7" s="1452"/>
    </row>
    <row r="8" spans="1:16" ht="9" customHeight="1">
      <c r="A8" s="1436"/>
      <c r="B8" s="1457"/>
      <c r="C8" s="1438"/>
      <c r="D8" s="1452"/>
      <c r="E8" s="1488"/>
      <c r="F8" s="1611"/>
      <c r="G8" s="1440"/>
      <c r="H8" s="1452"/>
    </row>
    <row r="9" spans="1:16" ht="42" customHeight="1">
      <c r="A9" s="1436">
        <f>A7+1</f>
        <v>3</v>
      </c>
      <c r="B9" s="1457" t="s">
        <v>1368</v>
      </c>
      <c r="C9" s="1438"/>
      <c r="D9" s="1452" t="s">
        <v>12</v>
      </c>
      <c r="E9" s="1452">
        <v>5</v>
      </c>
      <c r="F9" s="1611"/>
      <c r="G9" s="1440">
        <f>E9*F9</f>
        <v>0</v>
      </c>
      <c r="H9" s="1452"/>
    </row>
    <row r="10" spans="1:16" ht="9" customHeight="1">
      <c r="A10" s="1436"/>
      <c r="B10" s="1457"/>
      <c r="C10" s="1438"/>
      <c r="D10" s="1452"/>
      <c r="E10" s="1488"/>
      <c r="F10" s="1611"/>
      <c r="G10" s="1440"/>
      <c r="H10" s="1452"/>
    </row>
    <row r="11" spans="1:16" ht="55.15" customHeight="1">
      <c r="A11" s="1436">
        <f>A9+1</f>
        <v>4</v>
      </c>
      <c r="B11" s="1457" t="s">
        <v>1367</v>
      </c>
      <c r="C11" s="1438"/>
      <c r="D11" s="1452" t="s">
        <v>12</v>
      </c>
      <c r="E11" s="1452">
        <v>20</v>
      </c>
      <c r="F11" s="1611"/>
      <c r="G11" s="1440">
        <f>E11*F11</f>
        <v>0</v>
      </c>
      <c r="H11" s="1452"/>
    </row>
    <row r="12" spans="1:16" ht="9" customHeight="1">
      <c r="A12" s="1436"/>
      <c r="B12" s="1457"/>
      <c r="C12" s="1438"/>
      <c r="D12" s="1452"/>
      <c r="E12" s="1488"/>
      <c r="F12" s="1611"/>
      <c r="G12" s="1440"/>
      <c r="H12" s="1452"/>
    </row>
    <row r="13" spans="1:16" s="1441" customFormat="1" ht="54.75" customHeight="1">
      <c r="A13" s="1436">
        <f>A11+1</f>
        <v>5</v>
      </c>
      <c r="B13" s="1457" t="s">
        <v>1366</v>
      </c>
      <c r="C13" s="1489"/>
      <c r="D13" s="1452" t="s">
        <v>13</v>
      </c>
      <c r="E13" s="1452">
        <v>1675</v>
      </c>
      <c r="F13" s="1611"/>
      <c r="G13" s="1440">
        <f>E13*F13</f>
        <v>0</v>
      </c>
      <c r="H13" s="1490"/>
      <c r="I13" s="1490"/>
    </row>
    <row r="14" spans="1:16" ht="9" customHeight="1">
      <c r="A14" s="1436"/>
      <c r="B14" s="1457"/>
      <c r="C14" s="1438"/>
      <c r="D14" s="1452"/>
      <c r="E14" s="1488"/>
      <c r="F14" s="1611"/>
      <c r="G14" s="1440"/>
      <c r="H14" s="1452"/>
    </row>
    <row r="15" spans="1:16" ht="63.75">
      <c r="A15" s="1436">
        <f>+A13+1</f>
        <v>6</v>
      </c>
      <c r="B15" s="1457" t="s">
        <v>1365</v>
      </c>
      <c r="C15" s="1438"/>
      <c r="D15" s="1452" t="s">
        <v>12</v>
      </c>
      <c r="E15" s="1452">
        <v>10</v>
      </c>
      <c r="F15" s="1611"/>
      <c r="G15" s="1440">
        <f>E15*F15</f>
        <v>0</v>
      </c>
      <c r="H15" s="1456"/>
      <c r="I15" s="1456"/>
    </row>
    <row r="16" spans="1:16">
      <c r="A16" s="1436"/>
      <c r="B16" s="1491"/>
      <c r="C16" s="1438"/>
      <c r="D16" s="1452"/>
      <c r="E16" s="1452"/>
      <c r="F16" s="1611"/>
      <c r="G16" s="1440"/>
      <c r="H16" s="1456"/>
      <c r="I16" s="1456"/>
      <c r="K16" s="1477"/>
    </row>
    <row r="17" spans="1:9" ht="15" thickBot="1">
      <c r="A17" s="1492" t="s">
        <v>1097</v>
      </c>
      <c r="B17" s="1470"/>
      <c r="C17" s="1471"/>
      <c r="D17" s="1472"/>
      <c r="E17" s="1473"/>
      <c r="F17" s="1620"/>
      <c r="G17" s="1493">
        <f>ROUND(SUM(G5:G15),2)</f>
        <v>0</v>
      </c>
      <c r="H17" s="1475"/>
      <c r="I17" s="1476"/>
    </row>
    <row r="18" spans="1:9">
      <c r="A18" s="1452"/>
      <c r="B18" s="1453"/>
      <c r="C18" s="1454"/>
      <c r="D18" s="1452"/>
      <c r="E18" s="1452"/>
      <c r="F18" s="1613"/>
      <c r="G18" s="1452"/>
      <c r="H18" s="1452"/>
      <c r="I18" s="1452"/>
    </row>
    <row r="19" spans="1:9">
      <c r="A19" s="1452"/>
      <c r="B19" s="1453"/>
      <c r="C19" s="1454"/>
      <c r="D19" s="1452"/>
      <c r="E19" s="1452"/>
      <c r="F19" s="1613"/>
      <c r="G19" s="1452"/>
      <c r="H19" s="1452"/>
      <c r="I19" s="1452"/>
    </row>
    <row r="20" spans="1:9">
      <c r="A20" s="1452"/>
      <c r="B20" s="1453"/>
      <c r="C20" s="1454"/>
      <c r="D20" s="1452"/>
      <c r="E20" s="1452"/>
      <c r="F20" s="1613"/>
      <c r="G20" s="1452"/>
      <c r="H20" s="1452"/>
      <c r="I20" s="1452"/>
    </row>
    <row r="21" spans="1:9">
      <c r="A21" s="1452"/>
      <c r="B21" s="1453"/>
      <c r="C21" s="1454"/>
      <c r="D21" s="1452"/>
      <c r="E21" s="1452"/>
      <c r="F21" s="1613"/>
      <c r="G21" s="1452"/>
      <c r="H21" s="1452"/>
      <c r="I21" s="1452"/>
    </row>
    <row r="22" spans="1:9">
      <c r="A22" s="1452"/>
      <c r="B22" s="1453"/>
      <c r="C22" s="1454"/>
      <c r="D22" s="1452"/>
      <c r="E22" s="1452"/>
      <c r="F22" s="1613"/>
      <c r="G22" s="1452"/>
      <c r="H22" s="1452"/>
      <c r="I22" s="1452"/>
    </row>
    <row r="23" spans="1:9">
      <c r="A23" s="1452"/>
      <c r="B23" s="1453"/>
      <c r="C23" s="1454"/>
      <c r="D23" s="1452"/>
      <c r="E23" s="1452"/>
      <c r="F23" s="1613"/>
      <c r="G23" s="1452"/>
      <c r="H23" s="1452"/>
      <c r="I23" s="1452"/>
    </row>
    <row r="24" spans="1:9">
      <c r="A24" s="1452"/>
      <c r="B24" s="1453"/>
      <c r="C24" s="1454"/>
      <c r="D24" s="1452"/>
      <c r="E24" s="1452"/>
      <c r="F24" s="1613"/>
      <c r="G24" s="1452"/>
      <c r="H24" s="1452"/>
      <c r="I24" s="1452"/>
    </row>
    <row r="25" spans="1:9">
      <c r="A25" s="1452"/>
      <c r="B25" s="1453"/>
      <c r="C25" s="1454"/>
      <c r="D25" s="1452"/>
      <c r="E25" s="1452"/>
      <c r="F25" s="1613"/>
      <c r="G25" s="1452"/>
      <c r="H25" s="1452"/>
      <c r="I25" s="1452"/>
    </row>
    <row r="26" spans="1:9">
      <c r="A26" s="1452"/>
      <c r="B26" s="1453"/>
      <c r="C26" s="1454"/>
      <c r="D26" s="1452"/>
      <c r="E26" s="1452"/>
      <c r="F26" s="1613"/>
      <c r="G26" s="1452"/>
      <c r="H26" s="1452"/>
      <c r="I26" s="1452"/>
    </row>
    <row r="27" spans="1:9">
      <c r="A27" s="1452"/>
      <c r="B27" s="1453"/>
      <c r="C27" s="1454"/>
      <c r="D27" s="1452"/>
      <c r="E27" s="1452"/>
      <c r="F27" s="1613"/>
      <c r="G27" s="1452"/>
      <c r="H27" s="1452"/>
      <c r="I27" s="1452"/>
    </row>
    <row r="28" spans="1:9">
      <c r="A28" s="1452"/>
      <c r="B28" s="1453"/>
      <c r="C28" s="1454"/>
      <c r="D28" s="1452"/>
      <c r="E28" s="1452"/>
      <c r="F28" s="1613"/>
      <c r="G28" s="1452"/>
      <c r="H28" s="1452"/>
      <c r="I28" s="1452"/>
    </row>
    <row r="29" spans="1:9">
      <c r="A29" s="1452"/>
      <c r="B29" s="1453"/>
      <c r="C29" s="1454"/>
      <c r="D29" s="1452"/>
      <c r="E29" s="1452"/>
      <c r="F29" s="1613"/>
      <c r="G29" s="1452"/>
      <c r="H29" s="1452"/>
      <c r="I29" s="1452"/>
    </row>
    <row r="30" spans="1:9">
      <c r="A30" s="1452"/>
      <c r="B30" s="1453"/>
      <c r="C30" s="1454"/>
      <c r="D30" s="1452"/>
      <c r="E30" s="1452"/>
      <c r="F30" s="1613"/>
      <c r="G30" s="1452"/>
      <c r="H30" s="1452"/>
      <c r="I30" s="1452"/>
    </row>
    <row r="31" spans="1:9">
      <c r="A31" s="1452"/>
      <c r="B31" s="1453"/>
      <c r="C31" s="1454"/>
      <c r="D31" s="1452"/>
      <c r="E31" s="1452"/>
      <c r="F31" s="1613"/>
      <c r="G31" s="1452"/>
      <c r="H31" s="1452"/>
      <c r="I31" s="1452"/>
    </row>
    <row r="32" spans="1:9">
      <c r="A32" s="1452"/>
      <c r="B32" s="1453"/>
      <c r="C32" s="1454"/>
      <c r="D32" s="1452"/>
      <c r="E32" s="1452"/>
      <c r="F32" s="1613"/>
      <c r="G32" s="1452"/>
      <c r="H32" s="1452"/>
      <c r="I32" s="1452"/>
    </row>
    <row r="33" spans="1:9">
      <c r="A33" s="1452"/>
      <c r="B33" s="1453"/>
      <c r="C33" s="1454"/>
      <c r="D33" s="1452"/>
      <c r="E33" s="1452"/>
      <c r="F33" s="1613"/>
      <c r="G33" s="1452"/>
      <c r="H33" s="1452"/>
      <c r="I33" s="1452"/>
    </row>
    <row r="34" spans="1:9">
      <c r="A34" s="1452"/>
      <c r="B34" s="1453"/>
      <c r="C34" s="1454"/>
      <c r="D34" s="1452"/>
      <c r="E34" s="1452"/>
      <c r="F34" s="1613"/>
      <c r="G34" s="1452"/>
      <c r="H34" s="1452"/>
      <c r="I34" s="1452"/>
    </row>
    <row r="35" spans="1:9">
      <c r="A35" s="1452"/>
      <c r="B35" s="1453"/>
      <c r="C35" s="1454"/>
      <c r="D35" s="1452"/>
      <c r="E35" s="1452"/>
      <c r="F35" s="1613"/>
      <c r="G35" s="1452"/>
      <c r="H35" s="1452"/>
      <c r="I35" s="1452"/>
    </row>
    <row r="36" spans="1:9">
      <c r="A36" s="1452"/>
      <c r="B36" s="1453"/>
      <c r="C36" s="1454"/>
      <c r="D36" s="1452"/>
      <c r="E36" s="1452"/>
      <c r="F36" s="1613"/>
      <c r="G36" s="1452"/>
      <c r="H36" s="1452"/>
      <c r="I36" s="1452"/>
    </row>
    <row r="37" spans="1:9">
      <c r="A37" s="1452"/>
      <c r="B37" s="1453"/>
      <c r="C37" s="1454"/>
      <c r="D37" s="1452"/>
      <c r="E37" s="1452"/>
      <c r="F37" s="1613"/>
      <c r="G37" s="1452"/>
      <c r="H37" s="1452"/>
      <c r="I37" s="1452"/>
    </row>
    <row r="38" spans="1:9">
      <c r="A38" s="1452"/>
      <c r="B38" s="1453"/>
      <c r="C38" s="1454"/>
      <c r="D38" s="1452"/>
      <c r="E38" s="1452"/>
      <c r="F38" s="1613"/>
      <c r="G38" s="1452"/>
      <c r="H38" s="1452"/>
      <c r="I38" s="1452"/>
    </row>
    <row r="39" spans="1:9">
      <c r="A39" s="1452"/>
      <c r="B39" s="1453"/>
      <c r="C39" s="1454"/>
      <c r="D39" s="1452"/>
      <c r="E39" s="1452"/>
      <c r="F39" s="1613"/>
      <c r="G39" s="1452"/>
      <c r="H39" s="1452"/>
      <c r="I39" s="1452"/>
    </row>
    <row r="40" spans="1:9">
      <c r="A40" s="1452"/>
      <c r="B40" s="1453"/>
      <c r="C40" s="1454"/>
      <c r="D40" s="1452"/>
      <c r="E40" s="1452"/>
      <c r="F40" s="1613"/>
      <c r="G40" s="1452"/>
      <c r="H40" s="1452"/>
      <c r="I40" s="1452"/>
    </row>
    <row r="41" spans="1:9">
      <c r="A41" s="1452"/>
      <c r="B41" s="1453"/>
      <c r="C41" s="1454"/>
      <c r="D41" s="1452"/>
      <c r="E41" s="1452"/>
      <c r="F41" s="1613"/>
      <c r="G41" s="1452"/>
      <c r="H41" s="1452"/>
      <c r="I41" s="1452"/>
    </row>
    <row r="42" spans="1:9">
      <c r="A42" s="1452"/>
      <c r="B42" s="1453"/>
      <c r="C42" s="1454"/>
      <c r="D42" s="1452"/>
      <c r="E42" s="1452"/>
      <c r="F42" s="1613"/>
      <c r="G42" s="1452"/>
      <c r="H42" s="1452"/>
      <c r="I42" s="1452"/>
    </row>
    <row r="43" spans="1:9">
      <c r="A43" s="1452"/>
      <c r="B43" s="1453"/>
      <c r="C43" s="1454"/>
      <c r="D43" s="1452"/>
      <c r="E43" s="1452"/>
      <c r="F43" s="1613"/>
      <c r="G43" s="1452"/>
      <c r="H43" s="1452"/>
      <c r="I43" s="1452"/>
    </row>
    <row r="44" spans="1:9">
      <c r="A44" s="1452"/>
      <c r="B44" s="1453"/>
      <c r="C44" s="1454"/>
      <c r="D44" s="1452"/>
      <c r="E44" s="1452"/>
      <c r="F44" s="1613"/>
      <c r="G44" s="1452"/>
      <c r="H44" s="1452"/>
      <c r="I44" s="1452"/>
    </row>
    <row r="45" spans="1:9">
      <c r="A45" s="1452"/>
      <c r="B45" s="1453"/>
      <c r="C45" s="1454"/>
      <c r="D45" s="1452"/>
      <c r="E45" s="1452"/>
      <c r="F45" s="1613"/>
      <c r="G45" s="1452"/>
      <c r="H45" s="1452"/>
      <c r="I45" s="1452"/>
    </row>
    <row r="46" spans="1:9">
      <c r="A46" s="1452"/>
      <c r="B46" s="1453"/>
      <c r="C46" s="1454"/>
      <c r="D46" s="1452"/>
      <c r="E46" s="1452"/>
      <c r="F46" s="1613"/>
      <c r="G46" s="1452"/>
      <c r="H46" s="1452"/>
      <c r="I46" s="1452"/>
    </row>
    <row r="47" spans="1:9">
      <c r="A47" s="1452"/>
      <c r="B47" s="1453"/>
      <c r="C47" s="1454"/>
      <c r="D47" s="1452"/>
      <c r="E47" s="1452"/>
      <c r="F47" s="1613"/>
      <c r="G47" s="1452"/>
      <c r="H47" s="1452"/>
      <c r="I47" s="1452"/>
    </row>
    <row r="48" spans="1:9">
      <c r="A48" s="1452"/>
      <c r="B48" s="1453"/>
      <c r="C48" s="1454"/>
      <c r="D48" s="1452"/>
      <c r="E48" s="1452"/>
      <c r="F48" s="1613"/>
      <c r="G48" s="1452"/>
      <c r="H48" s="1452"/>
      <c r="I48" s="1452"/>
    </row>
    <row r="49" spans="1:9">
      <c r="A49" s="1452"/>
      <c r="B49" s="1453"/>
      <c r="C49" s="1454"/>
      <c r="D49" s="1452"/>
      <c r="E49" s="1452"/>
      <c r="F49" s="1613"/>
      <c r="G49" s="1452"/>
      <c r="H49" s="1452"/>
      <c r="I49" s="1452"/>
    </row>
    <row r="50" spans="1:9">
      <c r="A50" s="1452"/>
      <c r="B50" s="1453"/>
      <c r="C50" s="1454"/>
      <c r="D50" s="1452"/>
      <c r="E50" s="1452"/>
      <c r="F50" s="1613"/>
      <c r="G50" s="1452"/>
      <c r="H50" s="1452"/>
      <c r="I50" s="1452"/>
    </row>
    <row r="51" spans="1:9">
      <c r="A51" s="1452"/>
      <c r="B51" s="1453"/>
      <c r="C51" s="1454"/>
      <c r="D51" s="1452"/>
      <c r="E51" s="1452"/>
      <c r="F51" s="1613"/>
      <c r="G51" s="1452"/>
      <c r="H51" s="1452"/>
      <c r="I51" s="1452"/>
    </row>
    <row r="52" spans="1:9">
      <c r="A52" s="1452"/>
      <c r="B52" s="1453"/>
      <c r="C52" s="1454"/>
      <c r="D52" s="1452"/>
      <c r="E52" s="1452"/>
      <c r="F52" s="1613"/>
      <c r="G52" s="1452"/>
      <c r="H52" s="1452"/>
      <c r="I52" s="1452"/>
    </row>
    <row r="53" spans="1:9">
      <c r="A53" s="1452"/>
      <c r="B53" s="1453"/>
      <c r="C53" s="1454"/>
      <c r="D53" s="1452"/>
      <c r="E53" s="1452"/>
      <c r="F53" s="1613"/>
      <c r="G53" s="1452"/>
      <c r="H53" s="1452"/>
      <c r="I53" s="1452"/>
    </row>
    <row r="54" spans="1:9">
      <c r="A54" s="1452"/>
      <c r="B54" s="1453"/>
      <c r="C54" s="1454"/>
      <c r="D54" s="1452"/>
      <c r="E54" s="1452"/>
      <c r="F54" s="1613"/>
      <c r="G54" s="1452"/>
      <c r="H54" s="1452"/>
      <c r="I54" s="1452"/>
    </row>
    <row r="55" spans="1:9">
      <c r="A55" s="1452"/>
      <c r="B55" s="1453"/>
      <c r="C55" s="1454"/>
      <c r="D55" s="1452"/>
      <c r="E55" s="1452"/>
      <c r="F55" s="1613"/>
      <c r="G55" s="1452"/>
      <c r="H55" s="1452"/>
      <c r="I55" s="1452"/>
    </row>
    <row r="56" spans="1:9">
      <c r="A56" s="1452"/>
      <c r="B56" s="1453"/>
      <c r="C56" s="1454"/>
      <c r="D56" s="1452"/>
      <c r="E56" s="1452"/>
      <c r="F56" s="1613"/>
      <c r="G56" s="1452"/>
      <c r="H56" s="1452"/>
      <c r="I56" s="1452"/>
    </row>
    <row r="57" spans="1:9">
      <c r="A57" s="1452"/>
      <c r="B57" s="1453"/>
      <c r="C57" s="1454"/>
      <c r="D57" s="1452"/>
      <c r="E57" s="1452"/>
      <c r="F57" s="1613"/>
      <c r="G57" s="1452"/>
      <c r="H57" s="1452"/>
      <c r="I57" s="1452"/>
    </row>
    <row r="58" spans="1:9">
      <c r="A58" s="1452"/>
      <c r="B58" s="1453"/>
      <c r="C58" s="1454"/>
      <c r="D58" s="1452"/>
      <c r="E58" s="1452"/>
      <c r="F58" s="1613"/>
      <c r="G58" s="1452"/>
      <c r="H58" s="1452"/>
      <c r="I58" s="1452"/>
    </row>
    <row r="59" spans="1:9">
      <c r="A59" s="1452"/>
      <c r="B59" s="1453"/>
      <c r="C59" s="1454"/>
      <c r="D59" s="1452"/>
      <c r="E59" s="1452"/>
      <c r="F59" s="1613"/>
      <c r="G59" s="1452"/>
      <c r="H59" s="1452"/>
      <c r="I59" s="1452"/>
    </row>
    <row r="60" spans="1:9">
      <c r="A60" s="1452"/>
      <c r="B60" s="1453"/>
      <c r="C60" s="1454"/>
      <c r="D60" s="1452"/>
      <c r="E60" s="1452"/>
      <c r="F60" s="1613"/>
      <c r="G60" s="1452"/>
      <c r="H60" s="1452"/>
      <c r="I60" s="1452"/>
    </row>
    <row r="61" spans="1:9">
      <c r="A61" s="1452"/>
      <c r="B61" s="1453"/>
      <c r="C61" s="1454"/>
      <c r="D61" s="1452"/>
      <c r="E61" s="1452"/>
      <c r="F61" s="1613"/>
      <c r="G61" s="1452"/>
      <c r="H61" s="1452"/>
      <c r="I61" s="1452"/>
    </row>
    <row r="62" spans="1:9">
      <c r="A62" s="1452"/>
      <c r="B62" s="1453"/>
      <c r="C62" s="1454"/>
      <c r="D62" s="1452"/>
      <c r="E62" s="1452"/>
      <c r="F62" s="1613"/>
      <c r="G62" s="1452"/>
      <c r="H62" s="1452"/>
      <c r="I62" s="1452"/>
    </row>
    <row r="63" spans="1:9">
      <c r="A63" s="1452"/>
      <c r="B63" s="1453"/>
      <c r="C63" s="1454"/>
      <c r="D63" s="1452"/>
      <c r="E63" s="1452"/>
      <c r="F63" s="1613"/>
      <c r="G63" s="1452"/>
      <c r="H63" s="1452"/>
      <c r="I63" s="1452"/>
    </row>
    <row r="64" spans="1:9">
      <c r="A64" s="1452"/>
      <c r="B64" s="1453"/>
      <c r="C64" s="1454"/>
      <c r="D64" s="1452"/>
      <c r="E64" s="1452"/>
      <c r="F64" s="1613"/>
      <c r="G64" s="1452"/>
      <c r="H64" s="1452"/>
      <c r="I64" s="1452"/>
    </row>
    <row r="65" spans="1:9">
      <c r="A65" s="1452"/>
      <c r="B65" s="1453"/>
      <c r="C65" s="1454"/>
      <c r="D65" s="1452"/>
      <c r="E65" s="1452"/>
      <c r="F65" s="1613"/>
      <c r="G65" s="1452"/>
      <c r="H65" s="1452"/>
      <c r="I65" s="1452"/>
    </row>
    <row r="66" spans="1:9">
      <c r="A66" s="1452"/>
      <c r="B66" s="1453"/>
      <c r="C66" s="1454"/>
      <c r="D66" s="1452"/>
      <c r="E66" s="1452"/>
      <c r="F66" s="1613"/>
      <c r="G66" s="1452"/>
      <c r="H66" s="1452"/>
      <c r="I66" s="1452"/>
    </row>
    <row r="67" spans="1:9">
      <c r="A67" s="1452"/>
      <c r="B67" s="1453"/>
      <c r="C67" s="1454"/>
      <c r="D67" s="1452"/>
      <c r="E67" s="1452"/>
      <c r="F67" s="1613"/>
      <c r="G67" s="1452"/>
      <c r="H67" s="1452"/>
      <c r="I67" s="1452"/>
    </row>
    <row r="68" spans="1:9">
      <c r="A68" s="1452"/>
      <c r="B68" s="1453"/>
      <c r="C68" s="1454"/>
      <c r="D68" s="1452"/>
      <c r="E68" s="1452"/>
      <c r="F68" s="1613"/>
      <c r="G68" s="1452"/>
      <c r="H68" s="1452"/>
      <c r="I68" s="1452"/>
    </row>
    <row r="69" spans="1:9">
      <c r="A69" s="1452"/>
      <c r="B69" s="1453"/>
      <c r="C69" s="1454"/>
      <c r="D69" s="1452"/>
      <c r="E69" s="1452"/>
      <c r="F69" s="1613"/>
      <c r="G69" s="1452"/>
      <c r="H69" s="1452"/>
      <c r="I69" s="1452"/>
    </row>
    <row r="70" spans="1:9">
      <c r="A70" s="1452"/>
      <c r="B70" s="1453"/>
      <c r="C70" s="1454"/>
      <c r="D70" s="1452"/>
      <c r="E70" s="1452"/>
      <c r="F70" s="1613"/>
      <c r="G70" s="1452"/>
      <c r="H70" s="1452"/>
      <c r="I70" s="1452"/>
    </row>
    <row r="71" spans="1:9">
      <c r="A71" s="1452"/>
      <c r="B71" s="1453"/>
      <c r="C71" s="1454"/>
      <c r="D71" s="1452"/>
      <c r="E71" s="1452"/>
      <c r="F71" s="1613"/>
      <c r="G71" s="1452"/>
      <c r="H71" s="1452"/>
      <c r="I71" s="1452"/>
    </row>
    <row r="72" spans="1:9">
      <c r="A72" s="1452"/>
      <c r="B72" s="1453"/>
      <c r="C72" s="1454"/>
      <c r="D72" s="1452"/>
      <c r="E72" s="1452"/>
      <c r="F72" s="1613"/>
      <c r="G72" s="1452"/>
      <c r="H72" s="1452"/>
      <c r="I72" s="1452"/>
    </row>
    <row r="73" spans="1:9">
      <c r="A73" s="1452"/>
      <c r="B73" s="1453"/>
      <c r="C73" s="1454"/>
      <c r="D73" s="1452"/>
      <c r="E73" s="1452"/>
      <c r="F73" s="1613"/>
      <c r="G73" s="1452"/>
      <c r="H73" s="1452"/>
      <c r="I73" s="1452"/>
    </row>
    <row r="74" spans="1:9">
      <c r="A74" s="1452"/>
      <c r="B74" s="1453"/>
      <c r="C74" s="1454"/>
      <c r="D74" s="1452"/>
      <c r="E74" s="1452"/>
      <c r="F74" s="1613"/>
      <c r="G74" s="1452"/>
      <c r="H74" s="1452"/>
      <c r="I74" s="1452"/>
    </row>
    <row r="75" spans="1:9">
      <c r="A75" s="1452"/>
      <c r="B75" s="1453"/>
      <c r="C75" s="1454"/>
      <c r="D75" s="1452"/>
      <c r="E75" s="1452"/>
      <c r="F75" s="1613"/>
      <c r="G75" s="1452"/>
      <c r="H75" s="1452"/>
      <c r="I75" s="1452"/>
    </row>
    <row r="76" spans="1:9">
      <c r="A76" s="1452"/>
      <c r="B76" s="1453"/>
      <c r="C76" s="1454"/>
      <c r="D76" s="1452"/>
      <c r="E76" s="1452"/>
      <c r="F76" s="1613"/>
      <c r="G76" s="1452"/>
      <c r="H76" s="1452"/>
      <c r="I76" s="1452"/>
    </row>
    <row r="77" spans="1:9">
      <c r="A77" s="1452"/>
      <c r="B77" s="1453"/>
      <c r="C77" s="1454"/>
      <c r="D77" s="1452"/>
      <c r="E77" s="1452"/>
      <c r="F77" s="1613"/>
      <c r="G77" s="1452"/>
      <c r="H77" s="1452"/>
      <c r="I77" s="1452"/>
    </row>
    <row r="78" spans="1:9">
      <c r="A78" s="1452"/>
      <c r="B78" s="1453"/>
      <c r="C78" s="1454"/>
      <c r="D78" s="1452"/>
      <c r="E78" s="1452"/>
      <c r="F78" s="1613"/>
      <c r="G78" s="1452"/>
      <c r="H78" s="1452"/>
      <c r="I78" s="1452"/>
    </row>
    <row r="79" spans="1:9">
      <c r="A79" s="1452"/>
      <c r="B79" s="1453"/>
      <c r="C79" s="1454"/>
      <c r="D79" s="1452"/>
      <c r="E79" s="1452"/>
      <c r="F79" s="1613"/>
      <c r="G79" s="1452"/>
      <c r="H79" s="1452"/>
      <c r="I79" s="1452"/>
    </row>
    <row r="80" spans="1:9">
      <c r="A80" s="1452"/>
      <c r="B80" s="1453"/>
      <c r="C80" s="1454"/>
      <c r="D80" s="1452"/>
      <c r="E80" s="1452"/>
      <c r="F80" s="1613"/>
      <c r="G80" s="1452"/>
      <c r="H80" s="1452"/>
      <c r="I80" s="1452"/>
    </row>
    <row r="81" spans="1:9">
      <c r="A81" s="1452"/>
      <c r="B81" s="1453"/>
      <c r="C81" s="1454"/>
      <c r="D81" s="1452"/>
      <c r="E81" s="1452"/>
      <c r="F81" s="1613"/>
      <c r="G81" s="1452"/>
      <c r="H81" s="1452"/>
      <c r="I81" s="1452"/>
    </row>
    <row r="82" spans="1:9">
      <c r="A82" s="1452"/>
      <c r="B82" s="1453"/>
      <c r="C82" s="1454"/>
      <c r="D82" s="1452"/>
      <c r="E82" s="1452"/>
      <c r="F82" s="1613"/>
      <c r="G82" s="1452"/>
      <c r="H82" s="1452"/>
      <c r="I82" s="1452"/>
    </row>
    <row r="83" spans="1:9">
      <c r="A83" s="1452"/>
      <c r="B83" s="1453"/>
      <c r="C83" s="1454"/>
      <c r="D83" s="1452"/>
      <c r="E83" s="1452"/>
      <c r="F83" s="1613"/>
      <c r="G83" s="1452"/>
      <c r="H83" s="1452"/>
      <c r="I83" s="1452"/>
    </row>
    <row r="84" spans="1:9">
      <c r="A84" s="1452"/>
      <c r="B84" s="1453"/>
      <c r="C84" s="1454"/>
      <c r="D84" s="1452"/>
      <c r="E84" s="1452"/>
      <c r="F84" s="1613"/>
      <c r="G84" s="1452"/>
      <c r="H84" s="1452"/>
      <c r="I84" s="1452"/>
    </row>
    <row r="85" spans="1:9">
      <c r="A85" s="1452"/>
      <c r="B85" s="1453"/>
      <c r="C85" s="1454"/>
      <c r="D85" s="1452"/>
      <c r="E85" s="1452"/>
      <c r="F85" s="1613"/>
      <c r="G85" s="1452"/>
      <c r="H85" s="1452"/>
      <c r="I85" s="1452"/>
    </row>
    <row r="86" spans="1:9">
      <c r="A86" s="1452"/>
      <c r="B86" s="1453"/>
      <c r="C86" s="1454"/>
      <c r="D86" s="1452"/>
      <c r="E86" s="1452"/>
      <c r="F86" s="1613"/>
      <c r="G86" s="1452"/>
      <c r="H86" s="1452"/>
      <c r="I86" s="1452"/>
    </row>
    <row r="87" spans="1:9">
      <c r="A87" s="1452"/>
      <c r="B87" s="1453"/>
      <c r="C87" s="1454"/>
      <c r="D87" s="1452"/>
      <c r="E87" s="1452"/>
      <c r="F87" s="1613"/>
      <c r="G87" s="1452"/>
      <c r="H87" s="1452"/>
      <c r="I87" s="1452"/>
    </row>
    <row r="88" spans="1:9">
      <c r="A88" s="1452"/>
      <c r="B88" s="1453"/>
      <c r="C88" s="1454"/>
      <c r="D88" s="1452"/>
      <c r="E88" s="1452"/>
      <c r="F88" s="1613"/>
      <c r="G88" s="1452"/>
      <c r="H88" s="1452"/>
      <c r="I88" s="1452"/>
    </row>
    <row r="89" spans="1:9">
      <c r="A89" s="1452"/>
      <c r="B89" s="1453"/>
      <c r="C89" s="1454"/>
      <c r="D89" s="1452"/>
      <c r="E89" s="1452"/>
      <c r="F89" s="1613"/>
      <c r="G89" s="1452"/>
      <c r="H89" s="1452"/>
      <c r="I89" s="1452"/>
    </row>
    <row r="90" spans="1:9">
      <c r="A90" s="1452"/>
      <c r="B90" s="1453"/>
      <c r="C90" s="1454"/>
      <c r="D90" s="1452"/>
      <c r="E90" s="1452"/>
      <c r="F90" s="1613"/>
      <c r="G90" s="1452"/>
      <c r="H90" s="1452"/>
      <c r="I90" s="1452"/>
    </row>
    <row r="91" spans="1:9">
      <c r="A91" s="1452"/>
      <c r="B91" s="1453"/>
      <c r="C91" s="1454"/>
      <c r="D91" s="1452"/>
      <c r="E91" s="1452"/>
      <c r="F91" s="1613"/>
      <c r="G91" s="1452"/>
      <c r="H91" s="1452"/>
      <c r="I91" s="1452"/>
    </row>
    <row r="92" spans="1:9">
      <c r="A92" s="1452"/>
      <c r="B92" s="1453"/>
      <c r="C92" s="1454"/>
      <c r="D92" s="1452"/>
      <c r="E92" s="1452"/>
      <c r="F92" s="1613"/>
      <c r="G92" s="1452"/>
      <c r="H92" s="1452"/>
      <c r="I92" s="1452"/>
    </row>
    <row r="93" spans="1:9">
      <c r="A93" s="1452"/>
      <c r="B93" s="1453"/>
      <c r="C93" s="1454"/>
      <c r="D93" s="1452"/>
      <c r="E93" s="1452"/>
      <c r="F93" s="1613"/>
      <c r="G93" s="1452"/>
      <c r="H93" s="1452"/>
      <c r="I93" s="1452"/>
    </row>
    <row r="94" spans="1:9">
      <c r="A94" s="1452"/>
      <c r="B94" s="1453"/>
      <c r="C94" s="1454"/>
      <c r="D94" s="1452"/>
      <c r="E94" s="1452"/>
      <c r="F94" s="1613"/>
      <c r="G94" s="1452"/>
      <c r="H94" s="1452"/>
      <c r="I94" s="1452"/>
    </row>
    <row r="95" spans="1:9">
      <c r="A95" s="1452"/>
      <c r="B95" s="1453"/>
      <c r="C95" s="1454"/>
      <c r="D95" s="1452"/>
      <c r="E95" s="1452"/>
      <c r="F95" s="1613"/>
      <c r="G95" s="1452"/>
      <c r="H95" s="1452"/>
      <c r="I95" s="1452"/>
    </row>
    <row r="96" spans="1:9">
      <c r="A96" s="1452"/>
      <c r="B96" s="1453"/>
      <c r="C96" s="1454"/>
      <c r="D96" s="1452"/>
      <c r="E96" s="1452"/>
      <c r="F96" s="1613"/>
      <c r="G96" s="1452"/>
      <c r="H96" s="1452"/>
      <c r="I96" s="1452"/>
    </row>
    <row r="97" spans="1:9">
      <c r="A97" s="1452"/>
      <c r="B97" s="1453"/>
      <c r="C97" s="1454"/>
      <c r="D97" s="1452"/>
      <c r="E97" s="1452"/>
      <c r="F97" s="1613"/>
      <c r="G97" s="1452"/>
      <c r="H97" s="1452"/>
      <c r="I97" s="1452"/>
    </row>
    <row r="98" spans="1:9">
      <c r="A98" s="1452"/>
      <c r="B98" s="1453"/>
      <c r="C98" s="1454"/>
      <c r="D98" s="1452"/>
      <c r="E98" s="1452"/>
      <c r="F98" s="1613"/>
      <c r="G98" s="1452"/>
      <c r="H98" s="1452"/>
      <c r="I98" s="1452"/>
    </row>
    <row r="99" spans="1:9">
      <c r="A99" s="1452"/>
      <c r="B99" s="1453"/>
      <c r="C99" s="1454"/>
      <c r="D99" s="1452"/>
      <c r="E99" s="1452"/>
      <c r="F99" s="1613"/>
      <c r="G99" s="1452"/>
      <c r="H99" s="1452"/>
      <c r="I99" s="1452"/>
    </row>
    <row r="100" spans="1:9">
      <c r="A100" s="1452"/>
      <c r="B100" s="1453"/>
      <c r="C100" s="1454"/>
      <c r="D100" s="1452"/>
      <c r="E100" s="1452"/>
      <c r="F100" s="1613"/>
      <c r="G100" s="1452"/>
      <c r="H100" s="1452"/>
      <c r="I100" s="1452"/>
    </row>
    <row r="101" spans="1:9">
      <c r="A101" s="1452"/>
      <c r="B101" s="1453"/>
      <c r="C101" s="1454"/>
      <c r="D101" s="1452"/>
      <c r="E101" s="1452"/>
      <c r="F101" s="1613"/>
      <c r="G101" s="1452"/>
      <c r="H101" s="1452"/>
      <c r="I101" s="1452"/>
    </row>
    <row r="102" spans="1:9">
      <c r="A102" s="1452"/>
      <c r="B102" s="1453"/>
      <c r="C102" s="1454"/>
      <c r="D102" s="1452"/>
      <c r="E102" s="1452"/>
      <c r="F102" s="1613"/>
      <c r="G102" s="1452"/>
      <c r="H102" s="1452"/>
      <c r="I102" s="1452"/>
    </row>
    <row r="103" spans="1:9">
      <c r="A103" s="1452"/>
      <c r="B103" s="1453"/>
      <c r="C103" s="1454"/>
      <c r="D103" s="1452"/>
      <c r="E103" s="1452"/>
      <c r="F103" s="1613"/>
      <c r="G103" s="1452"/>
      <c r="H103" s="1452"/>
      <c r="I103" s="1452"/>
    </row>
    <row r="104" spans="1:9">
      <c r="A104" s="1452"/>
      <c r="B104" s="1453"/>
      <c r="C104" s="1454"/>
      <c r="D104" s="1452"/>
      <c r="E104" s="1452"/>
      <c r="F104" s="1613"/>
      <c r="G104" s="1452"/>
      <c r="H104" s="1452"/>
      <c r="I104" s="1452"/>
    </row>
    <row r="105" spans="1:9">
      <c r="A105" s="1452"/>
      <c r="B105" s="1453"/>
      <c r="C105" s="1454"/>
      <c r="D105" s="1452"/>
      <c r="E105" s="1452"/>
      <c r="F105" s="1613"/>
      <c r="G105" s="1452"/>
      <c r="H105" s="1452"/>
      <c r="I105" s="1452"/>
    </row>
    <row r="106" spans="1:9">
      <c r="A106" s="1452"/>
      <c r="B106" s="1453"/>
      <c r="C106" s="1454"/>
      <c r="D106" s="1452"/>
      <c r="E106" s="1452"/>
      <c r="F106" s="1613"/>
      <c r="G106" s="1452"/>
      <c r="H106" s="1452"/>
      <c r="I106" s="1452"/>
    </row>
    <row r="107" spans="1:9">
      <c r="A107" s="1452"/>
      <c r="B107" s="1453"/>
      <c r="C107" s="1454"/>
      <c r="D107" s="1452"/>
      <c r="E107" s="1452"/>
      <c r="F107" s="1613"/>
      <c r="G107" s="1452"/>
      <c r="H107" s="1452"/>
      <c r="I107" s="1452"/>
    </row>
    <row r="108" spans="1:9">
      <c r="A108" s="1452"/>
      <c r="B108" s="1453"/>
      <c r="C108" s="1454"/>
      <c r="D108" s="1452"/>
      <c r="E108" s="1452"/>
      <c r="F108" s="1613"/>
      <c r="G108" s="1452"/>
      <c r="H108" s="1452"/>
      <c r="I108" s="1452"/>
    </row>
    <row r="109" spans="1:9">
      <c r="A109" s="1452"/>
      <c r="B109" s="1453"/>
      <c r="C109" s="1454"/>
      <c r="D109" s="1452"/>
      <c r="E109" s="1452"/>
      <c r="F109" s="1613"/>
      <c r="G109" s="1452"/>
      <c r="H109" s="1452"/>
      <c r="I109" s="1452"/>
    </row>
    <row r="110" spans="1:9">
      <c r="A110" s="1452"/>
      <c r="B110" s="1453"/>
      <c r="C110" s="1454"/>
      <c r="D110" s="1452"/>
      <c r="E110" s="1452"/>
      <c r="F110" s="1613"/>
      <c r="G110" s="1452"/>
      <c r="H110" s="1452"/>
      <c r="I110" s="1452"/>
    </row>
    <row r="111" spans="1:9">
      <c r="A111" s="1452"/>
      <c r="B111" s="1453"/>
      <c r="C111" s="1454"/>
      <c r="D111" s="1452"/>
      <c r="E111" s="1452"/>
      <c r="F111" s="1613"/>
      <c r="G111" s="1452"/>
      <c r="H111" s="1452"/>
      <c r="I111" s="1452"/>
    </row>
    <row r="112" spans="1:9">
      <c r="A112" s="1452"/>
      <c r="B112" s="1453"/>
      <c r="C112" s="1454"/>
      <c r="D112" s="1452"/>
      <c r="E112" s="1452"/>
      <c r="F112" s="1613"/>
      <c r="G112" s="1452"/>
      <c r="H112" s="1452"/>
      <c r="I112" s="1452"/>
    </row>
    <row r="113" spans="1:9">
      <c r="A113" s="1452"/>
      <c r="B113" s="1453"/>
      <c r="C113" s="1454"/>
      <c r="D113" s="1452"/>
      <c r="E113" s="1452"/>
      <c r="F113" s="1613"/>
      <c r="G113" s="1452"/>
      <c r="H113" s="1452"/>
      <c r="I113" s="1452"/>
    </row>
    <row r="114" spans="1:9">
      <c r="A114" s="1452"/>
      <c r="B114" s="1453"/>
      <c r="C114" s="1454"/>
      <c r="D114" s="1452"/>
      <c r="E114" s="1452"/>
      <c r="F114" s="1613"/>
      <c r="G114" s="1452"/>
      <c r="H114" s="1452"/>
      <c r="I114" s="1452"/>
    </row>
    <row r="115" spans="1:9">
      <c r="A115" s="1452"/>
      <c r="B115" s="1453"/>
      <c r="C115" s="1454"/>
      <c r="D115" s="1452"/>
      <c r="E115" s="1452"/>
      <c r="F115" s="1613"/>
      <c r="G115" s="1452"/>
      <c r="H115" s="1452"/>
      <c r="I115" s="1452"/>
    </row>
    <row r="116" spans="1:9">
      <c r="A116" s="1452"/>
      <c r="B116" s="1453"/>
      <c r="C116" s="1454"/>
      <c r="D116" s="1452"/>
      <c r="E116" s="1452"/>
      <c r="F116" s="1613"/>
      <c r="G116" s="1452"/>
      <c r="H116" s="1452"/>
      <c r="I116" s="1452"/>
    </row>
    <row r="117" spans="1:9">
      <c r="A117" s="1452"/>
      <c r="B117" s="1453"/>
      <c r="C117" s="1454"/>
      <c r="D117" s="1452"/>
      <c r="E117" s="1452"/>
      <c r="F117" s="1613"/>
      <c r="G117" s="1452"/>
      <c r="H117" s="1452"/>
      <c r="I117" s="1452"/>
    </row>
    <row r="118" spans="1:9">
      <c r="A118" s="1452"/>
      <c r="B118" s="1453"/>
      <c r="C118" s="1454"/>
      <c r="D118" s="1452"/>
      <c r="E118" s="1452"/>
      <c r="F118" s="1613"/>
      <c r="G118" s="1452"/>
      <c r="H118" s="1452"/>
      <c r="I118" s="1452"/>
    </row>
    <row r="119" spans="1:9">
      <c r="A119" s="1452"/>
      <c r="B119" s="1453"/>
      <c r="C119" s="1454"/>
      <c r="D119" s="1452"/>
      <c r="E119" s="1452"/>
      <c r="F119" s="1613"/>
      <c r="G119" s="1452"/>
      <c r="H119" s="1452"/>
      <c r="I119" s="1452"/>
    </row>
    <row r="120" spans="1:9">
      <c r="A120" s="1452"/>
      <c r="B120" s="1453"/>
      <c r="C120" s="1454"/>
      <c r="D120" s="1452"/>
      <c r="E120" s="1452"/>
      <c r="F120" s="1613"/>
      <c r="G120" s="1452"/>
      <c r="H120" s="1452"/>
      <c r="I120" s="1452"/>
    </row>
    <row r="121" spans="1:9">
      <c r="A121" s="1452"/>
      <c r="B121" s="1453"/>
      <c r="C121" s="1454"/>
      <c r="D121" s="1452"/>
      <c r="E121" s="1452"/>
      <c r="F121" s="1613"/>
      <c r="G121" s="1452"/>
      <c r="H121" s="1452"/>
      <c r="I121" s="1452"/>
    </row>
    <row r="122" spans="1:9">
      <c r="A122" s="1452"/>
      <c r="B122" s="1453"/>
      <c r="C122" s="1454"/>
      <c r="D122" s="1452"/>
      <c r="E122" s="1452"/>
      <c r="F122" s="1613"/>
      <c r="G122" s="1452"/>
      <c r="H122" s="1452"/>
      <c r="I122" s="1452"/>
    </row>
    <row r="123" spans="1:9">
      <c r="A123" s="1452"/>
      <c r="B123" s="1453"/>
      <c r="C123" s="1454"/>
      <c r="D123" s="1452"/>
      <c r="E123" s="1452"/>
      <c r="F123" s="1613"/>
      <c r="G123" s="1452"/>
      <c r="H123" s="1452"/>
      <c r="I123" s="1452"/>
    </row>
    <row r="124" spans="1:9">
      <c r="A124" s="1452"/>
      <c r="B124" s="1453"/>
      <c r="C124" s="1454"/>
      <c r="D124" s="1452"/>
      <c r="E124" s="1452"/>
      <c r="F124" s="1613"/>
      <c r="G124" s="1452"/>
      <c r="H124" s="1452"/>
      <c r="I124" s="1452"/>
    </row>
    <row r="125" spans="1:9">
      <c r="A125" s="1452"/>
      <c r="B125" s="1453"/>
      <c r="C125" s="1454"/>
      <c r="D125" s="1452"/>
      <c r="E125" s="1452"/>
      <c r="F125" s="1613"/>
      <c r="G125" s="1452"/>
      <c r="H125" s="1452"/>
      <c r="I125" s="1452"/>
    </row>
    <row r="126" spans="1:9">
      <c r="A126" s="1452"/>
      <c r="B126" s="1453"/>
      <c r="C126" s="1454"/>
      <c r="D126" s="1452"/>
      <c r="E126" s="1452"/>
      <c r="F126" s="1613"/>
      <c r="G126" s="1452"/>
      <c r="H126" s="1452"/>
      <c r="I126" s="1452"/>
    </row>
    <row r="127" spans="1:9">
      <c r="A127" s="1452"/>
      <c r="B127" s="1453"/>
      <c r="C127" s="1454"/>
      <c r="D127" s="1452"/>
      <c r="E127" s="1452"/>
      <c r="F127" s="1613"/>
      <c r="G127" s="1452"/>
      <c r="H127" s="1452"/>
      <c r="I127" s="1452"/>
    </row>
    <row r="128" spans="1:9">
      <c r="A128" s="1452"/>
      <c r="B128" s="1453"/>
      <c r="C128" s="1454"/>
      <c r="D128" s="1452"/>
      <c r="E128" s="1452"/>
      <c r="F128" s="1613"/>
      <c r="G128" s="1452"/>
      <c r="H128" s="1452"/>
      <c r="I128" s="1452"/>
    </row>
    <row r="129" spans="1:9">
      <c r="A129" s="1452"/>
      <c r="B129" s="1453"/>
      <c r="C129" s="1454"/>
      <c r="D129" s="1452"/>
      <c r="E129" s="1452"/>
      <c r="F129" s="1613"/>
      <c r="G129" s="1452"/>
      <c r="H129" s="1452"/>
      <c r="I129" s="1452"/>
    </row>
    <row r="130" spans="1:9">
      <c r="A130" s="1452"/>
      <c r="B130" s="1453"/>
      <c r="C130" s="1454"/>
      <c r="D130" s="1452"/>
      <c r="E130" s="1452"/>
      <c r="F130" s="1613"/>
      <c r="G130" s="1452"/>
      <c r="H130" s="1452"/>
      <c r="I130" s="1452"/>
    </row>
    <row r="131" spans="1:9">
      <c r="A131" s="1452"/>
      <c r="B131" s="1453"/>
      <c r="C131" s="1454"/>
      <c r="D131" s="1452"/>
      <c r="E131" s="1452"/>
      <c r="F131" s="1613"/>
      <c r="G131" s="1452"/>
      <c r="H131" s="1452"/>
      <c r="I131" s="1452"/>
    </row>
    <row r="132" spans="1:9">
      <c r="A132" s="1452"/>
      <c r="B132" s="1453"/>
      <c r="C132" s="1454"/>
      <c r="D132" s="1452"/>
      <c r="E132" s="1452"/>
      <c r="F132" s="1613"/>
      <c r="G132" s="1452"/>
      <c r="H132" s="1452"/>
      <c r="I132" s="1452"/>
    </row>
    <row r="133" spans="1:9">
      <c r="A133" s="1452"/>
      <c r="B133" s="1453"/>
      <c r="C133" s="1454"/>
      <c r="D133" s="1452"/>
      <c r="E133" s="1452"/>
      <c r="F133" s="1613"/>
      <c r="G133" s="1452"/>
      <c r="H133" s="1452"/>
      <c r="I133" s="1452"/>
    </row>
    <row r="134" spans="1:9">
      <c r="A134" s="1452"/>
      <c r="B134" s="1453"/>
      <c r="C134" s="1454"/>
      <c r="D134" s="1452"/>
      <c r="E134" s="1452"/>
      <c r="F134" s="1613"/>
      <c r="G134" s="1452"/>
      <c r="H134" s="1452"/>
      <c r="I134" s="1452"/>
    </row>
    <row r="135" spans="1:9">
      <c r="A135" s="1452"/>
      <c r="B135" s="1453"/>
      <c r="C135" s="1454"/>
      <c r="D135" s="1452"/>
      <c r="E135" s="1452"/>
      <c r="F135" s="1613"/>
      <c r="G135" s="1452"/>
      <c r="H135" s="1452"/>
      <c r="I135" s="1452"/>
    </row>
    <row r="136" spans="1:9">
      <c r="A136" s="1452"/>
      <c r="B136" s="1453"/>
      <c r="C136" s="1454"/>
      <c r="D136" s="1452"/>
      <c r="E136" s="1452"/>
      <c r="F136" s="1613"/>
      <c r="G136" s="1452"/>
      <c r="H136" s="1452"/>
      <c r="I136" s="1452"/>
    </row>
    <row r="137" spans="1:9">
      <c r="A137" s="1452"/>
      <c r="B137" s="1453"/>
      <c r="C137" s="1454"/>
      <c r="D137" s="1452"/>
      <c r="E137" s="1452"/>
      <c r="F137" s="1613"/>
      <c r="G137" s="1452"/>
      <c r="H137" s="1452"/>
      <c r="I137" s="1452"/>
    </row>
    <row r="138" spans="1:9">
      <c r="A138" s="1452"/>
      <c r="B138" s="1453"/>
      <c r="C138" s="1454"/>
      <c r="D138" s="1452"/>
      <c r="E138" s="1452"/>
      <c r="F138" s="1613"/>
      <c r="G138" s="1452"/>
      <c r="H138" s="1452"/>
      <c r="I138" s="1452"/>
    </row>
    <row r="139" spans="1:9">
      <c r="A139" s="1452"/>
      <c r="B139" s="1453"/>
      <c r="C139" s="1454"/>
      <c r="D139" s="1452"/>
      <c r="E139" s="1452"/>
      <c r="F139" s="1613"/>
      <c r="G139" s="1452"/>
      <c r="H139" s="1452"/>
      <c r="I139" s="1452"/>
    </row>
    <row r="140" spans="1:9">
      <c r="A140" s="1452"/>
      <c r="B140" s="1453"/>
      <c r="C140" s="1454"/>
      <c r="D140" s="1452"/>
      <c r="E140" s="1452"/>
      <c r="F140" s="1613"/>
      <c r="G140" s="1452"/>
      <c r="H140" s="1452"/>
      <c r="I140" s="1452"/>
    </row>
    <row r="141" spans="1:9">
      <c r="A141" s="1452"/>
      <c r="B141" s="1453"/>
      <c r="C141" s="1454"/>
      <c r="D141" s="1452"/>
      <c r="E141" s="1452"/>
      <c r="F141" s="1613"/>
      <c r="G141" s="1452"/>
      <c r="H141" s="1452"/>
      <c r="I141" s="1452"/>
    </row>
  </sheetData>
  <pageMargins left="1.1023622047244095" right="0.51181102362204722" top="0.59055118110236227" bottom="0.39370078740157483" header="0.19685039370078741" footer="0.11811023622047245"/>
  <pageSetup paperSize="9" orientation="portrait" r:id="rId1"/>
  <headerFooter>
    <oddHeader>&amp;L
______________________________________________________________________________________
&amp;R&amp;"-,Običajno"&amp;8 24/&amp;P</oddHeader>
    <oddFooter xml:space="preserve">&amp;L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30</vt:i4>
      </vt:variant>
      <vt:variant>
        <vt:lpstr>Named Ranges</vt:lpstr>
      </vt:variant>
      <vt:variant>
        <vt:i4>43</vt:i4>
      </vt:variant>
    </vt:vector>
  </HeadingPairs>
  <TitlesOfParts>
    <vt:vector size="73" baseType="lpstr">
      <vt:lpstr>REKAPITULACIJA</vt:lpstr>
      <vt:lpstr>A-VOD</vt:lpstr>
      <vt:lpstr>B-VOD</vt:lpstr>
      <vt:lpstr>C-VOD</vt:lpstr>
      <vt:lpstr>D-VOD</vt:lpstr>
      <vt:lpstr>E-VOD</vt:lpstr>
      <vt:lpstr>F-rek</vt:lpstr>
      <vt:lpstr>F-FEK</vt:lpstr>
      <vt:lpstr>F-ELE</vt:lpstr>
      <vt:lpstr>G_rek</vt:lpstr>
      <vt:lpstr>G-FEK</vt:lpstr>
      <vt:lpstr>G-MET</vt:lpstr>
      <vt:lpstr>G-ELE</vt:lpstr>
      <vt:lpstr>H-rek</vt:lpstr>
      <vt:lpstr>H-FEK</vt:lpstr>
      <vt:lpstr>H-ELE</vt:lpstr>
      <vt:lpstr>I-rek</vt:lpstr>
      <vt:lpstr>Navodila</vt:lpstr>
      <vt:lpstr>I-GD_CR_Bukovica</vt:lpstr>
      <vt:lpstr>I-EM_CR_Bukovica</vt:lpstr>
      <vt:lpstr>I-GD_CR_Žigoni</vt:lpstr>
      <vt:lpstr>I-EM_CR_Žigoni</vt:lpstr>
      <vt:lpstr>I-GD_CR_Merljaki</vt:lpstr>
      <vt:lpstr>I-EM_CR_Merljaki</vt:lpstr>
      <vt:lpstr>I-EM_CR_trg</vt:lpstr>
      <vt:lpstr>I-GD_CR_šola</vt:lpstr>
      <vt:lpstr>I-EM_CR_šola</vt:lpstr>
      <vt:lpstr>I-GD_CR_Arčoni</vt:lpstr>
      <vt:lpstr>I-EM_CR_Arčoni</vt:lpstr>
      <vt:lpstr>I-Ostalo</vt:lpstr>
      <vt:lpstr>'A-VOD'!Print_Area</vt:lpstr>
      <vt:lpstr>'B-VOD'!Print_Area</vt:lpstr>
      <vt:lpstr>'C-VOD'!Print_Area</vt:lpstr>
      <vt:lpstr>'D-VOD'!Print_Area</vt:lpstr>
      <vt:lpstr>'E-VOD'!Print_Area</vt:lpstr>
      <vt:lpstr>'F-ELE'!Print_Area</vt:lpstr>
      <vt:lpstr>'F-FEK'!Print_Area</vt:lpstr>
      <vt:lpstr>'F-rek'!Print_Area</vt:lpstr>
      <vt:lpstr>G_rek!Print_Area</vt:lpstr>
      <vt:lpstr>'G-ELE'!Print_Area</vt:lpstr>
      <vt:lpstr>'G-FEK'!Print_Area</vt:lpstr>
      <vt:lpstr>'G-MET'!Print_Area</vt:lpstr>
      <vt:lpstr>'H-ELE'!Print_Area</vt:lpstr>
      <vt:lpstr>'H-FEK'!Print_Area</vt:lpstr>
      <vt:lpstr>'I-EM_CR_Arčoni'!Print_Area</vt:lpstr>
      <vt:lpstr>'I-EM_CR_Bukovica'!Print_Area</vt:lpstr>
      <vt:lpstr>'I-EM_CR_Merljaki'!Print_Area</vt:lpstr>
      <vt:lpstr>'I-EM_CR_šola'!Print_Area</vt:lpstr>
      <vt:lpstr>'I-EM_CR_trg'!Print_Area</vt:lpstr>
      <vt:lpstr>'I-EM_CR_Žigoni'!Print_Area</vt:lpstr>
      <vt:lpstr>'I-GD_CR_Arčoni'!Print_Area</vt:lpstr>
      <vt:lpstr>'I-GD_CR_Bukovica'!Print_Area</vt:lpstr>
      <vt:lpstr>'I-GD_CR_Merljaki'!Print_Area</vt:lpstr>
      <vt:lpstr>'I-GD_CR_šola'!Print_Area</vt:lpstr>
      <vt:lpstr>'I-GD_CR_Žigoni'!Print_Area</vt:lpstr>
      <vt:lpstr>'I-Ostalo'!Print_Area</vt:lpstr>
      <vt:lpstr>'I-rek'!Print_Area</vt:lpstr>
      <vt:lpstr>Navodila!Print_Area</vt:lpstr>
      <vt:lpstr>REKAPITULACIJA!Print_Area</vt:lpstr>
      <vt:lpstr>'E-VOD'!Print_Titles</vt:lpstr>
      <vt:lpstr>'G-ELE'!Print_Titles</vt:lpstr>
      <vt:lpstr>'I-EM_CR_Arčoni'!Print_Titles</vt:lpstr>
      <vt:lpstr>'I-EM_CR_Bukovica'!Print_Titles</vt:lpstr>
      <vt:lpstr>'I-EM_CR_Merljaki'!Print_Titles</vt:lpstr>
      <vt:lpstr>'I-EM_CR_šola'!Print_Titles</vt:lpstr>
      <vt:lpstr>'I-EM_CR_trg'!Print_Titles</vt:lpstr>
      <vt:lpstr>'I-EM_CR_Žigoni'!Print_Titles</vt:lpstr>
      <vt:lpstr>'I-GD_CR_Arčoni'!Print_Titles</vt:lpstr>
      <vt:lpstr>'I-GD_CR_Bukovica'!Print_Titles</vt:lpstr>
      <vt:lpstr>'I-GD_CR_Merljaki'!Print_Titles</vt:lpstr>
      <vt:lpstr>'I-GD_CR_šola'!Print_Titles</vt:lpstr>
      <vt:lpstr>'I-GD_CR_Žigoni'!Print_Titles</vt:lpstr>
      <vt:lpstr>'I-Ostalo'!Print_Titles</vt:lpstr>
    </vt:vector>
  </TitlesOfParts>
  <Company>DOMA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dc:creator>
  <cp:lastModifiedBy>Martina Magajna</cp:lastModifiedBy>
  <cp:lastPrinted>2021-10-25T08:51:23Z</cp:lastPrinted>
  <dcterms:created xsi:type="dcterms:W3CDTF">2007-08-13T07:56:52Z</dcterms:created>
  <dcterms:modified xsi:type="dcterms:W3CDTF">2022-01-05T04:24:22Z</dcterms:modified>
</cp:coreProperties>
</file>